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y Documents\Biomass\MonthlyImportValue\"/>
    </mc:Choice>
  </mc:AlternateContent>
  <xr:revisionPtr revIDLastSave="0" documentId="13_ncr:1_{A31C3DDF-B300-4E40-9F8E-4C14D2DAB715}" xr6:coauthVersionLast="47" xr6:coauthVersionMax="47" xr10:uidLastSave="{00000000-0000-0000-0000-000000000000}"/>
  <bookViews>
    <workbookView xWindow="-110" yWindow="-110" windowWidth="19420" windowHeight="10420" firstSheet="2" activeTab="6" xr2:uid="{00000000-000D-0000-FFFF-FFFF00000000}"/>
  </bookViews>
  <sheets>
    <sheet name="Pellets" sheetId="1" r:id="rId1"/>
    <sheet name="FuelWood" sheetId="2" r:id="rId2"/>
    <sheet name="Chips" sheetId="4" r:id="rId3"/>
    <sheet name="Residues" sheetId="5" r:id="rId4"/>
    <sheet name="ChartDataA" sheetId="7" r:id="rId5"/>
    <sheet name="ChartData" sheetId="6" r:id="rId6"/>
    <sheet name="Chart" sheetId="3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729" i="6" l="1"/>
  <c r="L729" i="6"/>
  <c r="K729" i="6"/>
  <c r="J729" i="6"/>
  <c r="I729" i="6"/>
  <c r="H729" i="6"/>
  <c r="G729" i="6"/>
  <c r="F729" i="6"/>
  <c r="E729" i="6"/>
  <c r="D729" i="6"/>
  <c r="C729" i="6"/>
  <c r="B729" i="6"/>
  <c r="M728" i="6"/>
  <c r="L728" i="6"/>
  <c r="K728" i="6"/>
  <c r="J728" i="6"/>
  <c r="I728" i="6"/>
  <c r="H728" i="6"/>
  <c r="G728" i="6"/>
  <c r="F728" i="6"/>
  <c r="E728" i="6"/>
  <c r="D728" i="6"/>
  <c r="C728" i="6"/>
  <c r="B728" i="6"/>
  <c r="M727" i="6"/>
  <c r="L727" i="6"/>
  <c r="K727" i="6"/>
  <c r="J727" i="6"/>
  <c r="I727" i="6"/>
  <c r="H727" i="6"/>
  <c r="G727" i="6"/>
  <c r="F727" i="6"/>
  <c r="E727" i="6"/>
  <c r="D727" i="6"/>
  <c r="C727" i="6"/>
  <c r="B727" i="6"/>
  <c r="M726" i="6"/>
  <c r="L726" i="6"/>
  <c r="K726" i="6"/>
  <c r="J726" i="6"/>
  <c r="I726" i="6"/>
  <c r="H726" i="6"/>
  <c r="G726" i="6"/>
  <c r="F726" i="6"/>
  <c r="E726" i="6"/>
  <c r="D726" i="6"/>
  <c r="C726" i="6"/>
  <c r="B726" i="6"/>
  <c r="M725" i="6"/>
  <c r="L725" i="6"/>
  <c r="K725" i="6"/>
  <c r="J725" i="6"/>
  <c r="I725" i="6"/>
  <c r="H725" i="6"/>
  <c r="G725" i="6"/>
  <c r="F725" i="6"/>
  <c r="E725" i="6"/>
  <c r="D725" i="6"/>
  <c r="C725" i="6"/>
  <c r="B725" i="6"/>
  <c r="M724" i="6"/>
  <c r="L724" i="6"/>
  <c r="K724" i="6"/>
  <c r="J724" i="6"/>
  <c r="I724" i="6"/>
  <c r="H724" i="6"/>
  <c r="G724" i="6"/>
  <c r="F724" i="6"/>
  <c r="E724" i="6"/>
  <c r="D724" i="6"/>
  <c r="C724" i="6"/>
  <c r="B724" i="6"/>
  <c r="M723" i="6"/>
  <c r="L723" i="6"/>
  <c r="K723" i="6"/>
  <c r="J723" i="6"/>
  <c r="I723" i="6"/>
  <c r="H723" i="6"/>
  <c r="G723" i="6"/>
  <c r="F723" i="6"/>
  <c r="E723" i="6"/>
  <c r="D723" i="6"/>
  <c r="C723" i="6"/>
  <c r="B723" i="6"/>
  <c r="M722" i="6"/>
  <c r="L722" i="6"/>
  <c r="K722" i="6"/>
  <c r="J722" i="6"/>
  <c r="I722" i="6"/>
  <c r="H722" i="6"/>
  <c r="G722" i="6"/>
  <c r="F722" i="6"/>
  <c r="E722" i="6"/>
  <c r="D722" i="6"/>
  <c r="C722" i="6"/>
  <c r="B722" i="6"/>
  <c r="M721" i="6"/>
  <c r="L721" i="6"/>
  <c r="K721" i="6"/>
  <c r="J721" i="6"/>
  <c r="I721" i="6"/>
  <c r="H721" i="6"/>
  <c r="G721" i="6"/>
  <c r="F721" i="6"/>
  <c r="E721" i="6"/>
  <c r="D721" i="6"/>
  <c r="C721" i="6"/>
  <c r="B721" i="6"/>
  <c r="M720" i="6"/>
  <c r="L720" i="6"/>
  <c r="K720" i="6"/>
  <c r="J720" i="6"/>
  <c r="I720" i="6"/>
  <c r="H720" i="6"/>
  <c r="G720" i="6"/>
  <c r="F720" i="6"/>
  <c r="E720" i="6"/>
  <c r="D720" i="6"/>
  <c r="C720" i="6"/>
  <c r="B720" i="6"/>
  <c r="M719" i="6"/>
  <c r="L719" i="6"/>
  <c r="K719" i="6"/>
  <c r="J719" i="6"/>
  <c r="I719" i="6"/>
  <c r="H719" i="6"/>
  <c r="G719" i="6"/>
  <c r="F719" i="6"/>
  <c r="E719" i="6"/>
  <c r="D719" i="6"/>
  <c r="C719" i="6"/>
  <c r="B719" i="6"/>
  <c r="M718" i="6"/>
  <c r="L718" i="6"/>
  <c r="K718" i="6"/>
  <c r="J718" i="6"/>
  <c r="I718" i="6"/>
  <c r="H718" i="6"/>
  <c r="G718" i="6"/>
  <c r="F718" i="6"/>
  <c r="E718" i="6"/>
  <c r="D718" i="6"/>
  <c r="C718" i="6"/>
  <c r="B718" i="6"/>
  <c r="M717" i="6"/>
  <c r="L717" i="6"/>
  <c r="K717" i="6"/>
  <c r="J717" i="6"/>
  <c r="I717" i="6"/>
  <c r="H717" i="6"/>
  <c r="G717" i="6"/>
  <c r="F717" i="6"/>
  <c r="E717" i="6"/>
  <c r="D717" i="6"/>
  <c r="C717" i="6"/>
  <c r="B717" i="6"/>
  <c r="M716" i="6"/>
  <c r="L716" i="6"/>
  <c r="K716" i="6"/>
  <c r="J716" i="6"/>
  <c r="I716" i="6"/>
  <c r="H716" i="6"/>
  <c r="G716" i="6"/>
  <c r="F716" i="6"/>
  <c r="E716" i="6"/>
  <c r="D716" i="6"/>
  <c r="C716" i="6"/>
  <c r="B716" i="6"/>
  <c r="M715" i="6"/>
  <c r="L715" i="6"/>
  <c r="K715" i="6"/>
  <c r="J715" i="6"/>
  <c r="I715" i="6"/>
  <c r="H715" i="6"/>
  <c r="G715" i="6"/>
  <c r="F715" i="6"/>
  <c r="E715" i="6"/>
  <c r="D715" i="6"/>
  <c r="C715" i="6"/>
  <c r="B715" i="6"/>
  <c r="M714" i="6"/>
  <c r="L714" i="6"/>
  <c r="K714" i="6"/>
  <c r="J714" i="6"/>
  <c r="I714" i="6"/>
  <c r="H714" i="6"/>
  <c r="G714" i="6"/>
  <c r="F714" i="6"/>
  <c r="E714" i="6"/>
  <c r="D714" i="6"/>
  <c r="C714" i="6"/>
  <c r="B714" i="6"/>
  <c r="M713" i="6"/>
  <c r="L713" i="6"/>
  <c r="K713" i="6"/>
  <c r="J713" i="6"/>
  <c r="I713" i="6"/>
  <c r="H713" i="6"/>
  <c r="G713" i="6"/>
  <c r="F713" i="6"/>
  <c r="E713" i="6"/>
  <c r="D713" i="6"/>
  <c r="C713" i="6"/>
  <c r="B713" i="6"/>
  <c r="M712" i="6"/>
  <c r="L712" i="6"/>
  <c r="K712" i="6"/>
  <c r="J712" i="6"/>
  <c r="I712" i="6"/>
  <c r="H712" i="6"/>
  <c r="G712" i="6"/>
  <c r="F712" i="6"/>
  <c r="E712" i="6"/>
  <c r="D712" i="6"/>
  <c r="C712" i="6"/>
  <c r="B712" i="6"/>
  <c r="M711" i="6"/>
  <c r="L711" i="6"/>
  <c r="K711" i="6"/>
  <c r="J711" i="6"/>
  <c r="I711" i="6"/>
  <c r="H711" i="6"/>
  <c r="G711" i="6"/>
  <c r="F711" i="6"/>
  <c r="E711" i="6"/>
  <c r="D711" i="6"/>
  <c r="C711" i="6"/>
  <c r="B711" i="6"/>
  <c r="M710" i="6"/>
  <c r="L710" i="6"/>
  <c r="K710" i="6"/>
  <c r="J710" i="6"/>
  <c r="I710" i="6"/>
  <c r="H710" i="6"/>
  <c r="G710" i="6"/>
  <c r="F710" i="6"/>
  <c r="E710" i="6"/>
  <c r="D710" i="6"/>
  <c r="C710" i="6"/>
  <c r="B710" i="6"/>
  <c r="M709" i="6"/>
  <c r="L709" i="6"/>
  <c r="K709" i="6"/>
  <c r="J709" i="6"/>
  <c r="I709" i="6"/>
  <c r="H709" i="6"/>
  <c r="G709" i="6"/>
  <c r="F709" i="6"/>
  <c r="E709" i="6"/>
  <c r="D709" i="6"/>
  <c r="C709" i="6"/>
  <c r="B709" i="6"/>
  <c r="M708" i="6"/>
  <c r="L708" i="6"/>
  <c r="K708" i="6"/>
  <c r="J708" i="6"/>
  <c r="I708" i="6"/>
  <c r="H708" i="6"/>
  <c r="G708" i="6"/>
  <c r="F708" i="6"/>
  <c r="E708" i="6"/>
  <c r="D708" i="6"/>
  <c r="C708" i="6"/>
  <c r="B708" i="6"/>
  <c r="M707" i="6"/>
  <c r="L707" i="6"/>
  <c r="K707" i="6"/>
  <c r="J707" i="6"/>
  <c r="I707" i="6"/>
  <c r="H707" i="6"/>
  <c r="G707" i="6"/>
  <c r="F707" i="6"/>
  <c r="E707" i="6"/>
  <c r="D707" i="6"/>
  <c r="C707" i="6"/>
  <c r="B707" i="6"/>
  <c r="M706" i="6"/>
  <c r="L706" i="6"/>
  <c r="K706" i="6"/>
  <c r="J706" i="6"/>
  <c r="I706" i="6"/>
  <c r="H706" i="6"/>
  <c r="G706" i="6"/>
  <c r="F706" i="6"/>
  <c r="E706" i="6"/>
  <c r="D706" i="6"/>
  <c r="C706" i="6"/>
  <c r="B706" i="6"/>
  <c r="M705" i="6"/>
  <c r="L705" i="6"/>
  <c r="K705" i="6"/>
  <c r="J705" i="6"/>
  <c r="I705" i="6"/>
  <c r="H705" i="6"/>
  <c r="G705" i="6"/>
  <c r="F705" i="6"/>
  <c r="E705" i="6"/>
  <c r="D705" i="6"/>
  <c r="C705" i="6"/>
  <c r="B705" i="6"/>
  <c r="M704" i="6"/>
  <c r="L704" i="6"/>
  <c r="K704" i="6"/>
  <c r="J704" i="6"/>
  <c r="I704" i="6"/>
  <c r="H704" i="6"/>
  <c r="G704" i="6"/>
  <c r="F704" i="6"/>
  <c r="E704" i="6"/>
  <c r="D704" i="6"/>
  <c r="C704" i="6"/>
  <c r="B704" i="6"/>
  <c r="M703" i="6"/>
  <c r="L703" i="6"/>
  <c r="K703" i="6"/>
  <c r="J703" i="6"/>
  <c r="I703" i="6"/>
  <c r="H703" i="6"/>
  <c r="G703" i="6"/>
  <c r="F703" i="6"/>
  <c r="E703" i="6"/>
  <c r="D703" i="6"/>
  <c r="C703" i="6"/>
  <c r="B703" i="6"/>
  <c r="M702" i="6"/>
  <c r="L702" i="6"/>
  <c r="K702" i="6"/>
  <c r="J702" i="6"/>
  <c r="I702" i="6"/>
  <c r="H702" i="6"/>
  <c r="G702" i="6"/>
  <c r="F702" i="6"/>
  <c r="E702" i="6"/>
  <c r="D702" i="6"/>
  <c r="C702" i="6"/>
  <c r="B702" i="6"/>
  <c r="M701" i="6"/>
  <c r="L701" i="6"/>
  <c r="K701" i="6"/>
  <c r="J701" i="6"/>
  <c r="I701" i="6"/>
  <c r="H701" i="6"/>
  <c r="G701" i="6"/>
  <c r="F701" i="6"/>
  <c r="E701" i="6"/>
  <c r="D701" i="6"/>
  <c r="C701" i="6"/>
  <c r="B701" i="6"/>
  <c r="M700" i="6"/>
  <c r="L700" i="6"/>
  <c r="K700" i="6"/>
  <c r="J700" i="6"/>
  <c r="I700" i="6"/>
  <c r="H700" i="6"/>
  <c r="G700" i="6"/>
  <c r="F700" i="6"/>
  <c r="E700" i="6"/>
  <c r="D700" i="6"/>
  <c r="C700" i="6"/>
  <c r="B700" i="6"/>
  <c r="M699" i="6"/>
  <c r="L699" i="6"/>
  <c r="K699" i="6"/>
  <c r="J699" i="6"/>
  <c r="I699" i="6"/>
  <c r="H699" i="6"/>
  <c r="G699" i="6"/>
  <c r="F699" i="6"/>
  <c r="E699" i="6"/>
  <c r="D699" i="6"/>
  <c r="C699" i="6"/>
  <c r="B699" i="6"/>
  <c r="M698" i="6"/>
  <c r="L698" i="6"/>
  <c r="K698" i="6"/>
  <c r="J698" i="6"/>
  <c r="I698" i="6"/>
  <c r="H698" i="6"/>
  <c r="G698" i="6"/>
  <c r="F698" i="6"/>
  <c r="E698" i="6"/>
  <c r="D698" i="6"/>
  <c r="C698" i="6"/>
  <c r="B698" i="6"/>
  <c r="M697" i="6"/>
  <c r="L697" i="6"/>
  <c r="K697" i="6"/>
  <c r="J697" i="6"/>
  <c r="I697" i="6"/>
  <c r="H697" i="6"/>
  <c r="G697" i="6"/>
  <c r="F697" i="6"/>
  <c r="E697" i="6"/>
  <c r="D697" i="6"/>
  <c r="C697" i="6"/>
  <c r="B697" i="6"/>
  <c r="M696" i="6"/>
  <c r="L696" i="6"/>
  <c r="K696" i="6"/>
  <c r="J696" i="6"/>
  <c r="I696" i="6"/>
  <c r="H696" i="6"/>
  <c r="G696" i="6"/>
  <c r="F696" i="6"/>
  <c r="E696" i="6"/>
  <c r="D696" i="6"/>
  <c r="C696" i="6"/>
  <c r="B696" i="6"/>
  <c r="M695" i="6"/>
  <c r="L695" i="6"/>
  <c r="K695" i="6"/>
  <c r="J695" i="6"/>
  <c r="I695" i="6"/>
  <c r="H695" i="6"/>
  <c r="G695" i="6"/>
  <c r="F695" i="6"/>
  <c r="E695" i="6"/>
  <c r="D695" i="6"/>
  <c r="C695" i="6"/>
  <c r="B695" i="6"/>
  <c r="M694" i="6"/>
  <c r="L694" i="6"/>
  <c r="K694" i="6"/>
  <c r="J694" i="6"/>
  <c r="I694" i="6"/>
  <c r="H694" i="6"/>
  <c r="G694" i="6"/>
  <c r="F694" i="6"/>
  <c r="E694" i="6"/>
  <c r="D694" i="6"/>
  <c r="C694" i="6"/>
  <c r="B694" i="6"/>
  <c r="M693" i="6"/>
  <c r="L693" i="6"/>
  <c r="K693" i="6"/>
  <c r="J693" i="6"/>
  <c r="I693" i="6"/>
  <c r="H693" i="6"/>
  <c r="G693" i="6"/>
  <c r="F693" i="6"/>
  <c r="E693" i="6"/>
  <c r="D693" i="6"/>
  <c r="C693" i="6"/>
  <c r="B693" i="6"/>
  <c r="M692" i="6"/>
  <c r="L692" i="6"/>
  <c r="K692" i="6"/>
  <c r="J692" i="6"/>
  <c r="I692" i="6"/>
  <c r="H692" i="6"/>
  <c r="G692" i="6"/>
  <c r="F692" i="6"/>
  <c r="E692" i="6"/>
  <c r="D692" i="6"/>
  <c r="C692" i="6"/>
  <c r="B692" i="6"/>
  <c r="M691" i="6"/>
  <c r="L691" i="6"/>
  <c r="K691" i="6"/>
  <c r="J691" i="6"/>
  <c r="I691" i="6"/>
  <c r="H691" i="6"/>
  <c r="G691" i="6"/>
  <c r="F691" i="6"/>
  <c r="E691" i="6"/>
  <c r="D691" i="6"/>
  <c r="C691" i="6"/>
  <c r="B691" i="6"/>
  <c r="M690" i="6"/>
  <c r="L690" i="6"/>
  <c r="K690" i="6"/>
  <c r="J690" i="6"/>
  <c r="I690" i="6"/>
  <c r="H690" i="6"/>
  <c r="G690" i="6"/>
  <c r="F690" i="6"/>
  <c r="E690" i="6"/>
  <c r="D690" i="6"/>
  <c r="C690" i="6"/>
  <c r="B690" i="6"/>
  <c r="M689" i="6"/>
  <c r="L689" i="6"/>
  <c r="K689" i="6"/>
  <c r="J689" i="6"/>
  <c r="I689" i="6"/>
  <c r="H689" i="6"/>
  <c r="G689" i="6"/>
  <c r="F689" i="6"/>
  <c r="E689" i="6"/>
  <c r="D689" i="6"/>
  <c r="C689" i="6"/>
  <c r="B689" i="6"/>
  <c r="M688" i="6"/>
  <c r="L688" i="6"/>
  <c r="K688" i="6"/>
  <c r="J688" i="6"/>
  <c r="I688" i="6"/>
  <c r="H688" i="6"/>
  <c r="G688" i="6"/>
  <c r="F688" i="6"/>
  <c r="E688" i="6"/>
  <c r="D688" i="6"/>
  <c r="C688" i="6"/>
  <c r="B688" i="6"/>
  <c r="M687" i="6"/>
  <c r="L687" i="6"/>
  <c r="K687" i="6"/>
  <c r="J687" i="6"/>
  <c r="I687" i="6"/>
  <c r="H687" i="6"/>
  <c r="G687" i="6"/>
  <c r="F687" i="6"/>
  <c r="E687" i="6"/>
  <c r="D687" i="6"/>
  <c r="C687" i="6"/>
  <c r="B687" i="6"/>
  <c r="M686" i="6"/>
  <c r="L686" i="6"/>
  <c r="K686" i="6"/>
  <c r="J686" i="6"/>
  <c r="I686" i="6"/>
  <c r="H686" i="6"/>
  <c r="G686" i="6"/>
  <c r="F686" i="6"/>
  <c r="E686" i="6"/>
  <c r="D686" i="6"/>
  <c r="C686" i="6"/>
  <c r="B686" i="6"/>
  <c r="M685" i="6"/>
  <c r="L685" i="6"/>
  <c r="K685" i="6"/>
  <c r="J685" i="6"/>
  <c r="I685" i="6"/>
  <c r="H685" i="6"/>
  <c r="G685" i="6"/>
  <c r="F685" i="6"/>
  <c r="E685" i="6"/>
  <c r="D685" i="6"/>
  <c r="C685" i="6"/>
  <c r="B685" i="6"/>
  <c r="M684" i="6"/>
  <c r="L684" i="6"/>
  <c r="K684" i="6"/>
  <c r="J684" i="6"/>
  <c r="I684" i="6"/>
  <c r="H684" i="6"/>
  <c r="G684" i="6"/>
  <c r="F684" i="6"/>
  <c r="E684" i="6"/>
  <c r="D684" i="6"/>
  <c r="C684" i="6"/>
  <c r="B684" i="6"/>
  <c r="M683" i="6"/>
  <c r="L683" i="6"/>
  <c r="K683" i="6"/>
  <c r="J683" i="6"/>
  <c r="I683" i="6"/>
  <c r="H683" i="6"/>
  <c r="G683" i="6"/>
  <c r="F683" i="6"/>
  <c r="E683" i="6"/>
  <c r="D683" i="6"/>
  <c r="C683" i="6"/>
  <c r="B683" i="6"/>
  <c r="M682" i="6"/>
  <c r="L682" i="6"/>
  <c r="K682" i="6"/>
  <c r="J682" i="6"/>
  <c r="I682" i="6"/>
  <c r="H682" i="6"/>
  <c r="G682" i="6"/>
  <c r="F682" i="6"/>
  <c r="E682" i="6"/>
  <c r="D682" i="6"/>
  <c r="C682" i="6"/>
  <c r="B682" i="6"/>
  <c r="M681" i="6"/>
  <c r="L681" i="6"/>
  <c r="K681" i="6"/>
  <c r="J681" i="6"/>
  <c r="I681" i="6"/>
  <c r="H681" i="6"/>
  <c r="G681" i="6"/>
  <c r="F681" i="6"/>
  <c r="E681" i="6"/>
  <c r="D681" i="6"/>
  <c r="C681" i="6"/>
  <c r="B681" i="6"/>
  <c r="M680" i="6"/>
  <c r="L680" i="6"/>
  <c r="K680" i="6"/>
  <c r="J680" i="6"/>
  <c r="I680" i="6"/>
  <c r="H680" i="6"/>
  <c r="G680" i="6"/>
  <c r="F680" i="6"/>
  <c r="E680" i="6"/>
  <c r="D680" i="6"/>
  <c r="C680" i="6"/>
  <c r="B680" i="6"/>
  <c r="M679" i="6"/>
  <c r="L679" i="6"/>
  <c r="K679" i="6"/>
  <c r="J679" i="6"/>
  <c r="I679" i="6"/>
  <c r="H679" i="6"/>
  <c r="G679" i="6"/>
  <c r="F679" i="6"/>
  <c r="E679" i="6"/>
  <c r="D679" i="6"/>
  <c r="C679" i="6"/>
  <c r="B679" i="6"/>
  <c r="M678" i="6"/>
  <c r="L678" i="6"/>
  <c r="K678" i="6"/>
  <c r="J678" i="6"/>
  <c r="I678" i="6"/>
  <c r="H678" i="6"/>
  <c r="G678" i="6"/>
  <c r="F678" i="6"/>
  <c r="E678" i="6"/>
  <c r="D678" i="6"/>
  <c r="C678" i="6"/>
  <c r="B678" i="6"/>
  <c r="M677" i="6"/>
  <c r="L677" i="6"/>
  <c r="K677" i="6"/>
  <c r="J677" i="6"/>
  <c r="I677" i="6"/>
  <c r="H677" i="6"/>
  <c r="G677" i="6"/>
  <c r="F677" i="6"/>
  <c r="E677" i="6"/>
  <c r="D677" i="6"/>
  <c r="C677" i="6"/>
  <c r="B677" i="6"/>
  <c r="M676" i="6"/>
  <c r="L676" i="6"/>
  <c r="K676" i="6"/>
  <c r="J676" i="6"/>
  <c r="I676" i="6"/>
  <c r="H676" i="6"/>
  <c r="G676" i="6"/>
  <c r="F676" i="6"/>
  <c r="E676" i="6"/>
  <c r="D676" i="6"/>
  <c r="C676" i="6"/>
  <c r="B676" i="6"/>
  <c r="M675" i="6"/>
  <c r="L675" i="6"/>
  <c r="K675" i="6"/>
  <c r="J675" i="6"/>
  <c r="I675" i="6"/>
  <c r="H675" i="6"/>
  <c r="G675" i="6"/>
  <c r="F675" i="6"/>
  <c r="E675" i="6"/>
  <c r="D675" i="6"/>
  <c r="C675" i="6"/>
  <c r="B675" i="6"/>
  <c r="M674" i="6"/>
  <c r="L674" i="6"/>
  <c r="K674" i="6"/>
  <c r="J674" i="6"/>
  <c r="I674" i="6"/>
  <c r="H674" i="6"/>
  <c r="G674" i="6"/>
  <c r="F674" i="6"/>
  <c r="E674" i="6"/>
  <c r="D674" i="6"/>
  <c r="C674" i="6"/>
  <c r="B674" i="6"/>
  <c r="M673" i="6"/>
  <c r="L673" i="6"/>
  <c r="K673" i="6"/>
  <c r="J673" i="6"/>
  <c r="I673" i="6"/>
  <c r="H673" i="6"/>
  <c r="G673" i="6"/>
  <c r="F673" i="6"/>
  <c r="E673" i="6"/>
  <c r="D673" i="6"/>
  <c r="C673" i="6"/>
  <c r="B673" i="6"/>
  <c r="M672" i="6"/>
  <c r="L672" i="6"/>
  <c r="K672" i="6"/>
  <c r="J672" i="6"/>
  <c r="I672" i="6"/>
  <c r="H672" i="6"/>
  <c r="G672" i="6"/>
  <c r="F672" i="6"/>
  <c r="E672" i="6"/>
  <c r="D672" i="6"/>
  <c r="C672" i="6"/>
  <c r="B672" i="6"/>
  <c r="M671" i="6"/>
  <c r="L671" i="6"/>
  <c r="K671" i="6"/>
  <c r="J671" i="6"/>
  <c r="I671" i="6"/>
  <c r="H671" i="6"/>
  <c r="G671" i="6"/>
  <c r="F671" i="6"/>
  <c r="E671" i="6"/>
  <c r="D671" i="6"/>
  <c r="C671" i="6"/>
  <c r="B671" i="6"/>
  <c r="M670" i="6"/>
  <c r="L670" i="6"/>
  <c r="K670" i="6"/>
  <c r="J670" i="6"/>
  <c r="I670" i="6"/>
  <c r="H670" i="6"/>
  <c r="G670" i="6"/>
  <c r="F670" i="6"/>
  <c r="E670" i="6"/>
  <c r="D670" i="6"/>
  <c r="C670" i="6"/>
  <c r="B670" i="6"/>
  <c r="M669" i="6"/>
  <c r="L669" i="6"/>
  <c r="K669" i="6"/>
  <c r="J669" i="6"/>
  <c r="I669" i="6"/>
  <c r="H669" i="6"/>
  <c r="G669" i="6"/>
  <c r="F669" i="6"/>
  <c r="E669" i="6"/>
  <c r="D669" i="6"/>
  <c r="C669" i="6"/>
  <c r="B669" i="6"/>
  <c r="M668" i="6"/>
  <c r="L668" i="6"/>
  <c r="K668" i="6"/>
  <c r="J668" i="6"/>
  <c r="I668" i="6"/>
  <c r="H668" i="6"/>
  <c r="G668" i="6"/>
  <c r="F668" i="6"/>
  <c r="E668" i="6"/>
  <c r="D668" i="6"/>
  <c r="C668" i="6"/>
  <c r="B668" i="6"/>
  <c r="M667" i="6"/>
  <c r="L667" i="6"/>
  <c r="K667" i="6"/>
  <c r="J667" i="6"/>
  <c r="I667" i="6"/>
  <c r="H667" i="6"/>
  <c r="G667" i="6"/>
  <c r="F667" i="6"/>
  <c r="E667" i="6"/>
  <c r="D667" i="6"/>
  <c r="C667" i="6"/>
  <c r="B667" i="6"/>
  <c r="M666" i="6"/>
  <c r="L666" i="6"/>
  <c r="K666" i="6"/>
  <c r="J666" i="6"/>
  <c r="I666" i="6"/>
  <c r="H666" i="6"/>
  <c r="G666" i="6"/>
  <c r="F666" i="6"/>
  <c r="E666" i="6"/>
  <c r="D666" i="6"/>
  <c r="C666" i="6"/>
  <c r="B666" i="6"/>
  <c r="M665" i="6"/>
  <c r="L665" i="6"/>
  <c r="K665" i="6"/>
  <c r="J665" i="6"/>
  <c r="I665" i="6"/>
  <c r="H665" i="6"/>
  <c r="G665" i="6"/>
  <c r="F665" i="6"/>
  <c r="E665" i="6"/>
  <c r="D665" i="6"/>
  <c r="C665" i="6"/>
  <c r="B665" i="6"/>
  <c r="M664" i="6"/>
  <c r="L664" i="6"/>
  <c r="K664" i="6"/>
  <c r="J664" i="6"/>
  <c r="I664" i="6"/>
  <c r="H664" i="6"/>
  <c r="G664" i="6"/>
  <c r="F664" i="6"/>
  <c r="E664" i="6"/>
  <c r="D664" i="6"/>
  <c r="C664" i="6"/>
  <c r="B664" i="6"/>
  <c r="M663" i="6"/>
  <c r="L663" i="6"/>
  <c r="K663" i="6"/>
  <c r="J663" i="6"/>
  <c r="I663" i="6"/>
  <c r="H663" i="6"/>
  <c r="G663" i="6"/>
  <c r="F663" i="6"/>
  <c r="E663" i="6"/>
  <c r="D663" i="6"/>
  <c r="C663" i="6"/>
  <c r="B663" i="6"/>
  <c r="M662" i="6"/>
  <c r="L662" i="6"/>
  <c r="K662" i="6"/>
  <c r="J662" i="6"/>
  <c r="I662" i="6"/>
  <c r="H662" i="6"/>
  <c r="G662" i="6"/>
  <c r="F662" i="6"/>
  <c r="E662" i="6"/>
  <c r="D662" i="6"/>
  <c r="C662" i="6"/>
  <c r="B662" i="6"/>
  <c r="M661" i="6"/>
  <c r="L661" i="6"/>
  <c r="K661" i="6"/>
  <c r="J661" i="6"/>
  <c r="I661" i="6"/>
  <c r="H661" i="6"/>
  <c r="G661" i="6"/>
  <c r="F661" i="6"/>
  <c r="E661" i="6"/>
  <c r="D661" i="6"/>
  <c r="C661" i="6"/>
  <c r="B661" i="6"/>
  <c r="M660" i="6"/>
  <c r="L660" i="6"/>
  <c r="K660" i="6"/>
  <c r="J660" i="6"/>
  <c r="I660" i="6"/>
  <c r="H660" i="6"/>
  <c r="G660" i="6"/>
  <c r="F660" i="6"/>
  <c r="E660" i="6"/>
  <c r="D660" i="6"/>
  <c r="C660" i="6"/>
  <c r="B660" i="6"/>
  <c r="M659" i="6"/>
  <c r="L659" i="6"/>
  <c r="K659" i="6"/>
  <c r="J659" i="6"/>
  <c r="I659" i="6"/>
  <c r="H659" i="6"/>
  <c r="G659" i="6"/>
  <c r="F659" i="6"/>
  <c r="E659" i="6"/>
  <c r="D659" i="6"/>
  <c r="C659" i="6"/>
  <c r="B659" i="6"/>
  <c r="M658" i="6"/>
  <c r="L658" i="6"/>
  <c r="K658" i="6"/>
  <c r="J658" i="6"/>
  <c r="I658" i="6"/>
  <c r="H658" i="6"/>
  <c r="G658" i="6"/>
  <c r="F658" i="6"/>
  <c r="E658" i="6"/>
  <c r="D658" i="6"/>
  <c r="C658" i="6"/>
  <c r="B658" i="6"/>
  <c r="M657" i="6"/>
  <c r="L657" i="6"/>
  <c r="K657" i="6"/>
  <c r="J657" i="6"/>
  <c r="I657" i="6"/>
  <c r="H657" i="6"/>
  <c r="G657" i="6"/>
  <c r="F657" i="6"/>
  <c r="E657" i="6"/>
  <c r="D657" i="6"/>
  <c r="C657" i="6"/>
  <c r="B657" i="6"/>
  <c r="M656" i="6"/>
  <c r="L656" i="6"/>
  <c r="K656" i="6"/>
  <c r="J656" i="6"/>
  <c r="I656" i="6"/>
  <c r="H656" i="6"/>
  <c r="G656" i="6"/>
  <c r="F656" i="6"/>
  <c r="E656" i="6"/>
  <c r="D656" i="6"/>
  <c r="C656" i="6"/>
  <c r="B656" i="6"/>
  <c r="M655" i="6"/>
  <c r="L655" i="6"/>
  <c r="K655" i="6"/>
  <c r="J655" i="6"/>
  <c r="I655" i="6"/>
  <c r="H655" i="6"/>
  <c r="G655" i="6"/>
  <c r="F655" i="6"/>
  <c r="E655" i="6"/>
  <c r="D655" i="6"/>
  <c r="C655" i="6"/>
  <c r="B655" i="6"/>
  <c r="M654" i="6"/>
  <c r="L654" i="6"/>
  <c r="K654" i="6"/>
  <c r="J654" i="6"/>
  <c r="I654" i="6"/>
  <c r="H654" i="6"/>
  <c r="G654" i="6"/>
  <c r="F654" i="6"/>
  <c r="E654" i="6"/>
  <c r="D654" i="6"/>
  <c r="C654" i="6"/>
  <c r="B654" i="6"/>
  <c r="M653" i="6"/>
  <c r="L653" i="6"/>
  <c r="K653" i="6"/>
  <c r="J653" i="6"/>
  <c r="I653" i="6"/>
  <c r="H653" i="6"/>
  <c r="G653" i="6"/>
  <c r="F653" i="6"/>
  <c r="E653" i="6"/>
  <c r="D653" i="6"/>
  <c r="C653" i="6"/>
  <c r="B653" i="6"/>
  <c r="M652" i="6"/>
  <c r="L652" i="6"/>
  <c r="K652" i="6"/>
  <c r="J652" i="6"/>
  <c r="I652" i="6"/>
  <c r="H652" i="6"/>
  <c r="G652" i="6"/>
  <c r="F652" i="6"/>
  <c r="E652" i="6"/>
  <c r="D652" i="6"/>
  <c r="C652" i="6"/>
  <c r="B652" i="6"/>
  <c r="M651" i="6"/>
  <c r="L651" i="6"/>
  <c r="K651" i="6"/>
  <c r="J651" i="6"/>
  <c r="I651" i="6"/>
  <c r="H651" i="6"/>
  <c r="G651" i="6"/>
  <c r="F651" i="6"/>
  <c r="E651" i="6"/>
  <c r="D651" i="6"/>
  <c r="C651" i="6"/>
  <c r="B651" i="6"/>
  <c r="M650" i="6"/>
  <c r="L650" i="6"/>
  <c r="K650" i="6"/>
  <c r="J650" i="6"/>
  <c r="I650" i="6"/>
  <c r="H650" i="6"/>
  <c r="G650" i="6"/>
  <c r="F650" i="6"/>
  <c r="E650" i="6"/>
  <c r="D650" i="6"/>
  <c r="C650" i="6"/>
  <c r="B650" i="6"/>
  <c r="M649" i="6"/>
  <c r="L649" i="6"/>
  <c r="K649" i="6"/>
  <c r="J649" i="6"/>
  <c r="I649" i="6"/>
  <c r="H649" i="6"/>
  <c r="G649" i="6"/>
  <c r="F649" i="6"/>
  <c r="E649" i="6"/>
  <c r="D649" i="6"/>
  <c r="C649" i="6"/>
  <c r="B649" i="6"/>
  <c r="M648" i="6"/>
  <c r="L648" i="6"/>
  <c r="K648" i="6"/>
  <c r="J648" i="6"/>
  <c r="I648" i="6"/>
  <c r="H648" i="6"/>
  <c r="G648" i="6"/>
  <c r="F648" i="6"/>
  <c r="E648" i="6"/>
  <c r="D648" i="6"/>
  <c r="C648" i="6"/>
  <c r="B648" i="6"/>
  <c r="M647" i="6"/>
  <c r="L647" i="6"/>
  <c r="K647" i="6"/>
  <c r="J647" i="6"/>
  <c r="I647" i="6"/>
  <c r="H647" i="6"/>
  <c r="G647" i="6"/>
  <c r="F647" i="6"/>
  <c r="E647" i="6"/>
  <c r="D647" i="6"/>
  <c r="C647" i="6"/>
  <c r="B647" i="6"/>
  <c r="M646" i="6"/>
  <c r="L646" i="6"/>
  <c r="K646" i="6"/>
  <c r="J646" i="6"/>
  <c r="I646" i="6"/>
  <c r="H646" i="6"/>
  <c r="G646" i="6"/>
  <c r="F646" i="6"/>
  <c r="E646" i="6"/>
  <c r="D646" i="6"/>
  <c r="C646" i="6"/>
  <c r="B646" i="6"/>
  <c r="M645" i="6"/>
  <c r="L645" i="6"/>
  <c r="K645" i="6"/>
  <c r="J645" i="6"/>
  <c r="I645" i="6"/>
  <c r="H645" i="6"/>
  <c r="G645" i="6"/>
  <c r="F645" i="6"/>
  <c r="E645" i="6"/>
  <c r="D645" i="6"/>
  <c r="C645" i="6"/>
  <c r="B645" i="6"/>
  <c r="M644" i="6"/>
  <c r="L644" i="6"/>
  <c r="K644" i="6"/>
  <c r="J644" i="6"/>
  <c r="I644" i="6"/>
  <c r="H644" i="6"/>
  <c r="G644" i="6"/>
  <c r="F644" i="6"/>
  <c r="E644" i="6"/>
  <c r="D644" i="6"/>
  <c r="C644" i="6"/>
  <c r="B644" i="6"/>
  <c r="M643" i="6"/>
  <c r="L643" i="6"/>
  <c r="K643" i="6"/>
  <c r="J643" i="6"/>
  <c r="I643" i="6"/>
  <c r="H643" i="6"/>
  <c r="G643" i="6"/>
  <c r="F643" i="6"/>
  <c r="E643" i="6"/>
  <c r="D643" i="6"/>
  <c r="C643" i="6"/>
  <c r="B643" i="6"/>
  <c r="M642" i="6"/>
  <c r="L642" i="6"/>
  <c r="K642" i="6"/>
  <c r="J642" i="6"/>
  <c r="I642" i="6"/>
  <c r="H642" i="6"/>
  <c r="G642" i="6"/>
  <c r="F642" i="6"/>
  <c r="E642" i="6"/>
  <c r="D642" i="6"/>
  <c r="C642" i="6"/>
  <c r="B642" i="6"/>
  <c r="M641" i="6"/>
  <c r="L641" i="6"/>
  <c r="K641" i="6"/>
  <c r="J641" i="6"/>
  <c r="I641" i="6"/>
  <c r="H641" i="6"/>
  <c r="G641" i="6"/>
  <c r="F641" i="6"/>
  <c r="E641" i="6"/>
  <c r="D641" i="6"/>
  <c r="C641" i="6"/>
  <c r="B641" i="6"/>
  <c r="M640" i="6"/>
  <c r="L640" i="6"/>
  <c r="K640" i="6"/>
  <c r="J640" i="6"/>
  <c r="I640" i="6"/>
  <c r="H640" i="6"/>
  <c r="G640" i="6"/>
  <c r="F640" i="6"/>
  <c r="E640" i="6"/>
  <c r="D640" i="6"/>
  <c r="C640" i="6"/>
  <c r="B640" i="6"/>
  <c r="M639" i="6"/>
  <c r="L639" i="6"/>
  <c r="K639" i="6"/>
  <c r="J639" i="6"/>
  <c r="I639" i="6"/>
  <c r="H639" i="6"/>
  <c r="G639" i="6"/>
  <c r="F639" i="6"/>
  <c r="E639" i="6"/>
  <c r="D639" i="6"/>
  <c r="C639" i="6"/>
  <c r="B639" i="6"/>
  <c r="M638" i="6"/>
  <c r="L638" i="6"/>
  <c r="K638" i="6"/>
  <c r="J638" i="6"/>
  <c r="I638" i="6"/>
  <c r="H638" i="6"/>
  <c r="G638" i="6"/>
  <c r="F638" i="6"/>
  <c r="E638" i="6"/>
  <c r="D638" i="6"/>
  <c r="C638" i="6"/>
  <c r="B638" i="6"/>
  <c r="M637" i="6"/>
  <c r="L637" i="6"/>
  <c r="K637" i="6"/>
  <c r="J637" i="6"/>
  <c r="I637" i="6"/>
  <c r="H637" i="6"/>
  <c r="G637" i="6"/>
  <c r="F637" i="6"/>
  <c r="E637" i="6"/>
  <c r="D637" i="6"/>
  <c r="C637" i="6"/>
  <c r="B637" i="6"/>
  <c r="M636" i="6"/>
  <c r="L636" i="6"/>
  <c r="K636" i="6"/>
  <c r="J636" i="6"/>
  <c r="I636" i="6"/>
  <c r="H636" i="6"/>
  <c r="G636" i="6"/>
  <c r="F636" i="6"/>
  <c r="E636" i="6"/>
  <c r="D636" i="6"/>
  <c r="C636" i="6"/>
  <c r="B636" i="6"/>
  <c r="M635" i="6"/>
  <c r="L635" i="6"/>
  <c r="K635" i="6"/>
  <c r="J635" i="6"/>
  <c r="I635" i="6"/>
  <c r="H635" i="6"/>
  <c r="G635" i="6"/>
  <c r="F635" i="6"/>
  <c r="E635" i="6"/>
  <c r="D635" i="6"/>
  <c r="C635" i="6"/>
  <c r="B635" i="6"/>
  <c r="M634" i="6"/>
  <c r="L634" i="6"/>
  <c r="K634" i="6"/>
  <c r="J634" i="6"/>
  <c r="I634" i="6"/>
  <c r="H634" i="6"/>
  <c r="G634" i="6"/>
  <c r="F634" i="6"/>
  <c r="E634" i="6"/>
  <c r="D634" i="6"/>
  <c r="C634" i="6"/>
  <c r="B634" i="6"/>
  <c r="M633" i="6"/>
  <c r="L633" i="6"/>
  <c r="K633" i="6"/>
  <c r="J633" i="6"/>
  <c r="I633" i="6"/>
  <c r="H633" i="6"/>
  <c r="G633" i="6"/>
  <c r="F633" i="6"/>
  <c r="E633" i="6"/>
  <c r="D633" i="6"/>
  <c r="C633" i="6"/>
  <c r="B633" i="6"/>
  <c r="M632" i="6"/>
  <c r="L632" i="6"/>
  <c r="K632" i="6"/>
  <c r="J632" i="6"/>
  <c r="I632" i="6"/>
  <c r="H632" i="6"/>
  <c r="G632" i="6"/>
  <c r="F632" i="6"/>
  <c r="E632" i="6"/>
  <c r="D632" i="6"/>
  <c r="C632" i="6"/>
  <c r="B632" i="6"/>
  <c r="M631" i="6"/>
  <c r="L631" i="6"/>
  <c r="K631" i="6"/>
  <c r="J631" i="6"/>
  <c r="I631" i="6"/>
  <c r="H631" i="6"/>
  <c r="G631" i="6"/>
  <c r="F631" i="6"/>
  <c r="E631" i="6"/>
  <c r="D631" i="6"/>
  <c r="C631" i="6"/>
  <c r="B631" i="6"/>
  <c r="M630" i="6"/>
  <c r="L630" i="6"/>
  <c r="K630" i="6"/>
  <c r="J630" i="6"/>
  <c r="I630" i="6"/>
  <c r="H630" i="6"/>
  <c r="G630" i="6"/>
  <c r="F630" i="6"/>
  <c r="E630" i="6"/>
  <c r="D630" i="6"/>
  <c r="C630" i="6"/>
  <c r="B630" i="6"/>
  <c r="M629" i="6"/>
  <c r="L629" i="6"/>
  <c r="K629" i="6"/>
  <c r="J629" i="6"/>
  <c r="I629" i="6"/>
  <c r="H629" i="6"/>
  <c r="G629" i="6"/>
  <c r="F629" i="6"/>
  <c r="E629" i="6"/>
  <c r="D629" i="6"/>
  <c r="C629" i="6"/>
  <c r="B629" i="6"/>
  <c r="M628" i="6"/>
  <c r="L628" i="6"/>
  <c r="K628" i="6"/>
  <c r="J628" i="6"/>
  <c r="I628" i="6"/>
  <c r="H628" i="6"/>
  <c r="G628" i="6"/>
  <c r="F628" i="6"/>
  <c r="E628" i="6"/>
  <c r="D628" i="6"/>
  <c r="C628" i="6"/>
  <c r="B628" i="6"/>
  <c r="M627" i="6"/>
  <c r="L627" i="6"/>
  <c r="K627" i="6"/>
  <c r="J627" i="6"/>
  <c r="I627" i="6"/>
  <c r="H627" i="6"/>
  <c r="G627" i="6"/>
  <c r="F627" i="6"/>
  <c r="E627" i="6"/>
  <c r="D627" i="6"/>
  <c r="C627" i="6"/>
  <c r="B627" i="6"/>
  <c r="M626" i="6"/>
  <c r="L626" i="6"/>
  <c r="K626" i="6"/>
  <c r="J626" i="6"/>
  <c r="I626" i="6"/>
  <c r="H626" i="6"/>
  <c r="G626" i="6"/>
  <c r="F626" i="6"/>
  <c r="E626" i="6"/>
  <c r="D626" i="6"/>
  <c r="C626" i="6"/>
  <c r="B626" i="6"/>
  <c r="M625" i="6"/>
  <c r="L625" i="6"/>
  <c r="K625" i="6"/>
  <c r="J625" i="6"/>
  <c r="I625" i="6"/>
  <c r="H625" i="6"/>
  <c r="G625" i="6"/>
  <c r="F625" i="6"/>
  <c r="E625" i="6"/>
  <c r="D625" i="6"/>
  <c r="C625" i="6"/>
  <c r="B625" i="6"/>
  <c r="M624" i="6"/>
  <c r="L624" i="6"/>
  <c r="K624" i="6"/>
  <c r="J624" i="6"/>
  <c r="I624" i="6"/>
  <c r="H624" i="6"/>
  <c r="G624" i="6"/>
  <c r="F624" i="6"/>
  <c r="E624" i="6"/>
  <c r="D624" i="6"/>
  <c r="C624" i="6"/>
  <c r="B624" i="6"/>
  <c r="M623" i="6"/>
  <c r="L623" i="6"/>
  <c r="K623" i="6"/>
  <c r="J623" i="6"/>
  <c r="I623" i="6"/>
  <c r="H623" i="6"/>
  <c r="G623" i="6"/>
  <c r="F623" i="6"/>
  <c r="E623" i="6"/>
  <c r="D623" i="6"/>
  <c r="C623" i="6"/>
  <c r="B623" i="6"/>
  <c r="M622" i="6"/>
  <c r="L622" i="6"/>
  <c r="K622" i="6"/>
  <c r="J622" i="6"/>
  <c r="I622" i="6"/>
  <c r="H622" i="6"/>
  <c r="G622" i="6"/>
  <c r="F622" i="6"/>
  <c r="E622" i="6"/>
  <c r="D622" i="6"/>
  <c r="C622" i="6"/>
  <c r="B622" i="6"/>
  <c r="M621" i="6"/>
  <c r="L621" i="6"/>
  <c r="K621" i="6"/>
  <c r="J621" i="6"/>
  <c r="I621" i="6"/>
  <c r="H621" i="6"/>
  <c r="G621" i="6"/>
  <c r="F621" i="6"/>
  <c r="E621" i="6"/>
  <c r="D621" i="6"/>
  <c r="C621" i="6"/>
  <c r="B621" i="6"/>
  <c r="M620" i="6"/>
  <c r="L620" i="6"/>
  <c r="K620" i="6"/>
  <c r="J620" i="6"/>
  <c r="I620" i="6"/>
  <c r="H620" i="6"/>
  <c r="G620" i="6"/>
  <c r="F620" i="6"/>
  <c r="E620" i="6"/>
  <c r="D620" i="6"/>
  <c r="C620" i="6"/>
  <c r="B620" i="6"/>
  <c r="M619" i="6"/>
  <c r="L619" i="6"/>
  <c r="K619" i="6"/>
  <c r="J619" i="6"/>
  <c r="I619" i="6"/>
  <c r="H619" i="6"/>
  <c r="G619" i="6"/>
  <c r="F619" i="6"/>
  <c r="E619" i="6"/>
  <c r="D619" i="6"/>
  <c r="C619" i="6"/>
  <c r="B619" i="6"/>
  <c r="M618" i="6"/>
  <c r="L618" i="6"/>
  <c r="K618" i="6"/>
  <c r="J618" i="6"/>
  <c r="I618" i="6"/>
  <c r="H618" i="6"/>
  <c r="G618" i="6"/>
  <c r="F618" i="6"/>
  <c r="E618" i="6"/>
  <c r="D618" i="6"/>
  <c r="C618" i="6"/>
  <c r="B618" i="6"/>
  <c r="M617" i="6"/>
  <c r="L617" i="6"/>
  <c r="K617" i="6"/>
  <c r="J617" i="6"/>
  <c r="I617" i="6"/>
  <c r="H617" i="6"/>
  <c r="G617" i="6"/>
  <c r="F617" i="6"/>
  <c r="E617" i="6"/>
  <c r="D617" i="6"/>
  <c r="C617" i="6"/>
  <c r="B617" i="6"/>
  <c r="M616" i="6"/>
  <c r="L616" i="6"/>
  <c r="K616" i="6"/>
  <c r="J616" i="6"/>
  <c r="I616" i="6"/>
  <c r="H616" i="6"/>
  <c r="G616" i="6"/>
  <c r="F616" i="6"/>
  <c r="E616" i="6"/>
  <c r="D616" i="6"/>
  <c r="C616" i="6"/>
  <c r="B616" i="6"/>
  <c r="M615" i="6"/>
  <c r="L615" i="6"/>
  <c r="K615" i="6"/>
  <c r="J615" i="6"/>
  <c r="I615" i="6"/>
  <c r="H615" i="6"/>
  <c r="G615" i="6"/>
  <c r="F615" i="6"/>
  <c r="E615" i="6"/>
  <c r="D615" i="6"/>
  <c r="C615" i="6"/>
  <c r="B615" i="6"/>
  <c r="M614" i="6"/>
  <c r="L614" i="6"/>
  <c r="K614" i="6"/>
  <c r="J614" i="6"/>
  <c r="I614" i="6"/>
  <c r="H614" i="6"/>
  <c r="G614" i="6"/>
  <c r="F614" i="6"/>
  <c r="E614" i="6"/>
  <c r="D614" i="6"/>
  <c r="C614" i="6"/>
  <c r="B614" i="6"/>
  <c r="M613" i="6"/>
  <c r="L613" i="6"/>
  <c r="K613" i="6"/>
  <c r="J613" i="6"/>
  <c r="I613" i="6"/>
  <c r="H613" i="6"/>
  <c r="G613" i="6"/>
  <c r="F613" i="6"/>
  <c r="E613" i="6"/>
  <c r="D613" i="6"/>
  <c r="C613" i="6"/>
  <c r="B613" i="6"/>
  <c r="M612" i="6"/>
  <c r="L612" i="6"/>
  <c r="K612" i="6"/>
  <c r="J612" i="6"/>
  <c r="I612" i="6"/>
  <c r="H612" i="6"/>
  <c r="G612" i="6"/>
  <c r="F612" i="6"/>
  <c r="E612" i="6"/>
  <c r="D612" i="6"/>
  <c r="C612" i="6"/>
  <c r="B612" i="6"/>
  <c r="M611" i="6"/>
  <c r="L611" i="6"/>
  <c r="K611" i="6"/>
  <c r="J611" i="6"/>
  <c r="I611" i="6"/>
  <c r="H611" i="6"/>
  <c r="G611" i="6"/>
  <c r="F611" i="6"/>
  <c r="E611" i="6"/>
  <c r="D611" i="6"/>
  <c r="C611" i="6"/>
  <c r="B611" i="6"/>
  <c r="M610" i="6"/>
  <c r="L610" i="6"/>
  <c r="K610" i="6"/>
  <c r="J610" i="6"/>
  <c r="I610" i="6"/>
  <c r="H610" i="6"/>
  <c r="G610" i="6"/>
  <c r="F610" i="6"/>
  <c r="E610" i="6"/>
  <c r="D610" i="6"/>
  <c r="C610" i="6"/>
  <c r="B610" i="6"/>
  <c r="M609" i="6"/>
  <c r="L609" i="6"/>
  <c r="K609" i="6"/>
  <c r="J609" i="6"/>
  <c r="I609" i="6"/>
  <c r="H609" i="6"/>
  <c r="G609" i="6"/>
  <c r="F609" i="6"/>
  <c r="E609" i="6"/>
  <c r="D609" i="6"/>
  <c r="C609" i="6"/>
  <c r="B609" i="6"/>
  <c r="M608" i="6"/>
  <c r="L608" i="6"/>
  <c r="K608" i="6"/>
  <c r="J608" i="6"/>
  <c r="I608" i="6"/>
  <c r="H608" i="6"/>
  <c r="G608" i="6"/>
  <c r="F608" i="6"/>
  <c r="E608" i="6"/>
  <c r="D608" i="6"/>
  <c r="C608" i="6"/>
  <c r="B608" i="6"/>
  <c r="M607" i="6"/>
  <c r="L607" i="6"/>
  <c r="K607" i="6"/>
  <c r="J607" i="6"/>
  <c r="I607" i="6"/>
  <c r="H607" i="6"/>
  <c r="G607" i="6"/>
  <c r="F607" i="6"/>
  <c r="E607" i="6"/>
  <c r="D607" i="6"/>
  <c r="C607" i="6"/>
  <c r="B607" i="6"/>
  <c r="M606" i="6"/>
  <c r="L606" i="6"/>
  <c r="K606" i="6"/>
  <c r="J606" i="6"/>
  <c r="I606" i="6"/>
  <c r="H606" i="6"/>
  <c r="G606" i="6"/>
  <c r="F606" i="6"/>
  <c r="E606" i="6"/>
  <c r="D606" i="6"/>
  <c r="C606" i="6"/>
  <c r="B606" i="6"/>
  <c r="M605" i="6"/>
  <c r="L605" i="6"/>
  <c r="K605" i="6"/>
  <c r="J605" i="6"/>
  <c r="I605" i="6"/>
  <c r="H605" i="6"/>
  <c r="G605" i="6"/>
  <c r="F605" i="6"/>
  <c r="E605" i="6"/>
  <c r="D605" i="6"/>
  <c r="C605" i="6"/>
  <c r="B605" i="6"/>
  <c r="M604" i="6"/>
  <c r="L604" i="6"/>
  <c r="K604" i="6"/>
  <c r="J604" i="6"/>
  <c r="I604" i="6"/>
  <c r="H604" i="6"/>
  <c r="G604" i="6"/>
  <c r="F604" i="6"/>
  <c r="E604" i="6"/>
  <c r="D604" i="6"/>
  <c r="C604" i="6"/>
  <c r="B604" i="6"/>
  <c r="M603" i="6"/>
  <c r="L603" i="6"/>
  <c r="K603" i="6"/>
  <c r="J603" i="6"/>
  <c r="I603" i="6"/>
  <c r="H603" i="6"/>
  <c r="G603" i="6"/>
  <c r="F603" i="6"/>
  <c r="E603" i="6"/>
  <c r="D603" i="6"/>
  <c r="C603" i="6"/>
  <c r="B603" i="6"/>
  <c r="M602" i="6"/>
  <c r="L602" i="6"/>
  <c r="K602" i="6"/>
  <c r="J602" i="6"/>
  <c r="I602" i="6"/>
  <c r="H602" i="6"/>
  <c r="G602" i="6"/>
  <c r="F602" i="6"/>
  <c r="E602" i="6"/>
  <c r="D602" i="6"/>
  <c r="C602" i="6"/>
  <c r="B602" i="6"/>
  <c r="M601" i="6"/>
  <c r="L601" i="6"/>
  <c r="K601" i="6"/>
  <c r="J601" i="6"/>
  <c r="I601" i="6"/>
  <c r="H601" i="6"/>
  <c r="G601" i="6"/>
  <c r="F601" i="6"/>
  <c r="E601" i="6"/>
  <c r="D601" i="6"/>
  <c r="C601" i="6"/>
  <c r="B601" i="6"/>
  <c r="M600" i="6"/>
  <c r="L600" i="6"/>
  <c r="K600" i="6"/>
  <c r="J600" i="6"/>
  <c r="I600" i="6"/>
  <c r="H600" i="6"/>
  <c r="G600" i="6"/>
  <c r="F600" i="6"/>
  <c r="E600" i="6"/>
  <c r="D600" i="6"/>
  <c r="C600" i="6"/>
  <c r="B600" i="6"/>
  <c r="M599" i="6"/>
  <c r="L599" i="6"/>
  <c r="K599" i="6"/>
  <c r="J599" i="6"/>
  <c r="I599" i="6"/>
  <c r="H599" i="6"/>
  <c r="G599" i="6"/>
  <c r="F599" i="6"/>
  <c r="E599" i="6"/>
  <c r="D599" i="6"/>
  <c r="C599" i="6"/>
  <c r="B599" i="6"/>
  <c r="M598" i="6"/>
  <c r="L598" i="6"/>
  <c r="K598" i="6"/>
  <c r="J598" i="6"/>
  <c r="I598" i="6"/>
  <c r="H598" i="6"/>
  <c r="G598" i="6"/>
  <c r="F598" i="6"/>
  <c r="E598" i="6"/>
  <c r="D598" i="6"/>
  <c r="C598" i="6"/>
  <c r="B598" i="6"/>
  <c r="M597" i="6"/>
  <c r="L597" i="6"/>
  <c r="K597" i="6"/>
  <c r="J597" i="6"/>
  <c r="I597" i="6"/>
  <c r="H597" i="6"/>
  <c r="G597" i="6"/>
  <c r="F597" i="6"/>
  <c r="E597" i="6"/>
  <c r="D597" i="6"/>
  <c r="C597" i="6"/>
  <c r="B597" i="6"/>
  <c r="M596" i="6"/>
  <c r="L596" i="6"/>
  <c r="K596" i="6"/>
  <c r="J596" i="6"/>
  <c r="I596" i="6"/>
  <c r="H596" i="6"/>
  <c r="G596" i="6"/>
  <c r="F596" i="6"/>
  <c r="E596" i="6"/>
  <c r="D596" i="6"/>
  <c r="C596" i="6"/>
  <c r="B596" i="6"/>
  <c r="M595" i="6"/>
  <c r="L595" i="6"/>
  <c r="K595" i="6"/>
  <c r="J595" i="6"/>
  <c r="I595" i="6"/>
  <c r="H595" i="6"/>
  <c r="G595" i="6"/>
  <c r="F595" i="6"/>
  <c r="E595" i="6"/>
  <c r="D595" i="6"/>
  <c r="C595" i="6"/>
  <c r="B595" i="6"/>
  <c r="M594" i="6"/>
  <c r="L594" i="6"/>
  <c r="K594" i="6"/>
  <c r="J594" i="6"/>
  <c r="I594" i="6"/>
  <c r="H594" i="6"/>
  <c r="G594" i="6"/>
  <c r="F594" i="6"/>
  <c r="E594" i="6"/>
  <c r="D594" i="6"/>
  <c r="C594" i="6"/>
  <c r="B594" i="6"/>
  <c r="M593" i="6"/>
  <c r="L593" i="6"/>
  <c r="K593" i="6"/>
  <c r="J593" i="6"/>
  <c r="I593" i="6"/>
  <c r="H593" i="6"/>
  <c r="G593" i="6"/>
  <c r="F593" i="6"/>
  <c r="E593" i="6"/>
  <c r="D593" i="6"/>
  <c r="C593" i="6"/>
  <c r="B593" i="6"/>
  <c r="M592" i="6"/>
  <c r="L592" i="6"/>
  <c r="K592" i="6"/>
  <c r="J592" i="6"/>
  <c r="I592" i="6"/>
  <c r="H592" i="6"/>
  <c r="G592" i="6"/>
  <c r="F592" i="6"/>
  <c r="E592" i="6"/>
  <c r="D592" i="6"/>
  <c r="C592" i="6"/>
  <c r="B592" i="6"/>
  <c r="M591" i="6"/>
  <c r="L591" i="6"/>
  <c r="K591" i="6"/>
  <c r="J591" i="6"/>
  <c r="I591" i="6"/>
  <c r="H591" i="6"/>
  <c r="G591" i="6"/>
  <c r="F591" i="6"/>
  <c r="E591" i="6"/>
  <c r="D591" i="6"/>
  <c r="C591" i="6"/>
  <c r="B591" i="6"/>
  <c r="M590" i="6"/>
  <c r="L590" i="6"/>
  <c r="K590" i="6"/>
  <c r="J590" i="6"/>
  <c r="I590" i="6"/>
  <c r="H590" i="6"/>
  <c r="G590" i="6"/>
  <c r="F590" i="6"/>
  <c r="E590" i="6"/>
  <c r="D590" i="6"/>
  <c r="C590" i="6"/>
  <c r="B590" i="6"/>
  <c r="M589" i="6"/>
  <c r="L589" i="6"/>
  <c r="K589" i="6"/>
  <c r="J589" i="6"/>
  <c r="I589" i="6"/>
  <c r="H589" i="6"/>
  <c r="G589" i="6"/>
  <c r="F589" i="6"/>
  <c r="E589" i="6"/>
  <c r="D589" i="6"/>
  <c r="C589" i="6"/>
  <c r="B589" i="6"/>
  <c r="M588" i="6"/>
  <c r="L588" i="6"/>
  <c r="K588" i="6"/>
  <c r="J588" i="6"/>
  <c r="I588" i="6"/>
  <c r="H588" i="6"/>
  <c r="G588" i="6"/>
  <c r="F588" i="6"/>
  <c r="E588" i="6"/>
  <c r="D588" i="6"/>
  <c r="C588" i="6"/>
  <c r="B588" i="6"/>
  <c r="M587" i="6"/>
  <c r="L587" i="6"/>
  <c r="K587" i="6"/>
  <c r="J587" i="6"/>
  <c r="I587" i="6"/>
  <c r="H587" i="6"/>
  <c r="G587" i="6"/>
  <c r="F587" i="6"/>
  <c r="E587" i="6"/>
  <c r="D587" i="6"/>
  <c r="C587" i="6"/>
  <c r="B587" i="6"/>
  <c r="M586" i="6"/>
  <c r="L586" i="6"/>
  <c r="K586" i="6"/>
  <c r="J586" i="6"/>
  <c r="I586" i="6"/>
  <c r="H586" i="6"/>
  <c r="G586" i="6"/>
  <c r="F586" i="6"/>
  <c r="E586" i="6"/>
  <c r="D586" i="6"/>
  <c r="C586" i="6"/>
  <c r="B586" i="6"/>
  <c r="M585" i="6"/>
  <c r="L585" i="6"/>
  <c r="K585" i="6"/>
  <c r="J585" i="6"/>
  <c r="I585" i="6"/>
  <c r="H585" i="6"/>
  <c r="G585" i="6"/>
  <c r="F585" i="6"/>
  <c r="E585" i="6"/>
  <c r="D585" i="6"/>
  <c r="C585" i="6"/>
  <c r="B585" i="6"/>
  <c r="M584" i="6"/>
  <c r="L584" i="6"/>
  <c r="K584" i="6"/>
  <c r="J584" i="6"/>
  <c r="I584" i="6"/>
  <c r="H584" i="6"/>
  <c r="G584" i="6"/>
  <c r="F584" i="6"/>
  <c r="E584" i="6"/>
  <c r="D584" i="6"/>
  <c r="C584" i="6"/>
  <c r="B584" i="6"/>
  <c r="M583" i="6"/>
  <c r="L583" i="6"/>
  <c r="K583" i="6"/>
  <c r="J583" i="6"/>
  <c r="I583" i="6"/>
  <c r="H583" i="6"/>
  <c r="G583" i="6"/>
  <c r="F583" i="6"/>
  <c r="E583" i="6"/>
  <c r="D583" i="6"/>
  <c r="C583" i="6"/>
  <c r="B583" i="6"/>
  <c r="M582" i="6"/>
  <c r="L582" i="6"/>
  <c r="K582" i="6"/>
  <c r="J582" i="6"/>
  <c r="I582" i="6"/>
  <c r="H582" i="6"/>
  <c r="G582" i="6"/>
  <c r="F582" i="6"/>
  <c r="E582" i="6"/>
  <c r="D582" i="6"/>
  <c r="C582" i="6"/>
  <c r="B582" i="6"/>
  <c r="M581" i="6"/>
  <c r="L581" i="6"/>
  <c r="K581" i="6"/>
  <c r="J581" i="6"/>
  <c r="I581" i="6"/>
  <c r="H581" i="6"/>
  <c r="G581" i="6"/>
  <c r="F581" i="6"/>
  <c r="E581" i="6"/>
  <c r="D581" i="6"/>
  <c r="C581" i="6"/>
  <c r="B581" i="6"/>
  <c r="M580" i="6"/>
  <c r="L580" i="6"/>
  <c r="K580" i="6"/>
  <c r="J580" i="6"/>
  <c r="I580" i="6"/>
  <c r="H580" i="6"/>
  <c r="G580" i="6"/>
  <c r="F580" i="6"/>
  <c r="E580" i="6"/>
  <c r="D580" i="6"/>
  <c r="C580" i="6"/>
  <c r="B580" i="6"/>
  <c r="M579" i="6"/>
  <c r="L579" i="6"/>
  <c r="K579" i="6"/>
  <c r="J579" i="6"/>
  <c r="I579" i="6"/>
  <c r="H579" i="6"/>
  <c r="G579" i="6"/>
  <c r="F579" i="6"/>
  <c r="E579" i="6"/>
  <c r="D579" i="6"/>
  <c r="C579" i="6"/>
  <c r="B579" i="6"/>
  <c r="M578" i="6"/>
  <c r="L578" i="6"/>
  <c r="K578" i="6"/>
  <c r="J578" i="6"/>
  <c r="I578" i="6"/>
  <c r="H578" i="6"/>
  <c r="G578" i="6"/>
  <c r="F578" i="6"/>
  <c r="E578" i="6"/>
  <c r="D578" i="6"/>
  <c r="C578" i="6"/>
  <c r="B578" i="6"/>
  <c r="M577" i="6"/>
  <c r="L577" i="6"/>
  <c r="K577" i="6"/>
  <c r="J577" i="6"/>
  <c r="I577" i="6"/>
  <c r="H577" i="6"/>
  <c r="G577" i="6"/>
  <c r="F577" i="6"/>
  <c r="E577" i="6"/>
  <c r="D577" i="6"/>
  <c r="C577" i="6"/>
  <c r="B577" i="6"/>
  <c r="M576" i="6"/>
  <c r="L576" i="6"/>
  <c r="K576" i="6"/>
  <c r="J576" i="6"/>
  <c r="I576" i="6"/>
  <c r="H576" i="6"/>
  <c r="G576" i="6"/>
  <c r="F576" i="6"/>
  <c r="E576" i="6"/>
  <c r="D576" i="6"/>
  <c r="C576" i="6"/>
  <c r="B576" i="6"/>
  <c r="M575" i="6"/>
  <c r="L575" i="6"/>
  <c r="K575" i="6"/>
  <c r="J575" i="6"/>
  <c r="I575" i="6"/>
  <c r="H575" i="6"/>
  <c r="G575" i="6"/>
  <c r="F575" i="6"/>
  <c r="E575" i="6"/>
  <c r="D575" i="6"/>
  <c r="C575" i="6"/>
  <c r="B575" i="6"/>
  <c r="M574" i="6"/>
  <c r="L574" i="6"/>
  <c r="K574" i="6"/>
  <c r="J574" i="6"/>
  <c r="I574" i="6"/>
  <c r="H574" i="6"/>
  <c r="G574" i="6"/>
  <c r="F574" i="6"/>
  <c r="E574" i="6"/>
  <c r="D574" i="6"/>
  <c r="C574" i="6"/>
  <c r="B574" i="6"/>
  <c r="M573" i="6"/>
  <c r="L573" i="6"/>
  <c r="K573" i="6"/>
  <c r="J573" i="6"/>
  <c r="I573" i="6"/>
  <c r="H573" i="6"/>
  <c r="G573" i="6"/>
  <c r="F573" i="6"/>
  <c r="E573" i="6"/>
  <c r="D573" i="6"/>
  <c r="C573" i="6"/>
  <c r="B573" i="6"/>
  <c r="M572" i="6"/>
  <c r="L572" i="6"/>
  <c r="K572" i="6"/>
  <c r="J572" i="6"/>
  <c r="I572" i="6"/>
  <c r="H572" i="6"/>
  <c r="G572" i="6"/>
  <c r="F572" i="6"/>
  <c r="E572" i="6"/>
  <c r="D572" i="6"/>
  <c r="C572" i="6"/>
  <c r="B572" i="6"/>
  <c r="M571" i="6"/>
  <c r="L571" i="6"/>
  <c r="K571" i="6"/>
  <c r="J571" i="6"/>
  <c r="I571" i="6"/>
  <c r="H571" i="6"/>
  <c r="G571" i="6"/>
  <c r="F571" i="6"/>
  <c r="E571" i="6"/>
  <c r="D571" i="6"/>
  <c r="C571" i="6"/>
  <c r="B571" i="6"/>
  <c r="M570" i="6"/>
  <c r="L570" i="6"/>
  <c r="K570" i="6"/>
  <c r="J570" i="6"/>
  <c r="I570" i="6"/>
  <c r="H570" i="6"/>
  <c r="G570" i="6"/>
  <c r="F570" i="6"/>
  <c r="E570" i="6"/>
  <c r="D570" i="6"/>
  <c r="C570" i="6"/>
  <c r="B570" i="6"/>
  <c r="M569" i="6"/>
  <c r="L569" i="6"/>
  <c r="K569" i="6"/>
  <c r="J569" i="6"/>
  <c r="I569" i="6"/>
  <c r="H569" i="6"/>
  <c r="G569" i="6"/>
  <c r="F569" i="6"/>
  <c r="E569" i="6"/>
  <c r="D569" i="6"/>
  <c r="C569" i="6"/>
  <c r="B569" i="6"/>
  <c r="M568" i="6"/>
  <c r="L568" i="6"/>
  <c r="K568" i="6"/>
  <c r="J568" i="6"/>
  <c r="I568" i="6"/>
  <c r="H568" i="6"/>
  <c r="G568" i="6"/>
  <c r="F568" i="6"/>
  <c r="E568" i="6"/>
  <c r="D568" i="6"/>
  <c r="C568" i="6"/>
  <c r="B568" i="6"/>
  <c r="M567" i="6"/>
  <c r="L567" i="6"/>
  <c r="K567" i="6"/>
  <c r="J567" i="6"/>
  <c r="I567" i="6"/>
  <c r="H567" i="6"/>
  <c r="G567" i="6"/>
  <c r="F567" i="6"/>
  <c r="E567" i="6"/>
  <c r="D567" i="6"/>
  <c r="C567" i="6"/>
  <c r="B567" i="6"/>
  <c r="M566" i="6"/>
  <c r="L566" i="6"/>
  <c r="K566" i="6"/>
  <c r="J566" i="6"/>
  <c r="I566" i="6"/>
  <c r="H566" i="6"/>
  <c r="G566" i="6"/>
  <c r="F566" i="6"/>
  <c r="E566" i="6"/>
  <c r="D566" i="6"/>
  <c r="C566" i="6"/>
  <c r="B566" i="6"/>
  <c r="M565" i="6"/>
  <c r="L565" i="6"/>
  <c r="K565" i="6"/>
  <c r="J565" i="6"/>
  <c r="I565" i="6"/>
  <c r="H565" i="6"/>
  <c r="G565" i="6"/>
  <c r="F565" i="6"/>
  <c r="E565" i="6"/>
  <c r="D565" i="6"/>
  <c r="C565" i="6"/>
  <c r="B565" i="6"/>
  <c r="M564" i="6"/>
  <c r="L564" i="6"/>
  <c r="K564" i="6"/>
  <c r="J564" i="6"/>
  <c r="I564" i="6"/>
  <c r="H564" i="6"/>
  <c r="G564" i="6"/>
  <c r="F564" i="6"/>
  <c r="E564" i="6"/>
  <c r="D564" i="6"/>
  <c r="C564" i="6"/>
  <c r="B564" i="6"/>
  <c r="M563" i="6"/>
  <c r="L563" i="6"/>
  <c r="K563" i="6"/>
  <c r="J563" i="6"/>
  <c r="I563" i="6"/>
  <c r="H563" i="6"/>
  <c r="G563" i="6"/>
  <c r="F563" i="6"/>
  <c r="E563" i="6"/>
  <c r="D563" i="6"/>
  <c r="C563" i="6"/>
  <c r="B563" i="6"/>
  <c r="M562" i="6"/>
  <c r="L562" i="6"/>
  <c r="K562" i="6"/>
  <c r="J562" i="6"/>
  <c r="I562" i="6"/>
  <c r="H562" i="6"/>
  <c r="G562" i="6"/>
  <c r="F562" i="6"/>
  <c r="E562" i="6"/>
  <c r="D562" i="6"/>
  <c r="C562" i="6"/>
  <c r="B562" i="6"/>
  <c r="M561" i="6"/>
  <c r="L561" i="6"/>
  <c r="K561" i="6"/>
  <c r="J561" i="6"/>
  <c r="I561" i="6"/>
  <c r="H561" i="6"/>
  <c r="G561" i="6"/>
  <c r="F561" i="6"/>
  <c r="E561" i="6"/>
  <c r="D561" i="6"/>
  <c r="C561" i="6"/>
  <c r="B561" i="6"/>
  <c r="M543" i="6"/>
  <c r="L543" i="6"/>
  <c r="K543" i="6"/>
  <c r="J543" i="6"/>
  <c r="I543" i="6"/>
  <c r="H543" i="6"/>
  <c r="G543" i="6"/>
  <c r="F543" i="6"/>
  <c r="E543" i="6"/>
  <c r="D543" i="6"/>
  <c r="C543" i="6"/>
  <c r="B543" i="6"/>
  <c r="M542" i="6"/>
  <c r="L542" i="6"/>
  <c r="K542" i="6"/>
  <c r="J542" i="6"/>
  <c r="I542" i="6"/>
  <c r="H542" i="6"/>
  <c r="G542" i="6"/>
  <c r="F542" i="6"/>
  <c r="E542" i="6"/>
  <c r="D542" i="6"/>
  <c r="C542" i="6"/>
  <c r="B542" i="6"/>
  <c r="M541" i="6"/>
  <c r="L541" i="6"/>
  <c r="K541" i="6"/>
  <c r="J541" i="6"/>
  <c r="I541" i="6"/>
  <c r="H541" i="6"/>
  <c r="G541" i="6"/>
  <c r="F541" i="6"/>
  <c r="E541" i="6"/>
  <c r="D541" i="6"/>
  <c r="C541" i="6"/>
  <c r="B541" i="6"/>
  <c r="M540" i="6"/>
  <c r="L540" i="6"/>
  <c r="K540" i="6"/>
  <c r="J540" i="6"/>
  <c r="I540" i="6"/>
  <c r="H540" i="6"/>
  <c r="G540" i="6"/>
  <c r="F540" i="6"/>
  <c r="E540" i="6"/>
  <c r="D540" i="6"/>
  <c r="C540" i="6"/>
  <c r="B540" i="6"/>
  <c r="M539" i="6"/>
  <c r="L539" i="6"/>
  <c r="K539" i="6"/>
  <c r="J539" i="6"/>
  <c r="I539" i="6"/>
  <c r="H539" i="6"/>
  <c r="G539" i="6"/>
  <c r="F539" i="6"/>
  <c r="E539" i="6"/>
  <c r="D539" i="6"/>
  <c r="C539" i="6"/>
  <c r="B539" i="6"/>
  <c r="M538" i="6"/>
  <c r="L538" i="6"/>
  <c r="K538" i="6"/>
  <c r="J538" i="6"/>
  <c r="I538" i="6"/>
  <c r="H538" i="6"/>
  <c r="G538" i="6"/>
  <c r="F538" i="6"/>
  <c r="E538" i="6"/>
  <c r="D538" i="6"/>
  <c r="C538" i="6"/>
  <c r="B538" i="6"/>
  <c r="M537" i="6"/>
  <c r="L537" i="6"/>
  <c r="K537" i="6"/>
  <c r="J537" i="6"/>
  <c r="I537" i="6"/>
  <c r="H537" i="6"/>
  <c r="G537" i="6"/>
  <c r="F537" i="6"/>
  <c r="E537" i="6"/>
  <c r="D537" i="6"/>
  <c r="C537" i="6"/>
  <c r="B537" i="6"/>
  <c r="M536" i="6"/>
  <c r="L536" i="6"/>
  <c r="K536" i="6"/>
  <c r="J536" i="6"/>
  <c r="I536" i="6"/>
  <c r="H536" i="6"/>
  <c r="G536" i="6"/>
  <c r="F536" i="6"/>
  <c r="E536" i="6"/>
  <c r="D536" i="6"/>
  <c r="C536" i="6"/>
  <c r="B536" i="6"/>
  <c r="M535" i="6"/>
  <c r="L535" i="6"/>
  <c r="K535" i="6"/>
  <c r="J535" i="6"/>
  <c r="I535" i="6"/>
  <c r="H535" i="6"/>
  <c r="G535" i="6"/>
  <c r="F535" i="6"/>
  <c r="E535" i="6"/>
  <c r="D535" i="6"/>
  <c r="C535" i="6"/>
  <c r="B535" i="6"/>
  <c r="M534" i="6"/>
  <c r="L534" i="6"/>
  <c r="K534" i="6"/>
  <c r="J534" i="6"/>
  <c r="I534" i="6"/>
  <c r="H534" i="6"/>
  <c r="G534" i="6"/>
  <c r="F534" i="6"/>
  <c r="E534" i="6"/>
  <c r="D534" i="6"/>
  <c r="C534" i="6"/>
  <c r="B534" i="6"/>
  <c r="M533" i="6"/>
  <c r="L533" i="6"/>
  <c r="K533" i="6"/>
  <c r="J533" i="6"/>
  <c r="I533" i="6"/>
  <c r="H533" i="6"/>
  <c r="G533" i="6"/>
  <c r="F533" i="6"/>
  <c r="E533" i="6"/>
  <c r="D533" i="6"/>
  <c r="C533" i="6"/>
  <c r="B533" i="6"/>
  <c r="M532" i="6"/>
  <c r="L532" i="6"/>
  <c r="K532" i="6"/>
  <c r="J532" i="6"/>
  <c r="I532" i="6"/>
  <c r="H532" i="6"/>
  <c r="G532" i="6"/>
  <c r="F532" i="6"/>
  <c r="E532" i="6"/>
  <c r="D532" i="6"/>
  <c r="C532" i="6"/>
  <c r="B532" i="6"/>
  <c r="M531" i="6"/>
  <c r="L531" i="6"/>
  <c r="K531" i="6"/>
  <c r="J531" i="6"/>
  <c r="I531" i="6"/>
  <c r="H531" i="6"/>
  <c r="G531" i="6"/>
  <c r="F531" i="6"/>
  <c r="E531" i="6"/>
  <c r="D531" i="6"/>
  <c r="C531" i="6"/>
  <c r="B531" i="6"/>
  <c r="M530" i="6"/>
  <c r="L530" i="6"/>
  <c r="K530" i="6"/>
  <c r="J530" i="6"/>
  <c r="I530" i="6"/>
  <c r="H530" i="6"/>
  <c r="G530" i="6"/>
  <c r="F530" i="6"/>
  <c r="E530" i="6"/>
  <c r="D530" i="6"/>
  <c r="C530" i="6"/>
  <c r="B530" i="6"/>
  <c r="M529" i="6"/>
  <c r="L529" i="6"/>
  <c r="K529" i="6"/>
  <c r="J529" i="6"/>
  <c r="I529" i="6"/>
  <c r="H529" i="6"/>
  <c r="G529" i="6"/>
  <c r="F529" i="6"/>
  <c r="E529" i="6"/>
  <c r="D529" i="6"/>
  <c r="C529" i="6"/>
  <c r="B529" i="6"/>
  <c r="M528" i="6"/>
  <c r="L528" i="6"/>
  <c r="K528" i="6"/>
  <c r="J528" i="6"/>
  <c r="I528" i="6"/>
  <c r="H528" i="6"/>
  <c r="G528" i="6"/>
  <c r="F528" i="6"/>
  <c r="E528" i="6"/>
  <c r="D528" i="6"/>
  <c r="C528" i="6"/>
  <c r="B528" i="6"/>
  <c r="M527" i="6"/>
  <c r="L527" i="6"/>
  <c r="K527" i="6"/>
  <c r="J527" i="6"/>
  <c r="I527" i="6"/>
  <c r="H527" i="6"/>
  <c r="G527" i="6"/>
  <c r="F527" i="6"/>
  <c r="E527" i="6"/>
  <c r="D527" i="6"/>
  <c r="C527" i="6"/>
  <c r="B527" i="6"/>
  <c r="M526" i="6"/>
  <c r="L526" i="6"/>
  <c r="K526" i="6"/>
  <c r="J526" i="6"/>
  <c r="I526" i="6"/>
  <c r="H526" i="6"/>
  <c r="G526" i="6"/>
  <c r="F526" i="6"/>
  <c r="E526" i="6"/>
  <c r="D526" i="6"/>
  <c r="C526" i="6"/>
  <c r="B526" i="6"/>
  <c r="M525" i="6"/>
  <c r="L525" i="6"/>
  <c r="K525" i="6"/>
  <c r="J525" i="6"/>
  <c r="I525" i="6"/>
  <c r="H525" i="6"/>
  <c r="G525" i="6"/>
  <c r="F525" i="6"/>
  <c r="E525" i="6"/>
  <c r="D525" i="6"/>
  <c r="C525" i="6"/>
  <c r="B525" i="6"/>
  <c r="M524" i="6"/>
  <c r="L524" i="6"/>
  <c r="K524" i="6"/>
  <c r="J524" i="6"/>
  <c r="I524" i="6"/>
  <c r="H524" i="6"/>
  <c r="G524" i="6"/>
  <c r="F524" i="6"/>
  <c r="E524" i="6"/>
  <c r="D524" i="6"/>
  <c r="C524" i="6"/>
  <c r="B524" i="6"/>
  <c r="M523" i="6"/>
  <c r="L523" i="6"/>
  <c r="K523" i="6"/>
  <c r="J523" i="6"/>
  <c r="I523" i="6"/>
  <c r="H523" i="6"/>
  <c r="G523" i="6"/>
  <c r="F523" i="6"/>
  <c r="E523" i="6"/>
  <c r="D523" i="6"/>
  <c r="C523" i="6"/>
  <c r="B523" i="6"/>
  <c r="M522" i="6"/>
  <c r="L522" i="6"/>
  <c r="K522" i="6"/>
  <c r="J522" i="6"/>
  <c r="I522" i="6"/>
  <c r="H522" i="6"/>
  <c r="G522" i="6"/>
  <c r="F522" i="6"/>
  <c r="E522" i="6"/>
  <c r="D522" i="6"/>
  <c r="C522" i="6"/>
  <c r="B522" i="6"/>
  <c r="M521" i="6"/>
  <c r="L521" i="6"/>
  <c r="K521" i="6"/>
  <c r="J521" i="6"/>
  <c r="I521" i="6"/>
  <c r="H521" i="6"/>
  <c r="G521" i="6"/>
  <c r="F521" i="6"/>
  <c r="E521" i="6"/>
  <c r="D521" i="6"/>
  <c r="C521" i="6"/>
  <c r="B521" i="6"/>
  <c r="M520" i="6"/>
  <c r="L520" i="6"/>
  <c r="K520" i="6"/>
  <c r="J520" i="6"/>
  <c r="I520" i="6"/>
  <c r="H520" i="6"/>
  <c r="G520" i="6"/>
  <c r="F520" i="6"/>
  <c r="E520" i="6"/>
  <c r="D520" i="6"/>
  <c r="C520" i="6"/>
  <c r="B520" i="6"/>
  <c r="M519" i="6"/>
  <c r="L519" i="6"/>
  <c r="K519" i="6"/>
  <c r="J519" i="6"/>
  <c r="I519" i="6"/>
  <c r="H519" i="6"/>
  <c r="G519" i="6"/>
  <c r="F519" i="6"/>
  <c r="E519" i="6"/>
  <c r="D519" i="6"/>
  <c r="C519" i="6"/>
  <c r="B519" i="6"/>
  <c r="M518" i="6"/>
  <c r="L518" i="6"/>
  <c r="K518" i="6"/>
  <c r="J518" i="6"/>
  <c r="I518" i="6"/>
  <c r="H518" i="6"/>
  <c r="G518" i="6"/>
  <c r="F518" i="6"/>
  <c r="E518" i="6"/>
  <c r="D518" i="6"/>
  <c r="C518" i="6"/>
  <c r="B518" i="6"/>
  <c r="M517" i="6"/>
  <c r="L517" i="6"/>
  <c r="K517" i="6"/>
  <c r="J517" i="6"/>
  <c r="I517" i="6"/>
  <c r="H517" i="6"/>
  <c r="G517" i="6"/>
  <c r="F517" i="6"/>
  <c r="E517" i="6"/>
  <c r="D517" i="6"/>
  <c r="C517" i="6"/>
  <c r="B517" i="6"/>
  <c r="M516" i="6"/>
  <c r="L516" i="6"/>
  <c r="K516" i="6"/>
  <c r="J516" i="6"/>
  <c r="I516" i="6"/>
  <c r="H516" i="6"/>
  <c r="G516" i="6"/>
  <c r="F516" i="6"/>
  <c r="E516" i="6"/>
  <c r="D516" i="6"/>
  <c r="C516" i="6"/>
  <c r="B516" i="6"/>
  <c r="M515" i="6"/>
  <c r="L515" i="6"/>
  <c r="K515" i="6"/>
  <c r="J515" i="6"/>
  <c r="I515" i="6"/>
  <c r="H515" i="6"/>
  <c r="G515" i="6"/>
  <c r="F515" i="6"/>
  <c r="E515" i="6"/>
  <c r="D515" i="6"/>
  <c r="C515" i="6"/>
  <c r="B515" i="6"/>
  <c r="M514" i="6"/>
  <c r="L514" i="6"/>
  <c r="K514" i="6"/>
  <c r="J514" i="6"/>
  <c r="I514" i="6"/>
  <c r="H514" i="6"/>
  <c r="G514" i="6"/>
  <c r="F514" i="6"/>
  <c r="E514" i="6"/>
  <c r="D514" i="6"/>
  <c r="C514" i="6"/>
  <c r="B514" i="6"/>
  <c r="M513" i="6"/>
  <c r="L513" i="6"/>
  <c r="K513" i="6"/>
  <c r="J513" i="6"/>
  <c r="I513" i="6"/>
  <c r="H513" i="6"/>
  <c r="G513" i="6"/>
  <c r="F513" i="6"/>
  <c r="E513" i="6"/>
  <c r="D513" i="6"/>
  <c r="C513" i="6"/>
  <c r="B513" i="6"/>
  <c r="M512" i="6"/>
  <c r="L512" i="6"/>
  <c r="K512" i="6"/>
  <c r="J512" i="6"/>
  <c r="I512" i="6"/>
  <c r="H512" i="6"/>
  <c r="G512" i="6"/>
  <c r="F512" i="6"/>
  <c r="E512" i="6"/>
  <c r="D512" i="6"/>
  <c r="C512" i="6"/>
  <c r="B512" i="6"/>
  <c r="M511" i="6"/>
  <c r="L511" i="6"/>
  <c r="K511" i="6"/>
  <c r="J511" i="6"/>
  <c r="I511" i="6"/>
  <c r="H511" i="6"/>
  <c r="G511" i="6"/>
  <c r="F511" i="6"/>
  <c r="E511" i="6"/>
  <c r="D511" i="6"/>
  <c r="C511" i="6"/>
  <c r="B511" i="6"/>
  <c r="M510" i="6"/>
  <c r="L510" i="6"/>
  <c r="K510" i="6"/>
  <c r="J510" i="6"/>
  <c r="I510" i="6"/>
  <c r="H510" i="6"/>
  <c r="G510" i="6"/>
  <c r="F510" i="6"/>
  <c r="E510" i="6"/>
  <c r="D510" i="6"/>
  <c r="C510" i="6"/>
  <c r="B510" i="6"/>
  <c r="M509" i="6"/>
  <c r="L509" i="6"/>
  <c r="K509" i="6"/>
  <c r="J509" i="6"/>
  <c r="I509" i="6"/>
  <c r="H509" i="6"/>
  <c r="G509" i="6"/>
  <c r="F509" i="6"/>
  <c r="E509" i="6"/>
  <c r="D509" i="6"/>
  <c r="C509" i="6"/>
  <c r="B509" i="6"/>
  <c r="M508" i="6"/>
  <c r="L508" i="6"/>
  <c r="K508" i="6"/>
  <c r="J508" i="6"/>
  <c r="I508" i="6"/>
  <c r="H508" i="6"/>
  <c r="G508" i="6"/>
  <c r="F508" i="6"/>
  <c r="E508" i="6"/>
  <c r="D508" i="6"/>
  <c r="C508" i="6"/>
  <c r="B508" i="6"/>
  <c r="M507" i="6"/>
  <c r="L507" i="6"/>
  <c r="K507" i="6"/>
  <c r="J507" i="6"/>
  <c r="I507" i="6"/>
  <c r="H507" i="6"/>
  <c r="G507" i="6"/>
  <c r="F507" i="6"/>
  <c r="E507" i="6"/>
  <c r="D507" i="6"/>
  <c r="C507" i="6"/>
  <c r="B507" i="6"/>
  <c r="M506" i="6"/>
  <c r="L506" i="6"/>
  <c r="K506" i="6"/>
  <c r="J506" i="6"/>
  <c r="I506" i="6"/>
  <c r="H506" i="6"/>
  <c r="G506" i="6"/>
  <c r="F506" i="6"/>
  <c r="E506" i="6"/>
  <c r="D506" i="6"/>
  <c r="C506" i="6"/>
  <c r="B506" i="6"/>
  <c r="M505" i="6"/>
  <c r="L505" i="6"/>
  <c r="K505" i="6"/>
  <c r="J505" i="6"/>
  <c r="I505" i="6"/>
  <c r="H505" i="6"/>
  <c r="G505" i="6"/>
  <c r="F505" i="6"/>
  <c r="E505" i="6"/>
  <c r="D505" i="6"/>
  <c r="C505" i="6"/>
  <c r="B505" i="6"/>
  <c r="M504" i="6"/>
  <c r="L504" i="6"/>
  <c r="K504" i="6"/>
  <c r="J504" i="6"/>
  <c r="I504" i="6"/>
  <c r="H504" i="6"/>
  <c r="G504" i="6"/>
  <c r="F504" i="6"/>
  <c r="E504" i="6"/>
  <c r="D504" i="6"/>
  <c r="C504" i="6"/>
  <c r="B504" i="6"/>
  <c r="M503" i="6"/>
  <c r="L503" i="6"/>
  <c r="K503" i="6"/>
  <c r="J503" i="6"/>
  <c r="I503" i="6"/>
  <c r="H503" i="6"/>
  <c r="G503" i="6"/>
  <c r="F503" i="6"/>
  <c r="E503" i="6"/>
  <c r="D503" i="6"/>
  <c r="C503" i="6"/>
  <c r="B503" i="6"/>
  <c r="M502" i="6"/>
  <c r="L502" i="6"/>
  <c r="K502" i="6"/>
  <c r="J502" i="6"/>
  <c r="I502" i="6"/>
  <c r="H502" i="6"/>
  <c r="G502" i="6"/>
  <c r="F502" i="6"/>
  <c r="E502" i="6"/>
  <c r="D502" i="6"/>
  <c r="C502" i="6"/>
  <c r="B502" i="6"/>
  <c r="M501" i="6"/>
  <c r="L501" i="6"/>
  <c r="K501" i="6"/>
  <c r="J501" i="6"/>
  <c r="I501" i="6"/>
  <c r="H501" i="6"/>
  <c r="G501" i="6"/>
  <c r="F501" i="6"/>
  <c r="E501" i="6"/>
  <c r="D501" i="6"/>
  <c r="C501" i="6"/>
  <c r="B501" i="6"/>
  <c r="M500" i="6"/>
  <c r="L500" i="6"/>
  <c r="K500" i="6"/>
  <c r="J500" i="6"/>
  <c r="I500" i="6"/>
  <c r="H500" i="6"/>
  <c r="G500" i="6"/>
  <c r="F500" i="6"/>
  <c r="E500" i="6"/>
  <c r="D500" i="6"/>
  <c r="C500" i="6"/>
  <c r="B500" i="6"/>
  <c r="M499" i="6"/>
  <c r="L499" i="6"/>
  <c r="K499" i="6"/>
  <c r="J499" i="6"/>
  <c r="I499" i="6"/>
  <c r="H499" i="6"/>
  <c r="G499" i="6"/>
  <c r="F499" i="6"/>
  <c r="E499" i="6"/>
  <c r="D499" i="6"/>
  <c r="C499" i="6"/>
  <c r="B499" i="6"/>
  <c r="M498" i="6"/>
  <c r="L498" i="6"/>
  <c r="K498" i="6"/>
  <c r="J498" i="6"/>
  <c r="I498" i="6"/>
  <c r="H498" i="6"/>
  <c r="G498" i="6"/>
  <c r="F498" i="6"/>
  <c r="E498" i="6"/>
  <c r="D498" i="6"/>
  <c r="C498" i="6"/>
  <c r="B498" i="6"/>
  <c r="M497" i="6"/>
  <c r="L497" i="6"/>
  <c r="K497" i="6"/>
  <c r="J497" i="6"/>
  <c r="I497" i="6"/>
  <c r="H497" i="6"/>
  <c r="G497" i="6"/>
  <c r="F497" i="6"/>
  <c r="E497" i="6"/>
  <c r="D497" i="6"/>
  <c r="C497" i="6"/>
  <c r="B497" i="6"/>
  <c r="M496" i="6"/>
  <c r="L496" i="6"/>
  <c r="K496" i="6"/>
  <c r="J496" i="6"/>
  <c r="I496" i="6"/>
  <c r="H496" i="6"/>
  <c r="G496" i="6"/>
  <c r="F496" i="6"/>
  <c r="E496" i="6"/>
  <c r="D496" i="6"/>
  <c r="C496" i="6"/>
  <c r="B496" i="6"/>
  <c r="M495" i="6"/>
  <c r="L495" i="6"/>
  <c r="K495" i="6"/>
  <c r="J495" i="6"/>
  <c r="I495" i="6"/>
  <c r="H495" i="6"/>
  <c r="G495" i="6"/>
  <c r="F495" i="6"/>
  <c r="E495" i="6"/>
  <c r="D495" i="6"/>
  <c r="C495" i="6"/>
  <c r="B495" i="6"/>
  <c r="M494" i="6"/>
  <c r="L494" i="6"/>
  <c r="K494" i="6"/>
  <c r="J494" i="6"/>
  <c r="I494" i="6"/>
  <c r="H494" i="6"/>
  <c r="G494" i="6"/>
  <c r="F494" i="6"/>
  <c r="E494" i="6"/>
  <c r="D494" i="6"/>
  <c r="C494" i="6"/>
  <c r="B494" i="6"/>
  <c r="M493" i="6"/>
  <c r="L493" i="6"/>
  <c r="K493" i="6"/>
  <c r="J493" i="6"/>
  <c r="I493" i="6"/>
  <c r="H493" i="6"/>
  <c r="G493" i="6"/>
  <c r="F493" i="6"/>
  <c r="E493" i="6"/>
  <c r="D493" i="6"/>
  <c r="C493" i="6"/>
  <c r="B493" i="6"/>
  <c r="M492" i="6"/>
  <c r="L492" i="6"/>
  <c r="K492" i="6"/>
  <c r="J492" i="6"/>
  <c r="I492" i="6"/>
  <c r="H492" i="6"/>
  <c r="G492" i="6"/>
  <c r="F492" i="6"/>
  <c r="E492" i="6"/>
  <c r="D492" i="6"/>
  <c r="C492" i="6"/>
  <c r="B492" i="6"/>
  <c r="M491" i="6"/>
  <c r="L491" i="6"/>
  <c r="K491" i="6"/>
  <c r="J491" i="6"/>
  <c r="I491" i="6"/>
  <c r="H491" i="6"/>
  <c r="G491" i="6"/>
  <c r="F491" i="6"/>
  <c r="E491" i="6"/>
  <c r="D491" i="6"/>
  <c r="C491" i="6"/>
  <c r="B491" i="6"/>
  <c r="M490" i="6"/>
  <c r="L490" i="6"/>
  <c r="K490" i="6"/>
  <c r="J490" i="6"/>
  <c r="I490" i="6"/>
  <c r="H490" i="6"/>
  <c r="G490" i="6"/>
  <c r="F490" i="6"/>
  <c r="E490" i="6"/>
  <c r="D490" i="6"/>
  <c r="C490" i="6"/>
  <c r="B490" i="6"/>
  <c r="M489" i="6"/>
  <c r="L489" i="6"/>
  <c r="K489" i="6"/>
  <c r="J489" i="6"/>
  <c r="I489" i="6"/>
  <c r="H489" i="6"/>
  <c r="G489" i="6"/>
  <c r="F489" i="6"/>
  <c r="E489" i="6"/>
  <c r="D489" i="6"/>
  <c r="C489" i="6"/>
  <c r="B489" i="6"/>
  <c r="M488" i="6"/>
  <c r="L488" i="6"/>
  <c r="K488" i="6"/>
  <c r="J488" i="6"/>
  <c r="I488" i="6"/>
  <c r="H488" i="6"/>
  <c r="G488" i="6"/>
  <c r="F488" i="6"/>
  <c r="E488" i="6"/>
  <c r="D488" i="6"/>
  <c r="C488" i="6"/>
  <c r="B488" i="6"/>
  <c r="M487" i="6"/>
  <c r="L487" i="6"/>
  <c r="K487" i="6"/>
  <c r="J487" i="6"/>
  <c r="I487" i="6"/>
  <c r="H487" i="6"/>
  <c r="G487" i="6"/>
  <c r="F487" i="6"/>
  <c r="E487" i="6"/>
  <c r="D487" i="6"/>
  <c r="C487" i="6"/>
  <c r="B487" i="6"/>
  <c r="M486" i="6"/>
  <c r="L486" i="6"/>
  <c r="K486" i="6"/>
  <c r="J486" i="6"/>
  <c r="I486" i="6"/>
  <c r="H486" i="6"/>
  <c r="G486" i="6"/>
  <c r="F486" i="6"/>
  <c r="E486" i="6"/>
  <c r="D486" i="6"/>
  <c r="C486" i="6"/>
  <c r="B486" i="6"/>
  <c r="M485" i="6"/>
  <c r="L485" i="6"/>
  <c r="K485" i="6"/>
  <c r="J485" i="6"/>
  <c r="I485" i="6"/>
  <c r="H485" i="6"/>
  <c r="G485" i="6"/>
  <c r="F485" i="6"/>
  <c r="E485" i="6"/>
  <c r="D485" i="6"/>
  <c r="C485" i="6"/>
  <c r="B485" i="6"/>
  <c r="M484" i="6"/>
  <c r="L484" i="6"/>
  <c r="K484" i="6"/>
  <c r="J484" i="6"/>
  <c r="I484" i="6"/>
  <c r="H484" i="6"/>
  <c r="G484" i="6"/>
  <c r="F484" i="6"/>
  <c r="E484" i="6"/>
  <c r="D484" i="6"/>
  <c r="C484" i="6"/>
  <c r="B484" i="6"/>
  <c r="M483" i="6"/>
  <c r="L483" i="6"/>
  <c r="K483" i="6"/>
  <c r="J483" i="6"/>
  <c r="I483" i="6"/>
  <c r="H483" i="6"/>
  <c r="G483" i="6"/>
  <c r="F483" i="6"/>
  <c r="E483" i="6"/>
  <c r="D483" i="6"/>
  <c r="C483" i="6"/>
  <c r="B483" i="6"/>
  <c r="M482" i="6"/>
  <c r="L482" i="6"/>
  <c r="K482" i="6"/>
  <c r="J482" i="6"/>
  <c r="I482" i="6"/>
  <c r="H482" i="6"/>
  <c r="G482" i="6"/>
  <c r="F482" i="6"/>
  <c r="E482" i="6"/>
  <c r="D482" i="6"/>
  <c r="C482" i="6"/>
  <c r="B482" i="6"/>
  <c r="M481" i="6"/>
  <c r="L481" i="6"/>
  <c r="K481" i="6"/>
  <c r="J481" i="6"/>
  <c r="I481" i="6"/>
  <c r="H481" i="6"/>
  <c r="G481" i="6"/>
  <c r="F481" i="6"/>
  <c r="E481" i="6"/>
  <c r="D481" i="6"/>
  <c r="C481" i="6"/>
  <c r="B481" i="6"/>
  <c r="M480" i="6"/>
  <c r="L480" i="6"/>
  <c r="K480" i="6"/>
  <c r="J480" i="6"/>
  <c r="I480" i="6"/>
  <c r="H480" i="6"/>
  <c r="G480" i="6"/>
  <c r="F480" i="6"/>
  <c r="E480" i="6"/>
  <c r="D480" i="6"/>
  <c r="C480" i="6"/>
  <c r="B480" i="6"/>
  <c r="M479" i="6"/>
  <c r="L479" i="6"/>
  <c r="K479" i="6"/>
  <c r="J479" i="6"/>
  <c r="I479" i="6"/>
  <c r="H479" i="6"/>
  <c r="G479" i="6"/>
  <c r="F479" i="6"/>
  <c r="E479" i="6"/>
  <c r="D479" i="6"/>
  <c r="C479" i="6"/>
  <c r="B479" i="6"/>
  <c r="M478" i="6"/>
  <c r="L478" i="6"/>
  <c r="K478" i="6"/>
  <c r="J478" i="6"/>
  <c r="I478" i="6"/>
  <c r="H478" i="6"/>
  <c r="G478" i="6"/>
  <c r="F478" i="6"/>
  <c r="E478" i="6"/>
  <c r="D478" i="6"/>
  <c r="C478" i="6"/>
  <c r="B478" i="6"/>
  <c r="M477" i="6"/>
  <c r="L477" i="6"/>
  <c r="K477" i="6"/>
  <c r="J477" i="6"/>
  <c r="I477" i="6"/>
  <c r="H477" i="6"/>
  <c r="G477" i="6"/>
  <c r="F477" i="6"/>
  <c r="E477" i="6"/>
  <c r="D477" i="6"/>
  <c r="C477" i="6"/>
  <c r="B477" i="6"/>
  <c r="M476" i="6"/>
  <c r="L476" i="6"/>
  <c r="K476" i="6"/>
  <c r="J476" i="6"/>
  <c r="I476" i="6"/>
  <c r="H476" i="6"/>
  <c r="G476" i="6"/>
  <c r="F476" i="6"/>
  <c r="E476" i="6"/>
  <c r="D476" i="6"/>
  <c r="C476" i="6"/>
  <c r="B476" i="6"/>
  <c r="M475" i="6"/>
  <c r="L475" i="6"/>
  <c r="K475" i="6"/>
  <c r="J475" i="6"/>
  <c r="I475" i="6"/>
  <c r="H475" i="6"/>
  <c r="G475" i="6"/>
  <c r="F475" i="6"/>
  <c r="E475" i="6"/>
  <c r="D475" i="6"/>
  <c r="C475" i="6"/>
  <c r="B475" i="6"/>
  <c r="M474" i="6"/>
  <c r="L474" i="6"/>
  <c r="K474" i="6"/>
  <c r="J474" i="6"/>
  <c r="I474" i="6"/>
  <c r="H474" i="6"/>
  <c r="G474" i="6"/>
  <c r="F474" i="6"/>
  <c r="E474" i="6"/>
  <c r="D474" i="6"/>
  <c r="C474" i="6"/>
  <c r="B474" i="6"/>
  <c r="M473" i="6"/>
  <c r="L473" i="6"/>
  <c r="K473" i="6"/>
  <c r="J473" i="6"/>
  <c r="I473" i="6"/>
  <c r="H473" i="6"/>
  <c r="G473" i="6"/>
  <c r="F473" i="6"/>
  <c r="E473" i="6"/>
  <c r="D473" i="6"/>
  <c r="C473" i="6"/>
  <c r="B473" i="6"/>
  <c r="M472" i="6"/>
  <c r="L472" i="6"/>
  <c r="K472" i="6"/>
  <c r="J472" i="6"/>
  <c r="I472" i="6"/>
  <c r="H472" i="6"/>
  <c r="G472" i="6"/>
  <c r="F472" i="6"/>
  <c r="E472" i="6"/>
  <c r="D472" i="6"/>
  <c r="C472" i="6"/>
  <c r="B472" i="6"/>
  <c r="M471" i="6"/>
  <c r="L471" i="6"/>
  <c r="K471" i="6"/>
  <c r="J471" i="6"/>
  <c r="I471" i="6"/>
  <c r="H471" i="6"/>
  <c r="G471" i="6"/>
  <c r="F471" i="6"/>
  <c r="E471" i="6"/>
  <c r="D471" i="6"/>
  <c r="C471" i="6"/>
  <c r="B471" i="6"/>
  <c r="M470" i="6"/>
  <c r="L470" i="6"/>
  <c r="K470" i="6"/>
  <c r="J470" i="6"/>
  <c r="I470" i="6"/>
  <c r="H470" i="6"/>
  <c r="G470" i="6"/>
  <c r="F470" i="6"/>
  <c r="E470" i="6"/>
  <c r="D470" i="6"/>
  <c r="C470" i="6"/>
  <c r="B470" i="6"/>
  <c r="M469" i="6"/>
  <c r="L469" i="6"/>
  <c r="K469" i="6"/>
  <c r="J469" i="6"/>
  <c r="I469" i="6"/>
  <c r="H469" i="6"/>
  <c r="G469" i="6"/>
  <c r="F469" i="6"/>
  <c r="E469" i="6"/>
  <c r="D469" i="6"/>
  <c r="C469" i="6"/>
  <c r="B469" i="6"/>
  <c r="M468" i="6"/>
  <c r="L468" i="6"/>
  <c r="K468" i="6"/>
  <c r="J468" i="6"/>
  <c r="I468" i="6"/>
  <c r="H468" i="6"/>
  <c r="G468" i="6"/>
  <c r="F468" i="6"/>
  <c r="E468" i="6"/>
  <c r="D468" i="6"/>
  <c r="C468" i="6"/>
  <c r="B468" i="6"/>
  <c r="M467" i="6"/>
  <c r="L467" i="6"/>
  <c r="K467" i="6"/>
  <c r="J467" i="6"/>
  <c r="I467" i="6"/>
  <c r="H467" i="6"/>
  <c r="G467" i="6"/>
  <c r="F467" i="6"/>
  <c r="E467" i="6"/>
  <c r="D467" i="6"/>
  <c r="C467" i="6"/>
  <c r="B467" i="6"/>
  <c r="M466" i="6"/>
  <c r="L466" i="6"/>
  <c r="K466" i="6"/>
  <c r="J466" i="6"/>
  <c r="I466" i="6"/>
  <c r="H466" i="6"/>
  <c r="G466" i="6"/>
  <c r="F466" i="6"/>
  <c r="E466" i="6"/>
  <c r="D466" i="6"/>
  <c r="C466" i="6"/>
  <c r="B466" i="6"/>
  <c r="M465" i="6"/>
  <c r="L465" i="6"/>
  <c r="K465" i="6"/>
  <c r="J465" i="6"/>
  <c r="I465" i="6"/>
  <c r="H465" i="6"/>
  <c r="G465" i="6"/>
  <c r="F465" i="6"/>
  <c r="E465" i="6"/>
  <c r="D465" i="6"/>
  <c r="C465" i="6"/>
  <c r="B465" i="6"/>
  <c r="M464" i="6"/>
  <c r="L464" i="6"/>
  <c r="K464" i="6"/>
  <c r="J464" i="6"/>
  <c r="I464" i="6"/>
  <c r="H464" i="6"/>
  <c r="G464" i="6"/>
  <c r="F464" i="6"/>
  <c r="E464" i="6"/>
  <c r="D464" i="6"/>
  <c r="C464" i="6"/>
  <c r="B464" i="6"/>
  <c r="M463" i="6"/>
  <c r="L463" i="6"/>
  <c r="K463" i="6"/>
  <c r="J463" i="6"/>
  <c r="I463" i="6"/>
  <c r="H463" i="6"/>
  <c r="G463" i="6"/>
  <c r="F463" i="6"/>
  <c r="E463" i="6"/>
  <c r="D463" i="6"/>
  <c r="C463" i="6"/>
  <c r="B463" i="6"/>
  <c r="M462" i="6"/>
  <c r="L462" i="6"/>
  <c r="K462" i="6"/>
  <c r="J462" i="6"/>
  <c r="I462" i="6"/>
  <c r="H462" i="6"/>
  <c r="G462" i="6"/>
  <c r="F462" i="6"/>
  <c r="E462" i="6"/>
  <c r="D462" i="6"/>
  <c r="C462" i="6"/>
  <c r="B462" i="6"/>
  <c r="M461" i="6"/>
  <c r="L461" i="6"/>
  <c r="K461" i="6"/>
  <c r="J461" i="6"/>
  <c r="I461" i="6"/>
  <c r="H461" i="6"/>
  <c r="G461" i="6"/>
  <c r="F461" i="6"/>
  <c r="E461" i="6"/>
  <c r="D461" i="6"/>
  <c r="C461" i="6"/>
  <c r="B461" i="6"/>
  <c r="M460" i="6"/>
  <c r="L460" i="6"/>
  <c r="K460" i="6"/>
  <c r="J460" i="6"/>
  <c r="I460" i="6"/>
  <c r="H460" i="6"/>
  <c r="G460" i="6"/>
  <c r="F460" i="6"/>
  <c r="E460" i="6"/>
  <c r="D460" i="6"/>
  <c r="C460" i="6"/>
  <c r="B460" i="6"/>
  <c r="M459" i="6"/>
  <c r="L459" i="6"/>
  <c r="K459" i="6"/>
  <c r="J459" i="6"/>
  <c r="I459" i="6"/>
  <c r="H459" i="6"/>
  <c r="G459" i="6"/>
  <c r="F459" i="6"/>
  <c r="E459" i="6"/>
  <c r="D459" i="6"/>
  <c r="C459" i="6"/>
  <c r="B459" i="6"/>
  <c r="M458" i="6"/>
  <c r="L458" i="6"/>
  <c r="K458" i="6"/>
  <c r="J458" i="6"/>
  <c r="I458" i="6"/>
  <c r="H458" i="6"/>
  <c r="G458" i="6"/>
  <c r="F458" i="6"/>
  <c r="E458" i="6"/>
  <c r="D458" i="6"/>
  <c r="C458" i="6"/>
  <c r="B458" i="6"/>
  <c r="M457" i="6"/>
  <c r="L457" i="6"/>
  <c r="K457" i="6"/>
  <c r="J457" i="6"/>
  <c r="I457" i="6"/>
  <c r="H457" i="6"/>
  <c r="G457" i="6"/>
  <c r="F457" i="6"/>
  <c r="E457" i="6"/>
  <c r="D457" i="6"/>
  <c r="C457" i="6"/>
  <c r="B457" i="6"/>
  <c r="M456" i="6"/>
  <c r="L456" i="6"/>
  <c r="K456" i="6"/>
  <c r="J456" i="6"/>
  <c r="I456" i="6"/>
  <c r="H456" i="6"/>
  <c r="G456" i="6"/>
  <c r="F456" i="6"/>
  <c r="E456" i="6"/>
  <c r="D456" i="6"/>
  <c r="C456" i="6"/>
  <c r="B456" i="6"/>
  <c r="M455" i="6"/>
  <c r="L455" i="6"/>
  <c r="K455" i="6"/>
  <c r="J455" i="6"/>
  <c r="I455" i="6"/>
  <c r="H455" i="6"/>
  <c r="G455" i="6"/>
  <c r="F455" i="6"/>
  <c r="E455" i="6"/>
  <c r="D455" i="6"/>
  <c r="C455" i="6"/>
  <c r="B455" i="6"/>
  <c r="M454" i="6"/>
  <c r="L454" i="6"/>
  <c r="K454" i="6"/>
  <c r="J454" i="6"/>
  <c r="I454" i="6"/>
  <c r="H454" i="6"/>
  <c r="G454" i="6"/>
  <c r="F454" i="6"/>
  <c r="E454" i="6"/>
  <c r="D454" i="6"/>
  <c r="C454" i="6"/>
  <c r="B454" i="6"/>
  <c r="M453" i="6"/>
  <c r="L453" i="6"/>
  <c r="K453" i="6"/>
  <c r="J453" i="6"/>
  <c r="I453" i="6"/>
  <c r="H453" i="6"/>
  <c r="G453" i="6"/>
  <c r="F453" i="6"/>
  <c r="E453" i="6"/>
  <c r="D453" i="6"/>
  <c r="C453" i="6"/>
  <c r="B453" i="6"/>
  <c r="M452" i="6"/>
  <c r="L452" i="6"/>
  <c r="K452" i="6"/>
  <c r="J452" i="6"/>
  <c r="I452" i="6"/>
  <c r="H452" i="6"/>
  <c r="G452" i="6"/>
  <c r="F452" i="6"/>
  <c r="E452" i="6"/>
  <c r="D452" i="6"/>
  <c r="C452" i="6"/>
  <c r="B452" i="6"/>
  <c r="M451" i="6"/>
  <c r="L451" i="6"/>
  <c r="K451" i="6"/>
  <c r="J451" i="6"/>
  <c r="I451" i="6"/>
  <c r="H451" i="6"/>
  <c r="G451" i="6"/>
  <c r="F451" i="6"/>
  <c r="E451" i="6"/>
  <c r="D451" i="6"/>
  <c r="C451" i="6"/>
  <c r="B451" i="6"/>
  <c r="M450" i="6"/>
  <c r="L450" i="6"/>
  <c r="K450" i="6"/>
  <c r="J450" i="6"/>
  <c r="I450" i="6"/>
  <c r="H450" i="6"/>
  <c r="G450" i="6"/>
  <c r="F450" i="6"/>
  <c r="E450" i="6"/>
  <c r="D450" i="6"/>
  <c r="C450" i="6"/>
  <c r="B450" i="6"/>
  <c r="M449" i="6"/>
  <c r="L449" i="6"/>
  <c r="K449" i="6"/>
  <c r="J449" i="6"/>
  <c r="I449" i="6"/>
  <c r="H449" i="6"/>
  <c r="G449" i="6"/>
  <c r="F449" i="6"/>
  <c r="E449" i="6"/>
  <c r="D449" i="6"/>
  <c r="C449" i="6"/>
  <c r="B449" i="6"/>
  <c r="M448" i="6"/>
  <c r="L448" i="6"/>
  <c r="K448" i="6"/>
  <c r="J448" i="6"/>
  <c r="I448" i="6"/>
  <c r="H448" i="6"/>
  <c r="G448" i="6"/>
  <c r="F448" i="6"/>
  <c r="E448" i="6"/>
  <c r="D448" i="6"/>
  <c r="C448" i="6"/>
  <c r="B448" i="6"/>
  <c r="M447" i="6"/>
  <c r="L447" i="6"/>
  <c r="K447" i="6"/>
  <c r="J447" i="6"/>
  <c r="I447" i="6"/>
  <c r="H447" i="6"/>
  <c r="G447" i="6"/>
  <c r="F447" i="6"/>
  <c r="E447" i="6"/>
  <c r="D447" i="6"/>
  <c r="C447" i="6"/>
  <c r="B447" i="6"/>
  <c r="M446" i="6"/>
  <c r="L446" i="6"/>
  <c r="K446" i="6"/>
  <c r="J446" i="6"/>
  <c r="I446" i="6"/>
  <c r="H446" i="6"/>
  <c r="G446" i="6"/>
  <c r="F446" i="6"/>
  <c r="E446" i="6"/>
  <c r="D446" i="6"/>
  <c r="C446" i="6"/>
  <c r="B446" i="6"/>
  <c r="M445" i="6"/>
  <c r="L445" i="6"/>
  <c r="K445" i="6"/>
  <c r="J445" i="6"/>
  <c r="I445" i="6"/>
  <c r="H445" i="6"/>
  <c r="G445" i="6"/>
  <c r="F445" i="6"/>
  <c r="E445" i="6"/>
  <c r="D445" i="6"/>
  <c r="C445" i="6"/>
  <c r="B445" i="6"/>
  <c r="M444" i="6"/>
  <c r="L444" i="6"/>
  <c r="K444" i="6"/>
  <c r="J444" i="6"/>
  <c r="I444" i="6"/>
  <c r="H444" i="6"/>
  <c r="G444" i="6"/>
  <c r="F444" i="6"/>
  <c r="E444" i="6"/>
  <c r="D444" i="6"/>
  <c r="C444" i="6"/>
  <c r="B444" i="6"/>
  <c r="M443" i="6"/>
  <c r="L443" i="6"/>
  <c r="K443" i="6"/>
  <c r="J443" i="6"/>
  <c r="I443" i="6"/>
  <c r="H443" i="6"/>
  <c r="G443" i="6"/>
  <c r="F443" i="6"/>
  <c r="E443" i="6"/>
  <c r="D443" i="6"/>
  <c r="C443" i="6"/>
  <c r="B443" i="6"/>
  <c r="M442" i="6"/>
  <c r="L442" i="6"/>
  <c r="K442" i="6"/>
  <c r="J442" i="6"/>
  <c r="I442" i="6"/>
  <c r="H442" i="6"/>
  <c r="G442" i="6"/>
  <c r="F442" i="6"/>
  <c r="E442" i="6"/>
  <c r="D442" i="6"/>
  <c r="C442" i="6"/>
  <c r="B442" i="6"/>
  <c r="M441" i="6"/>
  <c r="L441" i="6"/>
  <c r="K441" i="6"/>
  <c r="J441" i="6"/>
  <c r="I441" i="6"/>
  <c r="H441" i="6"/>
  <c r="G441" i="6"/>
  <c r="F441" i="6"/>
  <c r="E441" i="6"/>
  <c r="D441" i="6"/>
  <c r="C441" i="6"/>
  <c r="B441" i="6"/>
  <c r="M440" i="6"/>
  <c r="L440" i="6"/>
  <c r="K440" i="6"/>
  <c r="J440" i="6"/>
  <c r="I440" i="6"/>
  <c r="H440" i="6"/>
  <c r="G440" i="6"/>
  <c r="F440" i="6"/>
  <c r="E440" i="6"/>
  <c r="D440" i="6"/>
  <c r="C440" i="6"/>
  <c r="B440" i="6"/>
  <c r="M439" i="6"/>
  <c r="L439" i="6"/>
  <c r="K439" i="6"/>
  <c r="J439" i="6"/>
  <c r="I439" i="6"/>
  <c r="H439" i="6"/>
  <c r="G439" i="6"/>
  <c r="F439" i="6"/>
  <c r="E439" i="6"/>
  <c r="D439" i="6"/>
  <c r="C439" i="6"/>
  <c r="B439" i="6"/>
  <c r="M438" i="6"/>
  <c r="L438" i="6"/>
  <c r="K438" i="6"/>
  <c r="J438" i="6"/>
  <c r="I438" i="6"/>
  <c r="H438" i="6"/>
  <c r="G438" i="6"/>
  <c r="F438" i="6"/>
  <c r="E438" i="6"/>
  <c r="D438" i="6"/>
  <c r="C438" i="6"/>
  <c r="B438" i="6"/>
  <c r="M437" i="6"/>
  <c r="L437" i="6"/>
  <c r="K437" i="6"/>
  <c r="J437" i="6"/>
  <c r="I437" i="6"/>
  <c r="H437" i="6"/>
  <c r="G437" i="6"/>
  <c r="F437" i="6"/>
  <c r="E437" i="6"/>
  <c r="D437" i="6"/>
  <c r="C437" i="6"/>
  <c r="B437" i="6"/>
  <c r="M436" i="6"/>
  <c r="L436" i="6"/>
  <c r="K436" i="6"/>
  <c r="J436" i="6"/>
  <c r="I436" i="6"/>
  <c r="H436" i="6"/>
  <c r="G436" i="6"/>
  <c r="F436" i="6"/>
  <c r="E436" i="6"/>
  <c r="D436" i="6"/>
  <c r="C436" i="6"/>
  <c r="B436" i="6"/>
  <c r="M435" i="6"/>
  <c r="L435" i="6"/>
  <c r="K435" i="6"/>
  <c r="J435" i="6"/>
  <c r="I435" i="6"/>
  <c r="H435" i="6"/>
  <c r="G435" i="6"/>
  <c r="F435" i="6"/>
  <c r="E435" i="6"/>
  <c r="D435" i="6"/>
  <c r="C435" i="6"/>
  <c r="B435" i="6"/>
  <c r="M434" i="6"/>
  <c r="L434" i="6"/>
  <c r="K434" i="6"/>
  <c r="J434" i="6"/>
  <c r="I434" i="6"/>
  <c r="H434" i="6"/>
  <c r="G434" i="6"/>
  <c r="F434" i="6"/>
  <c r="E434" i="6"/>
  <c r="D434" i="6"/>
  <c r="C434" i="6"/>
  <c r="B434" i="6"/>
  <c r="M433" i="6"/>
  <c r="L433" i="6"/>
  <c r="K433" i="6"/>
  <c r="J433" i="6"/>
  <c r="I433" i="6"/>
  <c r="H433" i="6"/>
  <c r="G433" i="6"/>
  <c r="F433" i="6"/>
  <c r="E433" i="6"/>
  <c r="D433" i="6"/>
  <c r="C433" i="6"/>
  <c r="B433" i="6"/>
  <c r="M432" i="6"/>
  <c r="L432" i="6"/>
  <c r="K432" i="6"/>
  <c r="J432" i="6"/>
  <c r="I432" i="6"/>
  <c r="H432" i="6"/>
  <c r="G432" i="6"/>
  <c r="F432" i="6"/>
  <c r="E432" i="6"/>
  <c r="D432" i="6"/>
  <c r="C432" i="6"/>
  <c r="B432" i="6"/>
  <c r="M431" i="6"/>
  <c r="L431" i="6"/>
  <c r="K431" i="6"/>
  <c r="J431" i="6"/>
  <c r="I431" i="6"/>
  <c r="H431" i="6"/>
  <c r="G431" i="6"/>
  <c r="F431" i="6"/>
  <c r="E431" i="6"/>
  <c r="D431" i="6"/>
  <c r="C431" i="6"/>
  <c r="B431" i="6"/>
  <c r="M430" i="6"/>
  <c r="L430" i="6"/>
  <c r="K430" i="6"/>
  <c r="J430" i="6"/>
  <c r="I430" i="6"/>
  <c r="H430" i="6"/>
  <c r="G430" i="6"/>
  <c r="F430" i="6"/>
  <c r="E430" i="6"/>
  <c r="D430" i="6"/>
  <c r="C430" i="6"/>
  <c r="B430" i="6"/>
  <c r="M429" i="6"/>
  <c r="L429" i="6"/>
  <c r="K429" i="6"/>
  <c r="J429" i="6"/>
  <c r="I429" i="6"/>
  <c r="H429" i="6"/>
  <c r="G429" i="6"/>
  <c r="F429" i="6"/>
  <c r="E429" i="6"/>
  <c r="D429" i="6"/>
  <c r="C429" i="6"/>
  <c r="B429" i="6"/>
  <c r="M428" i="6"/>
  <c r="L428" i="6"/>
  <c r="K428" i="6"/>
  <c r="J428" i="6"/>
  <c r="I428" i="6"/>
  <c r="H428" i="6"/>
  <c r="G428" i="6"/>
  <c r="F428" i="6"/>
  <c r="E428" i="6"/>
  <c r="D428" i="6"/>
  <c r="C428" i="6"/>
  <c r="B428" i="6"/>
  <c r="M427" i="6"/>
  <c r="L427" i="6"/>
  <c r="K427" i="6"/>
  <c r="J427" i="6"/>
  <c r="I427" i="6"/>
  <c r="H427" i="6"/>
  <c r="G427" i="6"/>
  <c r="F427" i="6"/>
  <c r="E427" i="6"/>
  <c r="D427" i="6"/>
  <c r="C427" i="6"/>
  <c r="B427" i="6"/>
  <c r="M426" i="6"/>
  <c r="L426" i="6"/>
  <c r="K426" i="6"/>
  <c r="J426" i="6"/>
  <c r="I426" i="6"/>
  <c r="H426" i="6"/>
  <c r="G426" i="6"/>
  <c r="F426" i="6"/>
  <c r="E426" i="6"/>
  <c r="D426" i="6"/>
  <c r="C426" i="6"/>
  <c r="B426" i="6"/>
  <c r="M425" i="6"/>
  <c r="L425" i="6"/>
  <c r="K425" i="6"/>
  <c r="J425" i="6"/>
  <c r="I425" i="6"/>
  <c r="H425" i="6"/>
  <c r="G425" i="6"/>
  <c r="F425" i="6"/>
  <c r="E425" i="6"/>
  <c r="D425" i="6"/>
  <c r="C425" i="6"/>
  <c r="B425" i="6"/>
  <c r="M424" i="6"/>
  <c r="L424" i="6"/>
  <c r="K424" i="6"/>
  <c r="J424" i="6"/>
  <c r="I424" i="6"/>
  <c r="H424" i="6"/>
  <c r="G424" i="6"/>
  <c r="F424" i="6"/>
  <c r="E424" i="6"/>
  <c r="D424" i="6"/>
  <c r="C424" i="6"/>
  <c r="B424" i="6"/>
  <c r="M423" i="6"/>
  <c r="L423" i="6"/>
  <c r="K423" i="6"/>
  <c r="J423" i="6"/>
  <c r="I423" i="6"/>
  <c r="H423" i="6"/>
  <c r="G423" i="6"/>
  <c r="F423" i="6"/>
  <c r="E423" i="6"/>
  <c r="D423" i="6"/>
  <c r="C423" i="6"/>
  <c r="B423" i="6"/>
  <c r="M422" i="6"/>
  <c r="L422" i="6"/>
  <c r="K422" i="6"/>
  <c r="J422" i="6"/>
  <c r="I422" i="6"/>
  <c r="H422" i="6"/>
  <c r="G422" i="6"/>
  <c r="F422" i="6"/>
  <c r="E422" i="6"/>
  <c r="D422" i="6"/>
  <c r="C422" i="6"/>
  <c r="B422" i="6"/>
  <c r="M421" i="6"/>
  <c r="L421" i="6"/>
  <c r="K421" i="6"/>
  <c r="J421" i="6"/>
  <c r="I421" i="6"/>
  <c r="H421" i="6"/>
  <c r="G421" i="6"/>
  <c r="F421" i="6"/>
  <c r="E421" i="6"/>
  <c r="D421" i="6"/>
  <c r="C421" i="6"/>
  <c r="B421" i="6"/>
  <c r="M420" i="6"/>
  <c r="L420" i="6"/>
  <c r="K420" i="6"/>
  <c r="J420" i="6"/>
  <c r="I420" i="6"/>
  <c r="H420" i="6"/>
  <c r="G420" i="6"/>
  <c r="F420" i="6"/>
  <c r="E420" i="6"/>
  <c r="D420" i="6"/>
  <c r="C420" i="6"/>
  <c r="B420" i="6"/>
  <c r="M419" i="6"/>
  <c r="L419" i="6"/>
  <c r="K419" i="6"/>
  <c r="J419" i="6"/>
  <c r="I419" i="6"/>
  <c r="H419" i="6"/>
  <c r="G419" i="6"/>
  <c r="F419" i="6"/>
  <c r="E419" i="6"/>
  <c r="D419" i="6"/>
  <c r="C419" i="6"/>
  <c r="B419" i="6"/>
  <c r="M418" i="6"/>
  <c r="L418" i="6"/>
  <c r="K418" i="6"/>
  <c r="J418" i="6"/>
  <c r="I418" i="6"/>
  <c r="H418" i="6"/>
  <c r="G418" i="6"/>
  <c r="F418" i="6"/>
  <c r="E418" i="6"/>
  <c r="D418" i="6"/>
  <c r="C418" i="6"/>
  <c r="B418" i="6"/>
  <c r="M417" i="6"/>
  <c r="L417" i="6"/>
  <c r="K417" i="6"/>
  <c r="J417" i="6"/>
  <c r="I417" i="6"/>
  <c r="H417" i="6"/>
  <c r="G417" i="6"/>
  <c r="F417" i="6"/>
  <c r="E417" i="6"/>
  <c r="D417" i="6"/>
  <c r="C417" i="6"/>
  <c r="B417" i="6"/>
  <c r="M416" i="6"/>
  <c r="L416" i="6"/>
  <c r="K416" i="6"/>
  <c r="J416" i="6"/>
  <c r="I416" i="6"/>
  <c r="H416" i="6"/>
  <c r="G416" i="6"/>
  <c r="F416" i="6"/>
  <c r="E416" i="6"/>
  <c r="D416" i="6"/>
  <c r="C416" i="6"/>
  <c r="B416" i="6"/>
  <c r="M415" i="6"/>
  <c r="L415" i="6"/>
  <c r="K415" i="6"/>
  <c r="J415" i="6"/>
  <c r="I415" i="6"/>
  <c r="H415" i="6"/>
  <c r="G415" i="6"/>
  <c r="F415" i="6"/>
  <c r="E415" i="6"/>
  <c r="D415" i="6"/>
  <c r="C415" i="6"/>
  <c r="B415" i="6"/>
  <c r="M414" i="6"/>
  <c r="L414" i="6"/>
  <c r="K414" i="6"/>
  <c r="J414" i="6"/>
  <c r="I414" i="6"/>
  <c r="H414" i="6"/>
  <c r="G414" i="6"/>
  <c r="F414" i="6"/>
  <c r="E414" i="6"/>
  <c r="D414" i="6"/>
  <c r="C414" i="6"/>
  <c r="B414" i="6"/>
  <c r="M413" i="6"/>
  <c r="L413" i="6"/>
  <c r="K413" i="6"/>
  <c r="J413" i="6"/>
  <c r="I413" i="6"/>
  <c r="H413" i="6"/>
  <c r="G413" i="6"/>
  <c r="F413" i="6"/>
  <c r="E413" i="6"/>
  <c r="D413" i="6"/>
  <c r="C413" i="6"/>
  <c r="B413" i="6"/>
  <c r="M412" i="6"/>
  <c r="L412" i="6"/>
  <c r="K412" i="6"/>
  <c r="J412" i="6"/>
  <c r="I412" i="6"/>
  <c r="H412" i="6"/>
  <c r="G412" i="6"/>
  <c r="F412" i="6"/>
  <c r="E412" i="6"/>
  <c r="D412" i="6"/>
  <c r="C412" i="6"/>
  <c r="B412" i="6"/>
  <c r="M411" i="6"/>
  <c r="L411" i="6"/>
  <c r="K411" i="6"/>
  <c r="J411" i="6"/>
  <c r="I411" i="6"/>
  <c r="H411" i="6"/>
  <c r="G411" i="6"/>
  <c r="F411" i="6"/>
  <c r="E411" i="6"/>
  <c r="D411" i="6"/>
  <c r="C411" i="6"/>
  <c r="B411" i="6"/>
  <c r="M410" i="6"/>
  <c r="L410" i="6"/>
  <c r="K410" i="6"/>
  <c r="J410" i="6"/>
  <c r="I410" i="6"/>
  <c r="H410" i="6"/>
  <c r="G410" i="6"/>
  <c r="F410" i="6"/>
  <c r="E410" i="6"/>
  <c r="D410" i="6"/>
  <c r="C410" i="6"/>
  <c r="B410" i="6"/>
  <c r="M409" i="6"/>
  <c r="L409" i="6"/>
  <c r="K409" i="6"/>
  <c r="J409" i="6"/>
  <c r="I409" i="6"/>
  <c r="H409" i="6"/>
  <c r="G409" i="6"/>
  <c r="F409" i="6"/>
  <c r="E409" i="6"/>
  <c r="D409" i="6"/>
  <c r="C409" i="6"/>
  <c r="B409" i="6"/>
  <c r="M408" i="6"/>
  <c r="L408" i="6"/>
  <c r="K408" i="6"/>
  <c r="J408" i="6"/>
  <c r="I408" i="6"/>
  <c r="H408" i="6"/>
  <c r="G408" i="6"/>
  <c r="F408" i="6"/>
  <c r="E408" i="6"/>
  <c r="D408" i="6"/>
  <c r="C408" i="6"/>
  <c r="B408" i="6"/>
  <c r="M407" i="6"/>
  <c r="L407" i="6"/>
  <c r="K407" i="6"/>
  <c r="J407" i="6"/>
  <c r="I407" i="6"/>
  <c r="H407" i="6"/>
  <c r="G407" i="6"/>
  <c r="F407" i="6"/>
  <c r="E407" i="6"/>
  <c r="D407" i="6"/>
  <c r="C407" i="6"/>
  <c r="B407" i="6"/>
  <c r="M406" i="6"/>
  <c r="L406" i="6"/>
  <c r="K406" i="6"/>
  <c r="J406" i="6"/>
  <c r="I406" i="6"/>
  <c r="H406" i="6"/>
  <c r="G406" i="6"/>
  <c r="F406" i="6"/>
  <c r="E406" i="6"/>
  <c r="D406" i="6"/>
  <c r="C406" i="6"/>
  <c r="B406" i="6"/>
  <c r="M405" i="6"/>
  <c r="L405" i="6"/>
  <c r="K405" i="6"/>
  <c r="J405" i="6"/>
  <c r="I405" i="6"/>
  <c r="H405" i="6"/>
  <c r="G405" i="6"/>
  <c r="F405" i="6"/>
  <c r="E405" i="6"/>
  <c r="D405" i="6"/>
  <c r="C405" i="6"/>
  <c r="B405" i="6"/>
  <c r="M404" i="6"/>
  <c r="L404" i="6"/>
  <c r="K404" i="6"/>
  <c r="J404" i="6"/>
  <c r="I404" i="6"/>
  <c r="H404" i="6"/>
  <c r="G404" i="6"/>
  <c r="F404" i="6"/>
  <c r="E404" i="6"/>
  <c r="D404" i="6"/>
  <c r="C404" i="6"/>
  <c r="B404" i="6"/>
  <c r="M403" i="6"/>
  <c r="L403" i="6"/>
  <c r="K403" i="6"/>
  <c r="J403" i="6"/>
  <c r="I403" i="6"/>
  <c r="H403" i="6"/>
  <c r="G403" i="6"/>
  <c r="F403" i="6"/>
  <c r="E403" i="6"/>
  <c r="D403" i="6"/>
  <c r="C403" i="6"/>
  <c r="B403" i="6"/>
  <c r="M402" i="6"/>
  <c r="L402" i="6"/>
  <c r="K402" i="6"/>
  <c r="J402" i="6"/>
  <c r="I402" i="6"/>
  <c r="H402" i="6"/>
  <c r="G402" i="6"/>
  <c r="F402" i="6"/>
  <c r="E402" i="6"/>
  <c r="D402" i="6"/>
  <c r="C402" i="6"/>
  <c r="B402" i="6"/>
  <c r="M401" i="6"/>
  <c r="L401" i="6"/>
  <c r="K401" i="6"/>
  <c r="J401" i="6"/>
  <c r="I401" i="6"/>
  <c r="H401" i="6"/>
  <c r="G401" i="6"/>
  <c r="F401" i="6"/>
  <c r="E401" i="6"/>
  <c r="D401" i="6"/>
  <c r="C401" i="6"/>
  <c r="B401" i="6"/>
  <c r="M400" i="6"/>
  <c r="L400" i="6"/>
  <c r="K400" i="6"/>
  <c r="J400" i="6"/>
  <c r="I400" i="6"/>
  <c r="H400" i="6"/>
  <c r="G400" i="6"/>
  <c r="F400" i="6"/>
  <c r="E400" i="6"/>
  <c r="D400" i="6"/>
  <c r="C400" i="6"/>
  <c r="B400" i="6"/>
  <c r="M399" i="6"/>
  <c r="L399" i="6"/>
  <c r="K399" i="6"/>
  <c r="J399" i="6"/>
  <c r="I399" i="6"/>
  <c r="H399" i="6"/>
  <c r="G399" i="6"/>
  <c r="F399" i="6"/>
  <c r="E399" i="6"/>
  <c r="D399" i="6"/>
  <c r="C399" i="6"/>
  <c r="B399" i="6"/>
  <c r="M398" i="6"/>
  <c r="L398" i="6"/>
  <c r="K398" i="6"/>
  <c r="J398" i="6"/>
  <c r="I398" i="6"/>
  <c r="H398" i="6"/>
  <c r="G398" i="6"/>
  <c r="F398" i="6"/>
  <c r="E398" i="6"/>
  <c r="D398" i="6"/>
  <c r="C398" i="6"/>
  <c r="B398" i="6"/>
  <c r="M397" i="6"/>
  <c r="L397" i="6"/>
  <c r="K397" i="6"/>
  <c r="J397" i="6"/>
  <c r="I397" i="6"/>
  <c r="H397" i="6"/>
  <c r="G397" i="6"/>
  <c r="F397" i="6"/>
  <c r="E397" i="6"/>
  <c r="D397" i="6"/>
  <c r="C397" i="6"/>
  <c r="B397" i="6"/>
  <c r="M396" i="6"/>
  <c r="L396" i="6"/>
  <c r="K396" i="6"/>
  <c r="J396" i="6"/>
  <c r="I396" i="6"/>
  <c r="H396" i="6"/>
  <c r="G396" i="6"/>
  <c r="F396" i="6"/>
  <c r="E396" i="6"/>
  <c r="D396" i="6"/>
  <c r="C396" i="6"/>
  <c r="B396" i="6"/>
  <c r="M395" i="6"/>
  <c r="L395" i="6"/>
  <c r="K395" i="6"/>
  <c r="J395" i="6"/>
  <c r="I395" i="6"/>
  <c r="H395" i="6"/>
  <c r="G395" i="6"/>
  <c r="F395" i="6"/>
  <c r="E395" i="6"/>
  <c r="D395" i="6"/>
  <c r="C395" i="6"/>
  <c r="B395" i="6"/>
  <c r="M394" i="6"/>
  <c r="L394" i="6"/>
  <c r="K394" i="6"/>
  <c r="J394" i="6"/>
  <c r="I394" i="6"/>
  <c r="H394" i="6"/>
  <c r="G394" i="6"/>
  <c r="F394" i="6"/>
  <c r="E394" i="6"/>
  <c r="D394" i="6"/>
  <c r="C394" i="6"/>
  <c r="B394" i="6"/>
  <c r="M393" i="6"/>
  <c r="L393" i="6"/>
  <c r="K393" i="6"/>
  <c r="J393" i="6"/>
  <c r="I393" i="6"/>
  <c r="H393" i="6"/>
  <c r="G393" i="6"/>
  <c r="F393" i="6"/>
  <c r="E393" i="6"/>
  <c r="D393" i="6"/>
  <c r="C393" i="6"/>
  <c r="B393" i="6"/>
  <c r="M392" i="6"/>
  <c r="L392" i="6"/>
  <c r="K392" i="6"/>
  <c r="J392" i="6"/>
  <c r="I392" i="6"/>
  <c r="H392" i="6"/>
  <c r="G392" i="6"/>
  <c r="F392" i="6"/>
  <c r="E392" i="6"/>
  <c r="D392" i="6"/>
  <c r="C392" i="6"/>
  <c r="B392" i="6"/>
  <c r="M391" i="6"/>
  <c r="L391" i="6"/>
  <c r="K391" i="6"/>
  <c r="J391" i="6"/>
  <c r="I391" i="6"/>
  <c r="H391" i="6"/>
  <c r="G391" i="6"/>
  <c r="F391" i="6"/>
  <c r="E391" i="6"/>
  <c r="D391" i="6"/>
  <c r="C391" i="6"/>
  <c r="B391" i="6"/>
  <c r="M390" i="6"/>
  <c r="L390" i="6"/>
  <c r="K390" i="6"/>
  <c r="J390" i="6"/>
  <c r="I390" i="6"/>
  <c r="H390" i="6"/>
  <c r="G390" i="6"/>
  <c r="F390" i="6"/>
  <c r="E390" i="6"/>
  <c r="D390" i="6"/>
  <c r="C390" i="6"/>
  <c r="B390" i="6"/>
  <c r="M389" i="6"/>
  <c r="L389" i="6"/>
  <c r="K389" i="6"/>
  <c r="J389" i="6"/>
  <c r="I389" i="6"/>
  <c r="H389" i="6"/>
  <c r="G389" i="6"/>
  <c r="F389" i="6"/>
  <c r="E389" i="6"/>
  <c r="D389" i="6"/>
  <c r="C389" i="6"/>
  <c r="B389" i="6"/>
  <c r="M388" i="6"/>
  <c r="L388" i="6"/>
  <c r="K388" i="6"/>
  <c r="J388" i="6"/>
  <c r="I388" i="6"/>
  <c r="H388" i="6"/>
  <c r="G388" i="6"/>
  <c r="F388" i="6"/>
  <c r="E388" i="6"/>
  <c r="D388" i="6"/>
  <c r="C388" i="6"/>
  <c r="B388" i="6"/>
  <c r="M387" i="6"/>
  <c r="L387" i="6"/>
  <c r="K387" i="6"/>
  <c r="J387" i="6"/>
  <c r="I387" i="6"/>
  <c r="H387" i="6"/>
  <c r="G387" i="6"/>
  <c r="F387" i="6"/>
  <c r="E387" i="6"/>
  <c r="D387" i="6"/>
  <c r="C387" i="6"/>
  <c r="B387" i="6"/>
  <c r="M386" i="6"/>
  <c r="L386" i="6"/>
  <c r="K386" i="6"/>
  <c r="J386" i="6"/>
  <c r="I386" i="6"/>
  <c r="H386" i="6"/>
  <c r="G386" i="6"/>
  <c r="F386" i="6"/>
  <c r="E386" i="6"/>
  <c r="D386" i="6"/>
  <c r="C386" i="6"/>
  <c r="B386" i="6"/>
  <c r="M385" i="6"/>
  <c r="L385" i="6"/>
  <c r="K385" i="6"/>
  <c r="J385" i="6"/>
  <c r="I385" i="6"/>
  <c r="H385" i="6"/>
  <c r="G385" i="6"/>
  <c r="F385" i="6"/>
  <c r="E385" i="6"/>
  <c r="D385" i="6"/>
  <c r="C385" i="6"/>
  <c r="B385" i="6"/>
  <c r="M384" i="6"/>
  <c r="L384" i="6"/>
  <c r="K384" i="6"/>
  <c r="J384" i="6"/>
  <c r="I384" i="6"/>
  <c r="H384" i="6"/>
  <c r="G384" i="6"/>
  <c r="F384" i="6"/>
  <c r="E384" i="6"/>
  <c r="D384" i="6"/>
  <c r="C384" i="6"/>
  <c r="B384" i="6"/>
  <c r="M383" i="6"/>
  <c r="L383" i="6"/>
  <c r="K383" i="6"/>
  <c r="J383" i="6"/>
  <c r="I383" i="6"/>
  <c r="H383" i="6"/>
  <c r="G383" i="6"/>
  <c r="F383" i="6"/>
  <c r="E383" i="6"/>
  <c r="D383" i="6"/>
  <c r="C383" i="6"/>
  <c r="B383" i="6"/>
  <c r="M382" i="6"/>
  <c r="L382" i="6"/>
  <c r="K382" i="6"/>
  <c r="J382" i="6"/>
  <c r="I382" i="6"/>
  <c r="H382" i="6"/>
  <c r="G382" i="6"/>
  <c r="F382" i="6"/>
  <c r="E382" i="6"/>
  <c r="D382" i="6"/>
  <c r="C382" i="6"/>
  <c r="B382" i="6"/>
  <c r="M381" i="6"/>
  <c r="L381" i="6"/>
  <c r="K381" i="6"/>
  <c r="J381" i="6"/>
  <c r="I381" i="6"/>
  <c r="H381" i="6"/>
  <c r="G381" i="6"/>
  <c r="F381" i="6"/>
  <c r="E381" i="6"/>
  <c r="D381" i="6"/>
  <c r="C381" i="6"/>
  <c r="B381" i="6"/>
  <c r="M380" i="6"/>
  <c r="L380" i="6"/>
  <c r="K380" i="6"/>
  <c r="J380" i="6"/>
  <c r="I380" i="6"/>
  <c r="H380" i="6"/>
  <c r="G380" i="6"/>
  <c r="F380" i="6"/>
  <c r="E380" i="6"/>
  <c r="D380" i="6"/>
  <c r="C380" i="6"/>
  <c r="B380" i="6"/>
  <c r="M379" i="6"/>
  <c r="L379" i="6"/>
  <c r="K379" i="6"/>
  <c r="J379" i="6"/>
  <c r="I379" i="6"/>
  <c r="H379" i="6"/>
  <c r="G379" i="6"/>
  <c r="F379" i="6"/>
  <c r="E379" i="6"/>
  <c r="D379" i="6"/>
  <c r="C379" i="6"/>
  <c r="B379" i="6"/>
  <c r="M378" i="6"/>
  <c r="L378" i="6"/>
  <c r="K378" i="6"/>
  <c r="J378" i="6"/>
  <c r="I378" i="6"/>
  <c r="H378" i="6"/>
  <c r="G378" i="6"/>
  <c r="F378" i="6"/>
  <c r="E378" i="6"/>
  <c r="D378" i="6"/>
  <c r="C378" i="6"/>
  <c r="B378" i="6"/>
  <c r="M377" i="6"/>
  <c r="L377" i="6"/>
  <c r="K377" i="6"/>
  <c r="J377" i="6"/>
  <c r="I377" i="6"/>
  <c r="H377" i="6"/>
  <c r="G377" i="6"/>
  <c r="F377" i="6"/>
  <c r="E377" i="6"/>
  <c r="D377" i="6"/>
  <c r="C377" i="6"/>
  <c r="B377" i="6"/>
  <c r="M376" i="6"/>
  <c r="L376" i="6"/>
  <c r="K376" i="6"/>
  <c r="J376" i="6"/>
  <c r="I376" i="6"/>
  <c r="H376" i="6"/>
  <c r="G376" i="6"/>
  <c r="F376" i="6"/>
  <c r="E376" i="6"/>
  <c r="D376" i="6"/>
  <c r="C376" i="6"/>
  <c r="B376" i="6"/>
  <c r="M375" i="6"/>
  <c r="L375" i="6"/>
  <c r="K375" i="6"/>
  <c r="J375" i="6"/>
  <c r="I375" i="6"/>
  <c r="H375" i="6"/>
  <c r="G375" i="6"/>
  <c r="F375" i="6"/>
  <c r="E375" i="6"/>
  <c r="D375" i="6"/>
  <c r="C375" i="6"/>
  <c r="B375" i="6"/>
  <c r="M357" i="6"/>
  <c r="L357" i="6"/>
  <c r="K357" i="6"/>
  <c r="J357" i="6"/>
  <c r="I357" i="6"/>
  <c r="H357" i="6"/>
  <c r="G357" i="6"/>
  <c r="F357" i="6"/>
  <c r="E357" i="6"/>
  <c r="D357" i="6"/>
  <c r="C357" i="6"/>
  <c r="B357" i="6"/>
  <c r="M356" i="6"/>
  <c r="L356" i="6"/>
  <c r="K356" i="6"/>
  <c r="J356" i="6"/>
  <c r="I356" i="6"/>
  <c r="H356" i="6"/>
  <c r="G356" i="6"/>
  <c r="F356" i="6"/>
  <c r="E356" i="6"/>
  <c r="D356" i="6"/>
  <c r="C356" i="6"/>
  <c r="B356" i="6"/>
  <c r="M355" i="6"/>
  <c r="L355" i="6"/>
  <c r="K355" i="6"/>
  <c r="J355" i="6"/>
  <c r="I355" i="6"/>
  <c r="H355" i="6"/>
  <c r="G355" i="6"/>
  <c r="F355" i="6"/>
  <c r="E355" i="6"/>
  <c r="D355" i="6"/>
  <c r="C355" i="6"/>
  <c r="B355" i="6"/>
  <c r="M354" i="6"/>
  <c r="L354" i="6"/>
  <c r="K354" i="6"/>
  <c r="J354" i="6"/>
  <c r="I354" i="6"/>
  <c r="H354" i="6"/>
  <c r="G354" i="6"/>
  <c r="F354" i="6"/>
  <c r="E354" i="6"/>
  <c r="D354" i="6"/>
  <c r="C354" i="6"/>
  <c r="B354" i="6"/>
  <c r="M353" i="6"/>
  <c r="L353" i="6"/>
  <c r="K353" i="6"/>
  <c r="J353" i="6"/>
  <c r="I353" i="6"/>
  <c r="H353" i="6"/>
  <c r="G353" i="6"/>
  <c r="F353" i="6"/>
  <c r="E353" i="6"/>
  <c r="D353" i="6"/>
  <c r="C353" i="6"/>
  <c r="B353" i="6"/>
  <c r="M352" i="6"/>
  <c r="L352" i="6"/>
  <c r="K352" i="6"/>
  <c r="J352" i="6"/>
  <c r="I352" i="6"/>
  <c r="H352" i="6"/>
  <c r="G352" i="6"/>
  <c r="F352" i="6"/>
  <c r="E352" i="6"/>
  <c r="D352" i="6"/>
  <c r="C352" i="6"/>
  <c r="B352" i="6"/>
  <c r="M351" i="6"/>
  <c r="L351" i="6"/>
  <c r="K351" i="6"/>
  <c r="J351" i="6"/>
  <c r="I351" i="6"/>
  <c r="H351" i="6"/>
  <c r="G351" i="6"/>
  <c r="F351" i="6"/>
  <c r="E351" i="6"/>
  <c r="D351" i="6"/>
  <c r="C351" i="6"/>
  <c r="B351" i="6"/>
  <c r="M350" i="6"/>
  <c r="L350" i="6"/>
  <c r="K350" i="6"/>
  <c r="J350" i="6"/>
  <c r="I350" i="6"/>
  <c r="H350" i="6"/>
  <c r="G350" i="6"/>
  <c r="F350" i="6"/>
  <c r="E350" i="6"/>
  <c r="D350" i="6"/>
  <c r="C350" i="6"/>
  <c r="B350" i="6"/>
  <c r="M349" i="6"/>
  <c r="L349" i="6"/>
  <c r="K349" i="6"/>
  <c r="J349" i="6"/>
  <c r="I349" i="6"/>
  <c r="H349" i="6"/>
  <c r="G349" i="6"/>
  <c r="F349" i="6"/>
  <c r="E349" i="6"/>
  <c r="D349" i="6"/>
  <c r="C349" i="6"/>
  <c r="B349" i="6"/>
  <c r="M348" i="6"/>
  <c r="L348" i="6"/>
  <c r="K348" i="6"/>
  <c r="J348" i="6"/>
  <c r="I348" i="6"/>
  <c r="H348" i="6"/>
  <c r="G348" i="6"/>
  <c r="F348" i="6"/>
  <c r="E348" i="6"/>
  <c r="D348" i="6"/>
  <c r="C348" i="6"/>
  <c r="B348" i="6"/>
  <c r="M347" i="6"/>
  <c r="L347" i="6"/>
  <c r="K347" i="6"/>
  <c r="J347" i="6"/>
  <c r="I347" i="6"/>
  <c r="H347" i="6"/>
  <c r="G347" i="6"/>
  <c r="F347" i="6"/>
  <c r="E347" i="6"/>
  <c r="D347" i="6"/>
  <c r="C347" i="6"/>
  <c r="B347" i="6"/>
  <c r="M346" i="6"/>
  <c r="L346" i="6"/>
  <c r="K346" i="6"/>
  <c r="J346" i="6"/>
  <c r="I346" i="6"/>
  <c r="H346" i="6"/>
  <c r="G346" i="6"/>
  <c r="F346" i="6"/>
  <c r="E346" i="6"/>
  <c r="D346" i="6"/>
  <c r="C346" i="6"/>
  <c r="B346" i="6"/>
  <c r="M345" i="6"/>
  <c r="L345" i="6"/>
  <c r="K345" i="6"/>
  <c r="J345" i="6"/>
  <c r="I345" i="6"/>
  <c r="H345" i="6"/>
  <c r="G345" i="6"/>
  <c r="F345" i="6"/>
  <c r="E345" i="6"/>
  <c r="D345" i="6"/>
  <c r="C345" i="6"/>
  <c r="B345" i="6"/>
  <c r="M344" i="6"/>
  <c r="L344" i="6"/>
  <c r="K344" i="6"/>
  <c r="J344" i="6"/>
  <c r="I344" i="6"/>
  <c r="H344" i="6"/>
  <c r="G344" i="6"/>
  <c r="F344" i="6"/>
  <c r="E344" i="6"/>
  <c r="D344" i="6"/>
  <c r="C344" i="6"/>
  <c r="B344" i="6"/>
  <c r="M343" i="6"/>
  <c r="L343" i="6"/>
  <c r="K343" i="6"/>
  <c r="J343" i="6"/>
  <c r="I343" i="6"/>
  <c r="H343" i="6"/>
  <c r="G343" i="6"/>
  <c r="F343" i="6"/>
  <c r="E343" i="6"/>
  <c r="D343" i="6"/>
  <c r="C343" i="6"/>
  <c r="B343" i="6"/>
  <c r="M342" i="6"/>
  <c r="L342" i="6"/>
  <c r="K342" i="6"/>
  <c r="J342" i="6"/>
  <c r="I342" i="6"/>
  <c r="H342" i="6"/>
  <c r="G342" i="6"/>
  <c r="F342" i="6"/>
  <c r="E342" i="6"/>
  <c r="D342" i="6"/>
  <c r="C342" i="6"/>
  <c r="B342" i="6"/>
  <c r="M341" i="6"/>
  <c r="L341" i="6"/>
  <c r="K341" i="6"/>
  <c r="J341" i="6"/>
  <c r="I341" i="6"/>
  <c r="H341" i="6"/>
  <c r="G341" i="6"/>
  <c r="F341" i="6"/>
  <c r="E341" i="6"/>
  <c r="D341" i="6"/>
  <c r="C341" i="6"/>
  <c r="B341" i="6"/>
  <c r="M340" i="6"/>
  <c r="L340" i="6"/>
  <c r="K340" i="6"/>
  <c r="J340" i="6"/>
  <c r="I340" i="6"/>
  <c r="H340" i="6"/>
  <c r="G340" i="6"/>
  <c r="F340" i="6"/>
  <c r="E340" i="6"/>
  <c r="D340" i="6"/>
  <c r="C340" i="6"/>
  <c r="B340" i="6"/>
  <c r="M339" i="6"/>
  <c r="L339" i="6"/>
  <c r="K339" i="6"/>
  <c r="J339" i="6"/>
  <c r="I339" i="6"/>
  <c r="H339" i="6"/>
  <c r="G339" i="6"/>
  <c r="F339" i="6"/>
  <c r="E339" i="6"/>
  <c r="D339" i="6"/>
  <c r="C339" i="6"/>
  <c r="B339" i="6"/>
  <c r="M338" i="6"/>
  <c r="L338" i="6"/>
  <c r="K338" i="6"/>
  <c r="J338" i="6"/>
  <c r="I338" i="6"/>
  <c r="H338" i="6"/>
  <c r="G338" i="6"/>
  <c r="F338" i="6"/>
  <c r="E338" i="6"/>
  <c r="D338" i="6"/>
  <c r="C338" i="6"/>
  <c r="B338" i="6"/>
  <c r="M337" i="6"/>
  <c r="L337" i="6"/>
  <c r="K337" i="6"/>
  <c r="J337" i="6"/>
  <c r="I337" i="6"/>
  <c r="H337" i="6"/>
  <c r="G337" i="6"/>
  <c r="F337" i="6"/>
  <c r="E337" i="6"/>
  <c r="D337" i="6"/>
  <c r="C337" i="6"/>
  <c r="B337" i="6"/>
  <c r="M336" i="6"/>
  <c r="L336" i="6"/>
  <c r="K336" i="6"/>
  <c r="J336" i="6"/>
  <c r="I336" i="6"/>
  <c r="H336" i="6"/>
  <c r="G336" i="6"/>
  <c r="F336" i="6"/>
  <c r="E336" i="6"/>
  <c r="D336" i="6"/>
  <c r="C336" i="6"/>
  <c r="B336" i="6"/>
  <c r="M335" i="6"/>
  <c r="L335" i="6"/>
  <c r="K335" i="6"/>
  <c r="J335" i="6"/>
  <c r="I335" i="6"/>
  <c r="H335" i="6"/>
  <c r="G335" i="6"/>
  <c r="F335" i="6"/>
  <c r="E335" i="6"/>
  <c r="D335" i="6"/>
  <c r="C335" i="6"/>
  <c r="B335" i="6"/>
  <c r="M334" i="6"/>
  <c r="L334" i="6"/>
  <c r="K334" i="6"/>
  <c r="J334" i="6"/>
  <c r="I334" i="6"/>
  <c r="H334" i="6"/>
  <c r="G334" i="6"/>
  <c r="F334" i="6"/>
  <c r="E334" i="6"/>
  <c r="D334" i="6"/>
  <c r="C334" i="6"/>
  <c r="B334" i="6"/>
  <c r="M333" i="6"/>
  <c r="L333" i="6"/>
  <c r="K333" i="6"/>
  <c r="J333" i="6"/>
  <c r="I333" i="6"/>
  <c r="H333" i="6"/>
  <c r="G333" i="6"/>
  <c r="F333" i="6"/>
  <c r="E333" i="6"/>
  <c r="D333" i="6"/>
  <c r="C333" i="6"/>
  <c r="B333" i="6"/>
  <c r="M332" i="6"/>
  <c r="L332" i="6"/>
  <c r="K332" i="6"/>
  <c r="J332" i="6"/>
  <c r="I332" i="6"/>
  <c r="H332" i="6"/>
  <c r="G332" i="6"/>
  <c r="F332" i="6"/>
  <c r="E332" i="6"/>
  <c r="D332" i="6"/>
  <c r="C332" i="6"/>
  <c r="B332" i="6"/>
  <c r="M331" i="6"/>
  <c r="L331" i="6"/>
  <c r="K331" i="6"/>
  <c r="J331" i="6"/>
  <c r="I331" i="6"/>
  <c r="H331" i="6"/>
  <c r="G331" i="6"/>
  <c r="F331" i="6"/>
  <c r="E331" i="6"/>
  <c r="D331" i="6"/>
  <c r="C331" i="6"/>
  <c r="B331" i="6"/>
  <c r="M330" i="6"/>
  <c r="L330" i="6"/>
  <c r="K330" i="6"/>
  <c r="J330" i="6"/>
  <c r="I330" i="6"/>
  <c r="H330" i="6"/>
  <c r="G330" i="6"/>
  <c r="F330" i="6"/>
  <c r="E330" i="6"/>
  <c r="D330" i="6"/>
  <c r="C330" i="6"/>
  <c r="B330" i="6"/>
  <c r="M329" i="6"/>
  <c r="L329" i="6"/>
  <c r="K329" i="6"/>
  <c r="J329" i="6"/>
  <c r="I329" i="6"/>
  <c r="H329" i="6"/>
  <c r="G329" i="6"/>
  <c r="F329" i="6"/>
  <c r="E329" i="6"/>
  <c r="D329" i="6"/>
  <c r="C329" i="6"/>
  <c r="B329" i="6"/>
  <c r="M328" i="6"/>
  <c r="L328" i="6"/>
  <c r="K328" i="6"/>
  <c r="J328" i="6"/>
  <c r="I328" i="6"/>
  <c r="H328" i="6"/>
  <c r="G328" i="6"/>
  <c r="F328" i="6"/>
  <c r="E328" i="6"/>
  <c r="D328" i="6"/>
  <c r="C328" i="6"/>
  <c r="B328" i="6"/>
  <c r="M327" i="6"/>
  <c r="L327" i="6"/>
  <c r="K327" i="6"/>
  <c r="J327" i="6"/>
  <c r="I327" i="6"/>
  <c r="H327" i="6"/>
  <c r="G327" i="6"/>
  <c r="F327" i="6"/>
  <c r="E327" i="6"/>
  <c r="D327" i="6"/>
  <c r="C327" i="6"/>
  <c r="B327" i="6"/>
  <c r="M326" i="6"/>
  <c r="L326" i="6"/>
  <c r="K326" i="6"/>
  <c r="J326" i="6"/>
  <c r="I326" i="6"/>
  <c r="H326" i="6"/>
  <c r="G326" i="6"/>
  <c r="F326" i="6"/>
  <c r="E326" i="6"/>
  <c r="D326" i="6"/>
  <c r="C326" i="6"/>
  <c r="B326" i="6"/>
  <c r="M325" i="6"/>
  <c r="L325" i="6"/>
  <c r="K325" i="6"/>
  <c r="J325" i="6"/>
  <c r="I325" i="6"/>
  <c r="H325" i="6"/>
  <c r="G325" i="6"/>
  <c r="F325" i="6"/>
  <c r="E325" i="6"/>
  <c r="D325" i="6"/>
  <c r="C325" i="6"/>
  <c r="B325" i="6"/>
  <c r="M324" i="6"/>
  <c r="L324" i="6"/>
  <c r="K324" i="6"/>
  <c r="J324" i="6"/>
  <c r="I324" i="6"/>
  <c r="H324" i="6"/>
  <c r="G324" i="6"/>
  <c r="F324" i="6"/>
  <c r="E324" i="6"/>
  <c r="D324" i="6"/>
  <c r="C324" i="6"/>
  <c r="B324" i="6"/>
  <c r="M323" i="6"/>
  <c r="L323" i="6"/>
  <c r="K323" i="6"/>
  <c r="J323" i="6"/>
  <c r="I323" i="6"/>
  <c r="H323" i="6"/>
  <c r="G323" i="6"/>
  <c r="F323" i="6"/>
  <c r="E323" i="6"/>
  <c r="D323" i="6"/>
  <c r="C323" i="6"/>
  <c r="B323" i="6"/>
  <c r="M322" i="6"/>
  <c r="L322" i="6"/>
  <c r="K322" i="6"/>
  <c r="J322" i="6"/>
  <c r="I322" i="6"/>
  <c r="H322" i="6"/>
  <c r="G322" i="6"/>
  <c r="F322" i="6"/>
  <c r="E322" i="6"/>
  <c r="D322" i="6"/>
  <c r="C322" i="6"/>
  <c r="B322" i="6"/>
  <c r="M321" i="6"/>
  <c r="L321" i="6"/>
  <c r="K321" i="6"/>
  <c r="J321" i="6"/>
  <c r="I321" i="6"/>
  <c r="H321" i="6"/>
  <c r="G321" i="6"/>
  <c r="F321" i="6"/>
  <c r="E321" i="6"/>
  <c r="D321" i="6"/>
  <c r="C321" i="6"/>
  <c r="B321" i="6"/>
  <c r="M320" i="6"/>
  <c r="L320" i="6"/>
  <c r="K320" i="6"/>
  <c r="J320" i="6"/>
  <c r="I320" i="6"/>
  <c r="H320" i="6"/>
  <c r="G320" i="6"/>
  <c r="F320" i="6"/>
  <c r="E320" i="6"/>
  <c r="D320" i="6"/>
  <c r="C320" i="6"/>
  <c r="B320" i="6"/>
  <c r="M319" i="6"/>
  <c r="L319" i="6"/>
  <c r="K319" i="6"/>
  <c r="J319" i="6"/>
  <c r="I319" i="6"/>
  <c r="H319" i="6"/>
  <c r="G319" i="6"/>
  <c r="F319" i="6"/>
  <c r="E319" i="6"/>
  <c r="D319" i="6"/>
  <c r="C319" i="6"/>
  <c r="B319" i="6"/>
  <c r="M318" i="6"/>
  <c r="L318" i="6"/>
  <c r="K318" i="6"/>
  <c r="J318" i="6"/>
  <c r="I318" i="6"/>
  <c r="H318" i="6"/>
  <c r="G318" i="6"/>
  <c r="F318" i="6"/>
  <c r="E318" i="6"/>
  <c r="D318" i="6"/>
  <c r="C318" i="6"/>
  <c r="B318" i="6"/>
  <c r="M317" i="6"/>
  <c r="L317" i="6"/>
  <c r="K317" i="6"/>
  <c r="J317" i="6"/>
  <c r="I317" i="6"/>
  <c r="H317" i="6"/>
  <c r="G317" i="6"/>
  <c r="F317" i="6"/>
  <c r="E317" i="6"/>
  <c r="D317" i="6"/>
  <c r="C317" i="6"/>
  <c r="B317" i="6"/>
  <c r="M316" i="6"/>
  <c r="L316" i="6"/>
  <c r="K316" i="6"/>
  <c r="J316" i="6"/>
  <c r="I316" i="6"/>
  <c r="H316" i="6"/>
  <c r="G316" i="6"/>
  <c r="F316" i="6"/>
  <c r="E316" i="6"/>
  <c r="D316" i="6"/>
  <c r="C316" i="6"/>
  <c r="B316" i="6"/>
  <c r="M315" i="6"/>
  <c r="L315" i="6"/>
  <c r="K315" i="6"/>
  <c r="J315" i="6"/>
  <c r="I315" i="6"/>
  <c r="H315" i="6"/>
  <c r="G315" i="6"/>
  <c r="F315" i="6"/>
  <c r="E315" i="6"/>
  <c r="D315" i="6"/>
  <c r="C315" i="6"/>
  <c r="B315" i="6"/>
  <c r="M314" i="6"/>
  <c r="L314" i="6"/>
  <c r="K314" i="6"/>
  <c r="J314" i="6"/>
  <c r="I314" i="6"/>
  <c r="H314" i="6"/>
  <c r="G314" i="6"/>
  <c r="F314" i="6"/>
  <c r="E314" i="6"/>
  <c r="D314" i="6"/>
  <c r="C314" i="6"/>
  <c r="B314" i="6"/>
  <c r="M313" i="6"/>
  <c r="L313" i="6"/>
  <c r="K313" i="6"/>
  <c r="J313" i="6"/>
  <c r="I313" i="6"/>
  <c r="H313" i="6"/>
  <c r="G313" i="6"/>
  <c r="F313" i="6"/>
  <c r="E313" i="6"/>
  <c r="D313" i="6"/>
  <c r="C313" i="6"/>
  <c r="B313" i="6"/>
  <c r="M312" i="6"/>
  <c r="L312" i="6"/>
  <c r="K312" i="6"/>
  <c r="J312" i="6"/>
  <c r="I312" i="6"/>
  <c r="H312" i="6"/>
  <c r="G312" i="6"/>
  <c r="F312" i="6"/>
  <c r="E312" i="6"/>
  <c r="D312" i="6"/>
  <c r="C312" i="6"/>
  <c r="B312" i="6"/>
  <c r="M311" i="6"/>
  <c r="L311" i="6"/>
  <c r="K311" i="6"/>
  <c r="J311" i="6"/>
  <c r="I311" i="6"/>
  <c r="H311" i="6"/>
  <c r="G311" i="6"/>
  <c r="F311" i="6"/>
  <c r="E311" i="6"/>
  <c r="D311" i="6"/>
  <c r="C311" i="6"/>
  <c r="B311" i="6"/>
  <c r="M310" i="6"/>
  <c r="L310" i="6"/>
  <c r="K310" i="6"/>
  <c r="J310" i="6"/>
  <c r="I310" i="6"/>
  <c r="H310" i="6"/>
  <c r="G310" i="6"/>
  <c r="F310" i="6"/>
  <c r="E310" i="6"/>
  <c r="D310" i="6"/>
  <c r="C310" i="6"/>
  <c r="B310" i="6"/>
  <c r="M309" i="6"/>
  <c r="L309" i="6"/>
  <c r="K309" i="6"/>
  <c r="J309" i="6"/>
  <c r="I309" i="6"/>
  <c r="H309" i="6"/>
  <c r="G309" i="6"/>
  <c r="F309" i="6"/>
  <c r="E309" i="6"/>
  <c r="D309" i="6"/>
  <c r="C309" i="6"/>
  <c r="B309" i="6"/>
  <c r="M308" i="6"/>
  <c r="L308" i="6"/>
  <c r="K308" i="6"/>
  <c r="J308" i="6"/>
  <c r="I308" i="6"/>
  <c r="H308" i="6"/>
  <c r="G308" i="6"/>
  <c r="F308" i="6"/>
  <c r="E308" i="6"/>
  <c r="D308" i="6"/>
  <c r="C308" i="6"/>
  <c r="B308" i="6"/>
  <c r="M307" i="6"/>
  <c r="L307" i="6"/>
  <c r="K307" i="6"/>
  <c r="J307" i="6"/>
  <c r="I307" i="6"/>
  <c r="H307" i="6"/>
  <c r="G307" i="6"/>
  <c r="F307" i="6"/>
  <c r="E307" i="6"/>
  <c r="D307" i="6"/>
  <c r="C307" i="6"/>
  <c r="B307" i="6"/>
  <c r="M306" i="6"/>
  <c r="L306" i="6"/>
  <c r="K306" i="6"/>
  <c r="J306" i="6"/>
  <c r="I306" i="6"/>
  <c r="H306" i="6"/>
  <c r="G306" i="6"/>
  <c r="F306" i="6"/>
  <c r="E306" i="6"/>
  <c r="D306" i="6"/>
  <c r="C306" i="6"/>
  <c r="B306" i="6"/>
  <c r="M305" i="6"/>
  <c r="L305" i="6"/>
  <c r="K305" i="6"/>
  <c r="J305" i="6"/>
  <c r="I305" i="6"/>
  <c r="H305" i="6"/>
  <c r="G305" i="6"/>
  <c r="F305" i="6"/>
  <c r="E305" i="6"/>
  <c r="D305" i="6"/>
  <c r="C305" i="6"/>
  <c r="B305" i="6"/>
  <c r="M304" i="6"/>
  <c r="L304" i="6"/>
  <c r="K304" i="6"/>
  <c r="J304" i="6"/>
  <c r="I304" i="6"/>
  <c r="H304" i="6"/>
  <c r="G304" i="6"/>
  <c r="F304" i="6"/>
  <c r="E304" i="6"/>
  <c r="D304" i="6"/>
  <c r="C304" i="6"/>
  <c r="B304" i="6"/>
  <c r="M303" i="6"/>
  <c r="L303" i="6"/>
  <c r="K303" i="6"/>
  <c r="J303" i="6"/>
  <c r="I303" i="6"/>
  <c r="H303" i="6"/>
  <c r="G303" i="6"/>
  <c r="F303" i="6"/>
  <c r="E303" i="6"/>
  <c r="D303" i="6"/>
  <c r="C303" i="6"/>
  <c r="B303" i="6"/>
  <c r="M302" i="6"/>
  <c r="L302" i="6"/>
  <c r="K302" i="6"/>
  <c r="J302" i="6"/>
  <c r="I302" i="6"/>
  <c r="H302" i="6"/>
  <c r="G302" i="6"/>
  <c r="F302" i="6"/>
  <c r="E302" i="6"/>
  <c r="D302" i="6"/>
  <c r="C302" i="6"/>
  <c r="B302" i="6"/>
  <c r="M301" i="6"/>
  <c r="L301" i="6"/>
  <c r="K301" i="6"/>
  <c r="J301" i="6"/>
  <c r="I301" i="6"/>
  <c r="H301" i="6"/>
  <c r="G301" i="6"/>
  <c r="F301" i="6"/>
  <c r="E301" i="6"/>
  <c r="D301" i="6"/>
  <c r="C301" i="6"/>
  <c r="B301" i="6"/>
  <c r="M300" i="6"/>
  <c r="L300" i="6"/>
  <c r="K300" i="6"/>
  <c r="J300" i="6"/>
  <c r="I300" i="6"/>
  <c r="H300" i="6"/>
  <c r="G300" i="6"/>
  <c r="F300" i="6"/>
  <c r="E300" i="6"/>
  <c r="D300" i="6"/>
  <c r="C300" i="6"/>
  <c r="B300" i="6"/>
  <c r="M299" i="6"/>
  <c r="L299" i="6"/>
  <c r="K299" i="6"/>
  <c r="J299" i="6"/>
  <c r="I299" i="6"/>
  <c r="H299" i="6"/>
  <c r="G299" i="6"/>
  <c r="F299" i="6"/>
  <c r="E299" i="6"/>
  <c r="D299" i="6"/>
  <c r="C299" i="6"/>
  <c r="B299" i="6"/>
  <c r="M298" i="6"/>
  <c r="L298" i="6"/>
  <c r="K298" i="6"/>
  <c r="J298" i="6"/>
  <c r="I298" i="6"/>
  <c r="H298" i="6"/>
  <c r="G298" i="6"/>
  <c r="F298" i="6"/>
  <c r="E298" i="6"/>
  <c r="D298" i="6"/>
  <c r="C298" i="6"/>
  <c r="B298" i="6"/>
  <c r="M297" i="6"/>
  <c r="L297" i="6"/>
  <c r="K297" i="6"/>
  <c r="J297" i="6"/>
  <c r="I297" i="6"/>
  <c r="H297" i="6"/>
  <c r="G297" i="6"/>
  <c r="F297" i="6"/>
  <c r="E297" i="6"/>
  <c r="D297" i="6"/>
  <c r="C297" i="6"/>
  <c r="B297" i="6"/>
  <c r="M296" i="6"/>
  <c r="L296" i="6"/>
  <c r="K296" i="6"/>
  <c r="J296" i="6"/>
  <c r="I296" i="6"/>
  <c r="H296" i="6"/>
  <c r="G296" i="6"/>
  <c r="F296" i="6"/>
  <c r="E296" i="6"/>
  <c r="D296" i="6"/>
  <c r="C296" i="6"/>
  <c r="B296" i="6"/>
  <c r="M295" i="6"/>
  <c r="L295" i="6"/>
  <c r="K295" i="6"/>
  <c r="J295" i="6"/>
  <c r="I295" i="6"/>
  <c r="H295" i="6"/>
  <c r="G295" i="6"/>
  <c r="F295" i="6"/>
  <c r="E295" i="6"/>
  <c r="D295" i="6"/>
  <c r="C295" i="6"/>
  <c r="B295" i="6"/>
  <c r="M294" i="6"/>
  <c r="L294" i="6"/>
  <c r="K294" i="6"/>
  <c r="J294" i="6"/>
  <c r="I294" i="6"/>
  <c r="H294" i="6"/>
  <c r="G294" i="6"/>
  <c r="F294" i="6"/>
  <c r="E294" i="6"/>
  <c r="D294" i="6"/>
  <c r="C294" i="6"/>
  <c r="B294" i="6"/>
  <c r="M293" i="6"/>
  <c r="L293" i="6"/>
  <c r="K293" i="6"/>
  <c r="J293" i="6"/>
  <c r="I293" i="6"/>
  <c r="H293" i="6"/>
  <c r="G293" i="6"/>
  <c r="F293" i="6"/>
  <c r="E293" i="6"/>
  <c r="D293" i="6"/>
  <c r="C293" i="6"/>
  <c r="B293" i="6"/>
  <c r="M292" i="6"/>
  <c r="L292" i="6"/>
  <c r="K292" i="6"/>
  <c r="J292" i="6"/>
  <c r="I292" i="6"/>
  <c r="H292" i="6"/>
  <c r="G292" i="6"/>
  <c r="F292" i="6"/>
  <c r="E292" i="6"/>
  <c r="D292" i="6"/>
  <c r="C292" i="6"/>
  <c r="B292" i="6"/>
  <c r="M291" i="6"/>
  <c r="L291" i="6"/>
  <c r="K291" i="6"/>
  <c r="J291" i="6"/>
  <c r="I291" i="6"/>
  <c r="H291" i="6"/>
  <c r="G291" i="6"/>
  <c r="F291" i="6"/>
  <c r="E291" i="6"/>
  <c r="D291" i="6"/>
  <c r="C291" i="6"/>
  <c r="B291" i="6"/>
  <c r="M290" i="6"/>
  <c r="L290" i="6"/>
  <c r="K290" i="6"/>
  <c r="J290" i="6"/>
  <c r="I290" i="6"/>
  <c r="H290" i="6"/>
  <c r="G290" i="6"/>
  <c r="F290" i="6"/>
  <c r="E290" i="6"/>
  <c r="D290" i="6"/>
  <c r="C290" i="6"/>
  <c r="B290" i="6"/>
  <c r="M289" i="6"/>
  <c r="L289" i="6"/>
  <c r="K289" i="6"/>
  <c r="J289" i="6"/>
  <c r="I289" i="6"/>
  <c r="H289" i="6"/>
  <c r="G289" i="6"/>
  <c r="F289" i="6"/>
  <c r="E289" i="6"/>
  <c r="D289" i="6"/>
  <c r="C289" i="6"/>
  <c r="B289" i="6"/>
  <c r="M288" i="6"/>
  <c r="L288" i="6"/>
  <c r="K288" i="6"/>
  <c r="J288" i="6"/>
  <c r="I288" i="6"/>
  <c r="H288" i="6"/>
  <c r="G288" i="6"/>
  <c r="F288" i="6"/>
  <c r="E288" i="6"/>
  <c r="D288" i="6"/>
  <c r="C288" i="6"/>
  <c r="B288" i="6"/>
  <c r="M287" i="6"/>
  <c r="L287" i="6"/>
  <c r="K287" i="6"/>
  <c r="J287" i="6"/>
  <c r="I287" i="6"/>
  <c r="H287" i="6"/>
  <c r="G287" i="6"/>
  <c r="F287" i="6"/>
  <c r="E287" i="6"/>
  <c r="D287" i="6"/>
  <c r="C287" i="6"/>
  <c r="B287" i="6"/>
  <c r="M286" i="6"/>
  <c r="L286" i="6"/>
  <c r="K286" i="6"/>
  <c r="J286" i="6"/>
  <c r="I286" i="6"/>
  <c r="H286" i="6"/>
  <c r="G286" i="6"/>
  <c r="F286" i="6"/>
  <c r="E286" i="6"/>
  <c r="D286" i="6"/>
  <c r="C286" i="6"/>
  <c r="B286" i="6"/>
  <c r="M285" i="6"/>
  <c r="L285" i="6"/>
  <c r="K285" i="6"/>
  <c r="J285" i="6"/>
  <c r="I285" i="6"/>
  <c r="H285" i="6"/>
  <c r="G285" i="6"/>
  <c r="F285" i="6"/>
  <c r="E285" i="6"/>
  <c r="D285" i="6"/>
  <c r="C285" i="6"/>
  <c r="B285" i="6"/>
  <c r="M284" i="6"/>
  <c r="L284" i="6"/>
  <c r="K284" i="6"/>
  <c r="J284" i="6"/>
  <c r="I284" i="6"/>
  <c r="H284" i="6"/>
  <c r="G284" i="6"/>
  <c r="F284" i="6"/>
  <c r="E284" i="6"/>
  <c r="D284" i="6"/>
  <c r="C284" i="6"/>
  <c r="B284" i="6"/>
  <c r="M283" i="6"/>
  <c r="L283" i="6"/>
  <c r="K283" i="6"/>
  <c r="J283" i="6"/>
  <c r="I283" i="6"/>
  <c r="H283" i="6"/>
  <c r="G283" i="6"/>
  <c r="F283" i="6"/>
  <c r="E283" i="6"/>
  <c r="D283" i="6"/>
  <c r="C283" i="6"/>
  <c r="B283" i="6"/>
  <c r="M282" i="6"/>
  <c r="L282" i="6"/>
  <c r="K282" i="6"/>
  <c r="J282" i="6"/>
  <c r="I282" i="6"/>
  <c r="H282" i="6"/>
  <c r="G282" i="6"/>
  <c r="F282" i="6"/>
  <c r="E282" i="6"/>
  <c r="D282" i="6"/>
  <c r="C282" i="6"/>
  <c r="B282" i="6"/>
  <c r="M281" i="6"/>
  <c r="L281" i="6"/>
  <c r="K281" i="6"/>
  <c r="J281" i="6"/>
  <c r="I281" i="6"/>
  <c r="H281" i="6"/>
  <c r="G281" i="6"/>
  <c r="F281" i="6"/>
  <c r="E281" i="6"/>
  <c r="D281" i="6"/>
  <c r="C281" i="6"/>
  <c r="B281" i="6"/>
  <c r="M280" i="6"/>
  <c r="L280" i="6"/>
  <c r="K280" i="6"/>
  <c r="J280" i="6"/>
  <c r="I280" i="6"/>
  <c r="H280" i="6"/>
  <c r="G280" i="6"/>
  <c r="F280" i="6"/>
  <c r="E280" i="6"/>
  <c r="D280" i="6"/>
  <c r="C280" i="6"/>
  <c r="B280" i="6"/>
  <c r="M279" i="6"/>
  <c r="L279" i="6"/>
  <c r="K279" i="6"/>
  <c r="J279" i="6"/>
  <c r="I279" i="6"/>
  <c r="H279" i="6"/>
  <c r="G279" i="6"/>
  <c r="F279" i="6"/>
  <c r="E279" i="6"/>
  <c r="D279" i="6"/>
  <c r="C279" i="6"/>
  <c r="B279" i="6"/>
  <c r="M278" i="6"/>
  <c r="L278" i="6"/>
  <c r="K278" i="6"/>
  <c r="J278" i="6"/>
  <c r="I278" i="6"/>
  <c r="H278" i="6"/>
  <c r="G278" i="6"/>
  <c r="F278" i="6"/>
  <c r="E278" i="6"/>
  <c r="D278" i="6"/>
  <c r="C278" i="6"/>
  <c r="B278" i="6"/>
  <c r="M277" i="6"/>
  <c r="L277" i="6"/>
  <c r="K277" i="6"/>
  <c r="J277" i="6"/>
  <c r="I277" i="6"/>
  <c r="H277" i="6"/>
  <c r="G277" i="6"/>
  <c r="F277" i="6"/>
  <c r="E277" i="6"/>
  <c r="D277" i="6"/>
  <c r="C277" i="6"/>
  <c r="B277" i="6"/>
  <c r="M276" i="6"/>
  <c r="L276" i="6"/>
  <c r="K276" i="6"/>
  <c r="J276" i="6"/>
  <c r="I276" i="6"/>
  <c r="H276" i="6"/>
  <c r="G276" i="6"/>
  <c r="F276" i="6"/>
  <c r="E276" i="6"/>
  <c r="D276" i="6"/>
  <c r="C276" i="6"/>
  <c r="B276" i="6"/>
  <c r="M275" i="6"/>
  <c r="L275" i="6"/>
  <c r="K275" i="6"/>
  <c r="J275" i="6"/>
  <c r="I275" i="6"/>
  <c r="H275" i="6"/>
  <c r="G275" i="6"/>
  <c r="F275" i="6"/>
  <c r="E275" i="6"/>
  <c r="D275" i="6"/>
  <c r="C275" i="6"/>
  <c r="B275" i="6"/>
  <c r="M274" i="6"/>
  <c r="L274" i="6"/>
  <c r="K274" i="6"/>
  <c r="J274" i="6"/>
  <c r="I274" i="6"/>
  <c r="H274" i="6"/>
  <c r="G274" i="6"/>
  <c r="F274" i="6"/>
  <c r="E274" i="6"/>
  <c r="D274" i="6"/>
  <c r="C274" i="6"/>
  <c r="B274" i="6"/>
  <c r="M273" i="6"/>
  <c r="L273" i="6"/>
  <c r="K273" i="6"/>
  <c r="J273" i="6"/>
  <c r="I273" i="6"/>
  <c r="H273" i="6"/>
  <c r="G273" i="6"/>
  <c r="F273" i="6"/>
  <c r="E273" i="6"/>
  <c r="D273" i="6"/>
  <c r="C273" i="6"/>
  <c r="B273" i="6"/>
  <c r="M272" i="6"/>
  <c r="L272" i="6"/>
  <c r="K272" i="6"/>
  <c r="J272" i="6"/>
  <c r="I272" i="6"/>
  <c r="H272" i="6"/>
  <c r="G272" i="6"/>
  <c r="F272" i="6"/>
  <c r="E272" i="6"/>
  <c r="D272" i="6"/>
  <c r="C272" i="6"/>
  <c r="B272" i="6"/>
  <c r="M271" i="6"/>
  <c r="L271" i="6"/>
  <c r="K271" i="6"/>
  <c r="J271" i="6"/>
  <c r="I271" i="6"/>
  <c r="H271" i="6"/>
  <c r="G271" i="6"/>
  <c r="F271" i="6"/>
  <c r="E271" i="6"/>
  <c r="D271" i="6"/>
  <c r="C271" i="6"/>
  <c r="B271" i="6"/>
  <c r="M270" i="6"/>
  <c r="L270" i="6"/>
  <c r="K270" i="6"/>
  <c r="J270" i="6"/>
  <c r="I270" i="6"/>
  <c r="H270" i="6"/>
  <c r="G270" i="6"/>
  <c r="F270" i="6"/>
  <c r="E270" i="6"/>
  <c r="D270" i="6"/>
  <c r="C270" i="6"/>
  <c r="B270" i="6"/>
  <c r="M269" i="6"/>
  <c r="L269" i="6"/>
  <c r="K269" i="6"/>
  <c r="J269" i="6"/>
  <c r="I269" i="6"/>
  <c r="H269" i="6"/>
  <c r="G269" i="6"/>
  <c r="F269" i="6"/>
  <c r="E269" i="6"/>
  <c r="D269" i="6"/>
  <c r="C269" i="6"/>
  <c r="B269" i="6"/>
  <c r="M268" i="6"/>
  <c r="L268" i="6"/>
  <c r="K268" i="6"/>
  <c r="J268" i="6"/>
  <c r="I268" i="6"/>
  <c r="H268" i="6"/>
  <c r="G268" i="6"/>
  <c r="F268" i="6"/>
  <c r="E268" i="6"/>
  <c r="D268" i="6"/>
  <c r="C268" i="6"/>
  <c r="B268" i="6"/>
  <c r="M267" i="6"/>
  <c r="L267" i="6"/>
  <c r="K267" i="6"/>
  <c r="J267" i="6"/>
  <c r="I267" i="6"/>
  <c r="H267" i="6"/>
  <c r="G267" i="6"/>
  <c r="F267" i="6"/>
  <c r="E267" i="6"/>
  <c r="D267" i="6"/>
  <c r="C267" i="6"/>
  <c r="B267" i="6"/>
  <c r="M266" i="6"/>
  <c r="L266" i="6"/>
  <c r="K266" i="6"/>
  <c r="J266" i="6"/>
  <c r="I266" i="6"/>
  <c r="H266" i="6"/>
  <c r="G266" i="6"/>
  <c r="F266" i="6"/>
  <c r="E266" i="6"/>
  <c r="D266" i="6"/>
  <c r="C266" i="6"/>
  <c r="B266" i="6"/>
  <c r="M265" i="6"/>
  <c r="L265" i="6"/>
  <c r="K265" i="6"/>
  <c r="J265" i="6"/>
  <c r="I265" i="6"/>
  <c r="H265" i="6"/>
  <c r="G265" i="6"/>
  <c r="F265" i="6"/>
  <c r="E265" i="6"/>
  <c r="D265" i="6"/>
  <c r="C265" i="6"/>
  <c r="B265" i="6"/>
  <c r="M264" i="6"/>
  <c r="L264" i="6"/>
  <c r="K264" i="6"/>
  <c r="J264" i="6"/>
  <c r="I264" i="6"/>
  <c r="H264" i="6"/>
  <c r="G264" i="6"/>
  <c r="F264" i="6"/>
  <c r="E264" i="6"/>
  <c r="D264" i="6"/>
  <c r="C264" i="6"/>
  <c r="B264" i="6"/>
  <c r="M263" i="6"/>
  <c r="L263" i="6"/>
  <c r="K263" i="6"/>
  <c r="J263" i="6"/>
  <c r="I263" i="6"/>
  <c r="H263" i="6"/>
  <c r="G263" i="6"/>
  <c r="F263" i="6"/>
  <c r="E263" i="6"/>
  <c r="D263" i="6"/>
  <c r="C263" i="6"/>
  <c r="B263" i="6"/>
  <c r="M262" i="6"/>
  <c r="L262" i="6"/>
  <c r="K262" i="6"/>
  <c r="J262" i="6"/>
  <c r="I262" i="6"/>
  <c r="H262" i="6"/>
  <c r="G262" i="6"/>
  <c r="F262" i="6"/>
  <c r="E262" i="6"/>
  <c r="D262" i="6"/>
  <c r="C262" i="6"/>
  <c r="B262" i="6"/>
  <c r="M261" i="6"/>
  <c r="L261" i="6"/>
  <c r="K261" i="6"/>
  <c r="J261" i="6"/>
  <c r="I261" i="6"/>
  <c r="H261" i="6"/>
  <c r="G261" i="6"/>
  <c r="F261" i="6"/>
  <c r="E261" i="6"/>
  <c r="D261" i="6"/>
  <c r="C261" i="6"/>
  <c r="B261" i="6"/>
  <c r="M260" i="6"/>
  <c r="L260" i="6"/>
  <c r="K260" i="6"/>
  <c r="J260" i="6"/>
  <c r="I260" i="6"/>
  <c r="H260" i="6"/>
  <c r="G260" i="6"/>
  <c r="F260" i="6"/>
  <c r="E260" i="6"/>
  <c r="D260" i="6"/>
  <c r="C260" i="6"/>
  <c r="B260" i="6"/>
  <c r="M259" i="6"/>
  <c r="L259" i="6"/>
  <c r="K259" i="6"/>
  <c r="J259" i="6"/>
  <c r="I259" i="6"/>
  <c r="H259" i="6"/>
  <c r="G259" i="6"/>
  <c r="F259" i="6"/>
  <c r="E259" i="6"/>
  <c r="D259" i="6"/>
  <c r="C259" i="6"/>
  <c r="B259" i="6"/>
  <c r="M258" i="6"/>
  <c r="L258" i="6"/>
  <c r="K258" i="6"/>
  <c r="J258" i="6"/>
  <c r="I258" i="6"/>
  <c r="H258" i="6"/>
  <c r="G258" i="6"/>
  <c r="F258" i="6"/>
  <c r="E258" i="6"/>
  <c r="D258" i="6"/>
  <c r="C258" i="6"/>
  <c r="B258" i="6"/>
  <c r="M257" i="6"/>
  <c r="L257" i="6"/>
  <c r="K257" i="6"/>
  <c r="J257" i="6"/>
  <c r="I257" i="6"/>
  <c r="H257" i="6"/>
  <c r="G257" i="6"/>
  <c r="F257" i="6"/>
  <c r="E257" i="6"/>
  <c r="D257" i="6"/>
  <c r="C257" i="6"/>
  <c r="B257" i="6"/>
  <c r="M256" i="6"/>
  <c r="L256" i="6"/>
  <c r="K256" i="6"/>
  <c r="J256" i="6"/>
  <c r="I256" i="6"/>
  <c r="H256" i="6"/>
  <c r="G256" i="6"/>
  <c r="F256" i="6"/>
  <c r="E256" i="6"/>
  <c r="D256" i="6"/>
  <c r="C256" i="6"/>
  <c r="B256" i="6"/>
  <c r="M255" i="6"/>
  <c r="L255" i="6"/>
  <c r="K255" i="6"/>
  <c r="J255" i="6"/>
  <c r="I255" i="6"/>
  <c r="H255" i="6"/>
  <c r="G255" i="6"/>
  <c r="F255" i="6"/>
  <c r="E255" i="6"/>
  <c r="D255" i="6"/>
  <c r="C255" i="6"/>
  <c r="B255" i="6"/>
  <c r="M254" i="6"/>
  <c r="L254" i="6"/>
  <c r="K254" i="6"/>
  <c r="J254" i="6"/>
  <c r="I254" i="6"/>
  <c r="H254" i="6"/>
  <c r="G254" i="6"/>
  <c r="F254" i="6"/>
  <c r="E254" i="6"/>
  <c r="D254" i="6"/>
  <c r="C254" i="6"/>
  <c r="B254" i="6"/>
  <c r="M253" i="6"/>
  <c r="L253" i="6"/>
  <c r="K253" i="6"/>
  <c r="J253" i="6"/>
  <c r="I253" i="6"/>
  <c r="H253" i="6"/>
  <c r="G253" i="6"/>
  <c r="F253" i="6"/>
  <c r="E253" i="6"/>
  <c r="D253" i="6"/>
  <c r="C253" i="6"/>
  <c r="B253" i="6"/>
  <c r="M252" i="6"/>
  <c r="L252" i="6"/>
  <c r="K252" i="6"/>
  <c r="J252" i="6"/>
  <c r="I252" i="6"/>
  <c r="H252" i="6"/>
  <c r="G252" i="6"/>
  <c r="F252" i="6"/>
  <c r="E252" i="6"/>
  <c r="D252" i="6"/>
  <c r="C252" i="6"/>
  <c r="B252" i="6"/>
  <c r="M251" i="6"/>
  <c r="L251" i="6"/>
  <c r="K251" i="6"/>
  <c r="J251" i="6"/>
  <c r="I251" i="6"/>
  <c r="H251" i="6"/>
  <c r="G251" i="6"/>
  <c r="F251" i="6"/>
  <c r="E251" i="6"/>
  <c r="D251" i="6"/>
  <c r="C251" i="6"/>
  <c r="B251" i="6"/>
  <c r="M250" i="6"/>
  <c r="L250" i="6"/>
  <c r="K250" i="6"/>
  <c r="J250" i="6"/>
  <c r="I250" i="6"/>
  <c r="H250" i="6"/>
  <c r="G250" i="6"/>
  <c r="F250" i="6"/>
  <c r="E250" i="6"/>
  <c r="D250" i="6"/>
  <c r="C250" i="6"/>
  <c r="B250" i="6"/>
  <c r="M249" i="6"/>
  <c r="L249" i="6"/>
  <c r="K249" i="6"/>
  <c r="J249" i="6"/>
  <c r="I249" i="6"/>
  <c r="H249" i="6"/>
  <c r="G249" i="6"/>
  <c r="F249" i="6"/>
  <c r="E249" i="6"/>
  <c r="D249" i="6"/>
  <c r="C249" i="6"/>
  <c r="B249" i="6"/>
  <c r="M248" i="6"/>
  <c r="L248" i="6"/>
  <c r="K248" i="6"/>
  <c r="J248" i="6"/>
  <c r="I248" i="6"/>
  <c r="H248" i="6"/>
  <c r="G248" i="6"/>
  <c r="F248" i="6"/>
  <c r="E248" i="6"/>
  <c r="D248" i="6"/>
  <c r="C248" i="6"/>
  <c r="B248" i="6"/>
  <c r="M247" i="6"/>
  <c r="L247" i="6"/>
  <c r="K247" i="6"/>
  <c r="J247" i="6"/>
  <c r="I247" i="6"/>
  <c r="H247" i="6"/>
  <c r="G247" i="6"/>
  <c r="F247" i="6"/>
  <c r="E247" i="6"/>
  <c r="D247" i="6"/>
  <c r="C247" i="6"/>
  <c r="B247" i="6"/>
  <c r="M246" i="6"/>
  <c r="L246" i="6"/>
  <c r="K246" i="6"/>
  <c r="J246" i="6"/>
  <c r="I246" i="6"/>
  <c r="H246" i="6"/>
  <c r="G246" i="6"/>
  <c r="F246" i="6"/>
  <c r="E246" i="6"/>
  <c r="D246" i="6"/>
  <c r="C246" i="6"/>
  <c r="B246" i="6"/>
  <c r="M245" i="6"/>
  <c r="L245" i="6"/>
  <c r="K245" i="6"/>
  <c r="J245" i="6"/>
  <c r="I245" i="6"/>
  <c r="H245" i="6"/>
  <c r="G245" i="6"/>
  <c r="F245" i="6"/>
  <c r="E245" i="6"/>
  <c r="D245" i="6"/>
  <c r="C245" i="6"/>
  <c r="B245" i="6"/>
  <c r="M244" i="6"/>
  <c r="L244" i="6"/>
  <c r="K244" i="6"/>
  <c r="J244" i="6"/>
  <c r="I244" i="6"/>
  <c r="H244" i="6"/>
  <c r="G244" i="6"/>
  <c r="F244" i="6"/>
  <c r="E244" i="6"/>
  <c r="D244" i="6"/>
  <c r="C244" i="6"/>
  <c r="B244" i="6"/>
  <c r="M243" i="6"/>
  <c r="L243" i="6"/>
  <c r="K243" i="6"/>
  <c r="J243" i="6"/>
  <c r="I243" i="6"/>
  <c r="H243" i="6"/>
  <c r="G243" i="6"/>
  <c r="F243" i="6"/>
  <c r="E243" i="6"/>
  <c r="D243" i="6"/>
  <c r="C243" i="6"/>
  <c r="B243" i="6"/>
  <c r="M242" i="6"/>
  <c r="L242" i="6"/>
  <c r="K242" i="6"/>
  <c r="J242" i="6"/>
  <c r="I242" i="6"/>
  <c r="H242" i="6"/>
  <c r="G242" i="6"/>
  <c r="F242" i="6"/>
  <c r="E242" i="6"/>
  <c r="D242" i="6"/>
  <c r="C242" i="6"/>
  <c r="B242" i="6"/>
  <c r="M241" i="6"/>
  <c r="L241" i="6"/>
  <c r="K241" i="6"/>
  <c r="J241" i="6"/>
  <c r="I241" i="6"/>
  <c r="H241" i="6"/>
  <c r="G241" i="6"/>
  <c r="F241" i="6"/>
  <c r="E241" i="6"/>
  <c r="D241" i="6"/>
  <c r="C241" i="6"/>
  <c r="B241" i="6"/>
  <c r="M240" i="6"/>
  <c r="L240" i="6"/>
  <c r="K240" i="6"/>
  <c r="J240" i="6"/>
  <c r="I240" i="6"/>
  <c r="H240" i="6"/>
  <c r="G240" i="6"/>
  <c r="F240" i="6"/>
  <c r="E240" i="6"/>
  <c r="D240" i="6"/>
  <c r="C240" i="6"/>
  <c r="B240" i="6"/>
  <c r="M239" i="6"/>
  <c r="L239" i="6"/>
  <c r="K239" i="6"/>
  <c r="J239" i="6"/>
  <c r="I239" i="6"/>
  <c r="H239" i="6"/>
  <c r="G239" i="6"/>
  <c r="F239" i="6"/>
  <c r="E239" i="6"/>
  <c r="D239" i="6"/>
  <c r="C239" i="6"/>
  <c r="B239" i="6"/>
  <c r="M238" i="6"/>
  <c r="L238" i="6"/>
  <c r="K238" i="6"/>
  <c r="J238" i="6"/>
  <c r="I238" i="6"/>
  <c r="H238" i="6"/>
  <c r="G238" i="6"/>
  <c r="F238" i="6"/>
  <c r="E238" i="6"/>
  <c r="D238" i="6"/>
  <c r="C238" i="6"/>
  <c r="B238" i="6"/>
  <c r="M237" i="6"/>
  <c r="L237" i="6"/>
  <c r="K237" i="6"/>
  <c r="J237" i="6"/>
  <c r="I237" i="6"/>
  <c r="H237" i="6"/>
  <c r="G237" i="6"/>
  <c r="F237" i="6"/>
  <c r="E237" i="6"/>
  <c r="D237" i="6"/>
  <c r="C237" i="6"/>
  <c r="B237" i="6"/>
  <c r="M236" i="6"/>
  <c r="L236" i="6"/>
  <c r="K236" i="6"/>
  <c r="J236" i="6"/>
  <c r="I236" i="6"/>
  <c r="H236" i="6"/>
  <c r="G236" i="6"/>
  <c r="F236" i="6"/>
  <c r="E236" i="6"/>
  <c r="D236" i="6"/>
  <c r="C236" i="6"/>
  <c r="B236" i="6"/>
  <c r="M235" i="6"/>
  <c r="L235" i="6"/>
  <c r="K235" i="6"/>
  <c r="J235" i="6"/>
  <c r="I235" i="6"/>
  <c r="H235" i="6"/>
  <c r="G235" i="6"/>
  <c r="F235" i="6"/>
  <c r="E235" i="6"/>
  <c r="D235" i="6"/>
  <c r="C235" i="6"/>
  <c r="B235" i="6"/>
  <c r="M234" i="6"/>
  <c r="L234" i="6"/>
  <c r="K234" i="6"/>
  <c r="J234" i="6"/>
  <c r="I234" i="6"/>
  <c r="H234" i="6"/>
  <c r="G234" i="6"/>
  <c r="F234" i="6"/>
  <c r="E234" i="6"/>
  <c r="D234" i="6"/>
  <c r="C234" i="6"/>
  <c r="B234" i="6"/>
  <c r="M233" i="6"/>
  <c r="L233" i="6"/>
  <c r="K233" i="6"/>
  <c r="J233" i="6"/>
  <c r="I233" i="6"/>
  <c r="H233" i="6"/>
  <c r="G233" i="6"/>
  <c r="F233" i="6"/>
  <c r="E233" i="6"/>
  <c r="D233" i="6"/>
  <c r="C233" i="6"/>
  <c r="B233" i="6"/>
  <c r="M232" i="6"/>
  <c r="L232" i="6"/>
  <c r="K232" i="6"/>
  <c r="J232" i="6"/>
  <c r="I232" i="6"/>
  <c r="H232" i="6"/>
  <c r="G232" i="6"/>
  <c r="F232" i="6"/>
  <c r="E232" i="6"/>
  <c r="D232" i="6"/>
  <c r="C232" i="6"/>
  <c r="B232" i="6"/>
  <c r="M231" i="6"/>
  <c r="L231" i="6"/>
  <c r="K231" i="6"/>
  <c r="J231" i="6"/>
  <c r="I231" i="6"/>
  <c r="H231" i="6"/>
  <c r="G231" i="6"/>
  <c r="F231" i="6"/>
  <c r="E231" i="6"/>
  <c r="D231" i="6"/>
  <c r="C231" i="6"/>
  <c r="B231" i="6"/>
  <c r="M230" i="6"/>
  <c r="L230" i="6"/>
  <c r="K230" i="6"/>
  <c r="J230" i="6"/>
  <c r="I230" i="6"/>
  <c r="H230" i="6"/>
  <c r="G230" i="6"/>
  <c r="F230" i="6"/>
  <c r="E230" i="6"/>
  <c r="D230" i="6"/>
  <c r="C230" i="6"/>
  <c r="B230" i="6"/>
  <c r="M229" i="6"/>
  <c r="L229" i="6"/>
  <c r="K229" i="6"/>
  <c r="J229" i="6"/>
  <c r="I229" i="6"/>
  <c r="H229" i="6"/>
  <c r="G229" i="6"/>
  <c r="F229" i="6"/>
  <c r="E229" i="6"/>
  <c r="D229" i="6"/>
  <c r="C229" i="6"/>
  <c r="B229" i="6"/>
  <c r="M228" i="6"/>
  <c r="L228" i="6"/>
  <c r="K228" i="6"/>
  <c r="J228" i="6"/>
  <c r="I228" i="6"/>
  <c r="H228" i="6"/>
  <c r="G228" i="6"/>
  <c r="F228" i="6"/>
  <c r="E228" i="6"/>
  <c r="D228" i="6"/>
  <c r="C228" i="6"/>
  <c r="B228" i="6"/>
  <c r="M227" i="6"/>
  <c r="L227" i="6"/>
  <c r="K227" i="6"/>
  <c r="J227" i="6"/>
  <c r="I227" i="6"/>
  <c r="H227" i="6"/>
  <c r="G227" i="6"/>
  <c r="F227" i="6"/>
  <c r="E227" i="6"/>
  <c r="D227" i="6"/>
  <c r="C227" i="6"/>
  <c r="B227" i="6"/>
  <c r="M226" i="6"/>
  <c r="L226" i="6"/>
  <c r="K226" i="6"/>
  <c r="J226" i="6"/>
  <c r="I226" i="6"/>
  <c r="H226" i="6"/>
  <c r="G226" i="6"/>
  <c r="F226" i="6"/>
  <c r="E226" i="6"/>
  <c r="D226" i="6"/>
  <c r="C226" i="6"/>
  <c r="B226" i="6"/>
  <c r="M225" i="6"/>
  <c r="L225" i="6"/>
  <c r="K225" i="6"/>
  <c r="J225" i="6"/>
  <c r="I225" i="6"/>
  <c r="H225" i="6"/>
  <c r="G225" i="6"/>
  <c r="F225" i="6"/>
  <c r="E225" i="6"/>
  <c r="D225" i="6"/>
  <c r="C225" i="6"/>
  <c r="B225" i="6"/>
  <c r="M224" i="6"/>
  <c r="L224" i="6"/>
  <c r="K224" i="6"/>
  <c r="J224" i="6"/>
  <c r="I224" i="6"/>
  <c r="H224" i="6"/>
  <c r="G224" i="6"/>
  <c r="F224" i="6"/>
  <c r="E224" i="6"/>
  <c r="D224" i="6"/>
  <c r="C224" i="6"/>
  <c r="B224" i="6"/>
  <c r="M223" i="6"/>
  <c r="L223" i="6"/>
  <c r="K223" i="6"/>
  <c r="J223" i="6"/>
  <c r="I223" i="6"/>
  <c r="H223" i="6"/>
  <c r="G223" i="6"/>
  <c r="F223" i="6"/>
  <c r="E223" i="6"/>
  <c r="D223" i="6"/>
  <c r="C223" i="6"/>
  <c r="B223" i="6"/>
  <c r="M222" i="6"/>
  <c r="L222" i="6"/>
  <c r="K222" i="6"/>
  <c r="J222" i="6"/>
  <c r="I222" i="6"/>
  <c r="H222" i="6"/>
  <c r="G222" i="6"/>
  <c r="F222" i="6"/>
  <c r="E222" i="6"/>
  <c r="D222" i="6"/>
  <c r="C222" i="6"/>
  <c r="B222" i="6"/>
  <c r="M221" i="6"/>
  <c r="L221" i="6"/>
  <c r="K221" i="6"/>
  <c r="J221" i="6"/>
  <c r="I221" i="6"/>
  <c r="H221" i="6"/>
  <c r="G221" i="6"/>
  <c r="F221" i="6"/>
  <c r="E221" i="6"/>
  <c r="D221" i="6"/>
  <c r="C221" i="6"/>
  <c r="B221" i="6"/>
  <c r="M220" i="6"/>
  <c r="L220" i="6"/>
  <c r="K220" i="6"/>
  <c r="J220" i="6"/>
  <c r="I220" i="6"/>
  <c r="H220" i="6"/>
  <c r="G220" i="6"/>
  <c r="F220" i="6"/>
  <c r="E220" i="6"/>
  <c r="D220" i="6"/>
  <c r="C220" i="6"/>
  <c r="B220" i="6"/>
  <c r="M219" i="6"/>
  <c r="L219" i="6"/>
  <c r="K219" i="6"/>
  <c r="J219" i="6"/>
  <c r="I219" i="6"/>
  <c r="H219" i="6"/>
  <c r="G219" i="6"/>
  <c r="F219" i="6"/>
  <c r="E219" i="6"/>
  <c r="D219" i="6"/>
  <c r="C219" i="6"/>
  <c r="B219" i="6"/>
  <c r="M218" i="6"/>
  <c r="L218" i="6"/>
  <c r="K218" i="6"/>
  <c r="J218" i="6"/>
  <c r="I218" i="6"/>
  <c r="H218" i="6"/>
  <c r="G218" i="6"/>
  <c r="F218" i="6"/>
  <c r="E218" i="6"/>
  <c r="D218" i="6"/>
  <c r="C218" i="6"/>
  <c r="B218" i="6"/>
  <c r="M217" i="6"/>
  <c r="L217" i="6"/>
  <c r="K217" i="6"/>
  <c r="J217" i="6"/>
  <c r="I217" i="6"/>
  <c r="H217" i="6"/>
  <c r="G217" i="6"/>
  <c r="F217" i="6"/>
  <c r="E217" i="6"/>
  <c r="D217" i="6"/>
  <c r="C217" i="6"/>
  <c r="B217" i="6"/>
  <c r="M216" i="6"/>
  <c r="L216" i="6"/>
  <c r="K216" i="6"/>
  <c r="J216" i="6"/>
  <c r="I216" i="6"/>
  <c r="H216" i="6"/>
  <c r="G216" i="6"/>
  <c r="F216" i="6"/>
  <c r="E216" i="6"/>
  <c r="D216" i="6"/>
  <c r="C216" i="6"/>
  <c r="B216" i="6"/>
  <c r="M215" i="6"/>
  <c r="L215" i="6"/>
  <c r="K215" i="6"/>
  <c r="J215" i="6"/>
  <c r="I215" i="6"/>
  <c r="H215" i="6"/>
  <c r="G215" i="6"/>
  <c r="F215" i="6"/>
  <c r="E215" i="6"/>
  <c r="D215" i="6"/>
  <c r="C215" i="6"/>
  <c r="B215" i="6"/>
  <c r="M214" i="6"/>
  <c r="L214" i="6"/>
  <c r="K214" i="6"/>
  <c r="J214" i="6"/>
  <c r="I214" i="6"/>
  <c r="H214" i="6"/>
  <c r="G214" i="6"/>
  <c r="F214" i="6"/>
  <c r="E214" i="6"/>
  <c r="D214" i="6"/>
  <c r="C214" i="6"/>
  <c r="B214" i="6"/>
  <c r="M213" i="6"/>
  <c r="L213" i="6"/>
  <c r="K213" i="6"/>
  <c r="J213" i="6"/>
  <c r="I213" i="6"/>
  <c r="H213" i="6"/>
  <c r="G213" i="6"/>
  <c r="F213" i="6"/>
  <c r="E213" i="6"/>
  <c r="D213" i="6"/>
  <c r="C213" i="6"/>
  <c r="B213" i="6"/>
  <c r="M212" i="6"/>
  <c r="L212" i="6"/>
  <c r="K212" i="6"/>
  <c r="J212" i="6"/>
  <c r="I212" i="6"/>
  <c r="H212" i="6"/>
  <c r="G212" i="6"/>
  <c r="F212" i="6"/>
  <c r="E212" i="6"/>
  <c r="D212" i="6"/>
  <c r="C212" i="6"/>
  <c r="B212" i="6"/>
  <c r="M211" i="6"/>
  <c r="L211" i="6"/>
  <c r="K211" i="6"/>
  <c r="J211" i="6"/>
  <c r="I211" i="6"/>
  <c r="H211" i="6"/>
  <c r="G211" i="6"/>
  <c r="F211" i="6"/>
  <c r="E211" i="6"/>
  <c r="D211" i="6"/>
  <c r="C211" i="6"/>
  <c r="B211" i="6"/>
  <c r="M210" i="6"/>
  <c r="L210" i="6"/>
  <c r="K210" i="6"/>
  <c r="J210" i="6"/>
  <c r="I210" i="6"/>
  <c r="H210" i="6"/>
  <c r="G210" i="6"/>
  <c r="F210" i="6"/>
  <c r="E210" i="6"/>
  <c r="D210" i="6"/>
  <c r="C210" i="6"/>
  <c r="B210" i="6"/>
  <c r="M209" i="6"/>
  <c r="L209" i="6"/>
  <c r="K209" i="6"/>
  <c r="J209" i="6"/>
  <c r="I209" i="6"/>
  <c r="H209" i="6"/>
  <c r="G209" i="6"/>
  <c r="F209" i="6"/>
  <c r="E209" i="6"/>
  <c r="D209" i="6"/>
  <c r="C209" i="6"/>
  <c r="B209" i="6"/>
  <c r="M208" i="6"/>
  <c r="L208" i="6"/>
  <c r="K208" i="6"/>
  <c r="J208" i="6"/>
  <c r="I208" i="6"/>
  <c r="H208" i="6"/>
  <c r="G208" i="6"/>
  <c r="F208" i="6"/>
  <c r="E208" i="6"/>
  <c r="D208" i="6"/>
  <c r="C208" i="6"/>
  <c r="B208" i="6"/>
  <c r="M207" i="6"/>
  <c r="L207" i="6"/>
  <c r="K207" i="6"/>
  <c r="J207" i="6"/>
  <c r="I207" i="6"/>
  <c r="H207" i="6"/>
  <c r="G207" i="6"/>
  <c r="F207" i="6"/>
  <c r="E207" i="6"/>
  <c r="D207" i="6"/>
  <c r="C207" i="6"/>
  <c r="B207" i="6"/>
  <c r="M206" i="6"/>
  <c r="L206" i="6"/>
  <c r="K206" i="6"/>
  <c r="J206" i="6"/>
  <c r="I206" i="6"/>
  <c r="H206" i="6"/>
  <c r="G206" i="6"/>
  <c r="F206" i="6"/>
  <c r="E206" i="6"/>
  <c r="D206" i="6"/>
  <c r="C206" i="6"/>
  <c r="B206" i="6"/>
  <c r="M205" i="6"/>
  <c r="L205" i="6"/>
  <c r="K205" i="6"/>
  <c r="J205" i="6"/>
  <c r="I205" i="6"/>
  <c r="H205" i="6"/>
  <c r="G205" i="6"/>
  <c r="F205" i="6"/>
  <c r="E205" i="6"/>
  <c r="D205" i="6"/>
  <c r="C205" i="6"/>
  <c r="B205" i="6"/>
  <c r="M204" i="6"/>
  <c r="L204" i="6"/>
  <c r="K204" i="6"/>
  <c r="J204" i="6"/>
  <c r="I204" i="6"/>
  <c r="H204" i="6"/>
  <c r="G204" i="6"/>
  <c r="F204" i="6"/>
  <c r="E204" i="6"/>
  <c r="D204" i="6"/>
  <c r="C204" i="6"/>
  <c r="B204" i="6"/>
  <c r="M203" i="6"/>
  <c r="L203" i="6"/>
  <c r="K203" i="6"/>
  <c r="J203" i="6"/>
  <c r="I203" i="6"/>
  <c r="H203" i="6"/>
  <c r="G203" i="6"/>
  <c r="F203" i="6"/>
  <c r="E203" i="6"/>
  <c r="D203" i="6"/>
  <c r="C203" i="6"/>
  <c r="B203" i="6"/>
  <c r="M202" i="6"/>
  <c r="L202" i="6"/>
  <c r="K202" i="6"/>
  <c r="J202" i="6"/>
  <c r="I202" i="6"/>
  <c r="H202" i="6"/>
  <c r="G202" i="6"/>
  <c r="F202" i="6"/>
  <c r="E202" i="6"/>
  <c r="D202" i="6"/>
  <c r="C202" i="6"/>
  <c r="B202" i="6"/>
  <c r="M201" i="6"/>
  <c r="L201" i="6"/>
  <c r="K201" i="6"/>
  <c r="J201" i="6"/>
  <c r="I201" i="6"/>
  <c r="H201" i="6"/>
  <c r="G201" i="6"/>
  <c r="F201" i="6"/>
  <c r="E201" i="6"/>
  <c r="D201" i="6"/>
  <c r="C201" i="6"/>
  <c r="B201" i="6"/>
  <c r="M200" i="6"/>
  <c r="L200" i="6"/>
  <c r="K200" i="6"/>
  <c r="J200" i="6"/>
  <c r="I200" i="6"/>
  <c r="H200" i="6"/>
  <c r="G200" i="6"/>
  <c r="F200" i="6"/>
  <c r="E200" i="6"/>
  <c r="D200" i="6"/>
  <c r="C200" i="6"/>
  <c r="B200" i="6"/>
  <c r="M199" i="6"/>
  <c r="L199" i="6"/>
  <c r="K199" i="6"/>
  <c r="J199" i="6"/>
  <c r="I199" i="6"/>
  <c r="H199" i="6"/>
  <c r="G199" i="6"/>
  <c r="F199" i="6"/>
  <c r="E199" i="6"/>
  <c r="D199" i="6"/>
  <c r="C199" i="6"/>
  <c r="B199" i="6"/>
  <c r="M198" i="6"/>
  <c r="L198" i="6"/>
  <c r="K198" i="6"/>
  <c r="J198" i="6"/>
  <c r="I198" i="6"/>
  <c r="H198" i="6"/>
  <c r="G198" i="6"/>
  <c r="F198" i="6"/>
  <c r="E198" i="6"/>
  <c r="D198" i="6"/>
  <c r="C198" i="6"/>
  <c r="B198" i="6"/>
  <c r="M197" i="6"/>
  <c r="L197" i="6"/>
  <c r="K197" i="6"/>
  <c r="J197" i="6"/>
  <c r="I197" i="6"/>
  <c r="H197" i="6"/>
  <c r="G197" i="6"/>
  <c r="F197" i="6"/>
  <c r="E197" i="6"/>
  <c r="D197" i="6"/>
  <c r="C197" i="6"/>
  <c r="B197" i="6"/>
  <c r="M196" i="6"/>
  <c r="L196" i="6"/>
  <c r="K196" i="6"/>
  <c r="J196" i="6"/>
  <c r="I196" i="6"/>
  <c r="H196" i="6"/>
  <c r="G196" i="6"/>
  <c r="F196" i="6"/>
  <c r="E196" i="6"/>
  <c r="D196" i="6"/>
  <c r="C196" i="6"/>
  <c r="B196" i="6"/>
  <c r="M195" i="6"/>
  <c r="L195" i="6"/>
  <c r="K195" i="6"/>
  <c r="J195" i="6"/>
  <c r="I195" i="6"/>
  <c r="H195" i="6"/>
  <c r="G195" i="6"/>
  <c r="F195" i="6"/>
  <c r="E195" i="6"/>
  <c r="D195" i="6"/>
  <c r="C195" i="6"/>
  <c r="B195" i="6"/>
  <c r="M194" i="6"/>
  <c r="L194" i="6"/>
  <c r="K194" i="6"/>
  <c r="J194" i="6"/>
  <c r="I194" i="6"/>
  <c r="H194" i="6"/>
  <c r="G194" i="6"/>
  <c r="F194" i="6"/>
  <c r="E194" i="6"/>
  <c r="D194" i="6"/>
  <c r="C194" i="6"/>
  <c r="B194" i="6"/>
  <c r="M193" i="6"/>
  <c r="L193" i="6"/>
  <c r="K193" i="6"/>
  <c r="J193" i="6"/>
  <c r="I193" i="6"/>
  <c r="H193" i="6"/>
  <c r="G193" i="6"/>
  <c r="F193" i="6"/>
  <c r="E193" i="6"/>
  <c r="D193" i="6"/>
  <c r="C193" i="6"/>
  <c r="B193" i="6"/>
  <c r="M192" i="6"/>
  <c r="L192" i="6"/>
  <c r="K192" i="6"/>
  <c r="J192" i="6"/>
  <c r="I192" i="6"/>
  <c r="H192" i="6"/>
  <c r="G192" i="6"/>
  <c r="F192" i="6"/>
  <c r="E192" i="6"/>
  <c r="D192" i="6"/>
  <c r="C192" i="6"/>
  <c r="B192" i="6"/>
  <c r="M191" i="6"/>
  <c r="L191" i="6"/>
  <c r="K191" i="6"/>
  <c r="J191" i="6"/>
  <c r="I191" i="6"/>
  <c r="H191" i="6"/>
  <c r="G191" i="6"/>
  <c r="F191" i="6"/>
  <c r="E191" i="6"/>
  <c r="D191" i="6"/>
  <c r="C191" i="6"/>
  <c r="B191" i="6"/>
  <c r="M190" i="6"/>
  <c r="L190" i="6"/>
  <c r="K190" i="6"/>
  <c r="J190" i="6"/>
  <c r="I190" i="6"/>
  <c r="H190" i="6"/>
  <c r="G190" i="6"/>
  <c r="F190" i="6"/>
  <c r="E190" i="6"/>
  <c r="D190" i="6"/>
  <c r="C190" i="6"/>
  <c r="B190" i="6"/>
  <c r="M189" i="6"/>
  <c r="L189" i="6"/>
  <c r="K189" i="6"/>
  <c r="J189" i="6"/>
  <c r="I189" i="6"/>
  <c r="H189" i="6"/>
  <c r="G189" i="6"/>
  <c r="F189" i="6"/>
  <c r="E189" i="6"/>
  <c r="D189" i="6"/>
  <c r="C189" i="6"/>
  <c r="B189" i="6"/>
  <c r="M171" i="6"/>
  <c r="L171" i="6"/>
  <c r="K171" i="6"/>
  <c r="J171" i="6"/>
  <c r="I171" i="6"/>
  <c r="H171" i="6"/>
  <c r="G171" i="6"/>
  <c r="F171" i="6"/>
  <c r="E171" i="6"/>
  <c r="D171" i="6"/>
  <c r="C171" i="6"/>
  <c r="B171" i="6"/>
  <c r="M170" i="6"/>
  <c r="L170" i="6"/>
  <c r="K170" i="6"/>
  <c r="J170" i="6"/>
  <c r="I170" i="6"/>
  <c r="H170" i="6"/>
  <c r="G170" i="6"/>
  <c r="F170" i="6"/>
  <c r="E170" i="6"/>
  <c r="D170" i="6"/>
  <c r="C170" i="6"/>
  <c r="B170" i="6"/>
  <c r="M169" i="6"/>
  <c r="L169" i="6"/>
  <c r="K169" i="6"/>
  <c r="J169" i="6"/>
  <c r="I169" i="6"/>
  <c r="H169" i="6"/>
  <c r="G169" i="6"/>
  <c r="F169" i="6"/>
  <c r="E169" i="6"/>
  <c r="D169" i="6"/>
  <c r="C169" i="6"/>
  <c r="B169" i="6"/>
  <c r="M168" i="6"/>
  <c r="L168" i="6"/>
  <c r="K168" i="6"/>
  <c r="J168" i="6"/>
  <c r="I168" i="6"/>
  <c r="H168" i="6"/>
  <c r="G168" i="6"/>
  <c r="F168" i="6"/>
  <c r="E168" i="6"/>
  <c r="D168" i="6"/>
  <c r="C168" i="6"/>
  <c r="B168" i="6"/>
  <c r="M167" i="6"/>
  <c r="L167" i="6"/>
  <c r="K167" i="6"/>
  <c r="J167" i="6"/>
  <c r="I167" i="6"/>
  <c r="H167" i="6"/>
  <c r="G167" i="6"/>
  <c r="F167" i="6"/>
  <c r="E167" i="6"/>
  <c r="D167" i="6"/>
  <c r="C167" i="6"/>
  <c r="B167" i="6"/>
  <c r="M166" i="6"/>
  <c r="L166" i="6"/>
  <c r="K166" i="6"/>
  <c r="J166" i="6"/>
  <c r="I166" i="6"/>
  <c r="H166" i="6"/>
  <c r="G166" i="6"/>
  <c r="F166" i="6"/>
  <c r="E166" i="6"/>
  <c r="D166" i="6"/>
  <c r="C166" i="6"/>
  <c r="B166" i="6"/>
  <c r="M165" i="6"/>
  <c r="L165" i="6"/>
  <c r="K165" i="6"/>
  <c r="J165" i="6"/>
  <c r="I165" i="6"/>
  <c r="H165" i="6"/>
  <c r="G165" i="6"/>
  <c r="F165" i="6"/>
  <c r="E165" i="6"/>
  <c r="D165" i="6"/>
  <c r="C165" i="6"/>
  <c r="B165" i="6"/>
  <c r="M164" i="6"/>
  <c r="L164" i="6"/>
  <c r="K164" i="6"/>
  <c r="J164" i="6"/>
  <c r="I164" i="6"/>
  <c r="H164" i="6"/>
  <c r="G164" i="6"/>
  <c r="F164" i="6"/>
  <c r="E164" i="6"/>
  <c r="D164" i="6"/>
  <c r="C164" i="6"/>
  <c r="B164" i="6"/>
  <c r="M163" i="6"/>
  <c r="L163" i="6"/>
  <c r="K163" i="6"/>
  <c r="J163" i="6"/>
  <c r="I163" i="6"/>
  <c r="H163" i="6"/>
  <c r="G163" i="6"/>
  <c r="F163" i="6"/>
  <c r="E163" i="6"/>
  <c r="D163" i="6"/>
  <c r="C163" i="6"/>
  <c r="B163" i="6"/>
  <c r="M162" i="6"/>
  <c r="L162" i="6"/>
  <c r="K162" i="6"/>
  <c r="J162" i="6"/>
  <c r="I162" i="6"/>
  <c r="H162" i="6"/>
  <c r="G162" i="6"/>
  <c r="F162" i="6"/>
  <c r="E162" i="6"/>
  <c r="D162" i="6"/>
  <c r="C162" i="6"/>
  <c r="B162" i="6"/>
  <c r="M161" i="6"/>
  <c r="L161" i="6"/>
  <c r="K161" i="6"/>
  <c r="J161" i="6"/>
  <c r="I161" i="6"/>
  <c r="H161" i="6"/>
  <c r="G161" i="6"/>
  <c r="F161" i="6"/>
  <c r="E161" i="6"/>
  <c r="D161" i="6"/>
  <c r="C161" i="6"/>
  <c r="B161" i="6"/>
  <c r="M160" i="6"/>
  <c r="L160" i="6"/>
  <c r="K160" i="6"/>
  <c r="J160" i="6"/>
  <c r="I160" i="6"/>
  <c r="H160" i="6"/>
  <c r="G160" i="6"/>
  <c r="F160" i="6"/>
  <c r="E160" i="6"/>
  <c r="D160" i="6"/>
  <c r="C160" i="6"/>
  <c r="B160" i="6"/>
  <c r="M159" i="6"/>
  <c r="L159" i="6"/>
  <c r="K159" i="6"/>
  <c r="J159" i="6"/>
  <c r="I159" i="6"/>
  <c r="H159" i="6"/>
  <c r="G159" i="6"/>
  <c r="F159" i="6"/>
  <c r="E159" i="6"/>
  <c r="D159" i="6"/>
  <c r="C159" i="6"/>
  <c r="B159" i="6"/>
  <c r="M158" i="6"/>
  <c r="L158" i="6"/>
  <c r="K158" i="6"/>
  <c r="J158" i="6"/>
  <c r="I158" i="6"/>
  <c r="H158" i="6"/>
  <c r="G158" i="6"/>
  <c r="F158" i="6"/>
  <c r="E158" i="6"/>
  <c r="D158" i="6"/>
  <c r="C158" i="6"/>
  <c r="B158" i="6"/>
  <c r="M157" i="6"/>
  <c r="L157" i="6"/>
  <c r="K157" i="6"/>
  <c r="J157" i="6"/>
  <c r="I157" i="6"/>
  <c r="H157" i="6"/>
  <c r="G157" i="6"/>
  <c r="F157" i="6"/>
  <c r="E157" i="6"/>
  <c r="D157" i="6"/>
  <c r="C157" i="6"/>
  <c r="B157" i="6"/>
  <c r="M156" i="6"/>
  <c r="L156" i="6"/>
  <c r="K156" i="6"/>
  <c r="J156" i="6"/>
  <c r="I156" i="6"/>
  <c r="H156" i="6"/>
  <c r="G156" i="6"/>
  <c r="F156" i="6"/>
  <c r="E156" i="6"/>
  <c r="D156" i="6"/>
  <c r="C156" i="6"/>
  <c r="B156" i="6"/>
  <c r="M155" i="6"/>
  <c r="L155" i="6"/>
  <c r="K155" i="6"/>
  <c r="J155" i="6"/>
  <c r="I155" i="6"/>
  <c r="H155" i="6"/>
  <c r="G155" i="6"/>
  <c r="F155" i="6"/>
  <c r="E155" i="6"/>
  <c r="D155" i="6"/>
  <c r="C155" i="6"/>
  <c r="B155" i="6"/>
  <c r="M154" i="6"/>
  <c r="L154" i="6"/>
  <c r="K154" i="6"/>
  <c r="J154" i="6"/>
  <c r="I154" i="6"/>
  <c r="H154" i="6"/>
  <c r="G154" i="6"/>
  <c r="F154" i="6"/>
  <c r="E154" i="6"/>
  <c r="D154" i="6"/>
  <c r="C154" i="6"/>
  <c r="B154" i="6"/>
  <c r="M153" i="6"/>
  <c r="L153" i="6"/>
  <c r="K153" i="6"/>
  <c r="J153" i="6"/>
  <c r="I153" i="6"/>
  <c r="H153" i="6"/>
  <c r="G153" i="6"/>
  <c r="F153" i="6"/>
  <c r="E153" i="6"/>
  <c r="D153" i="6"/>
  <c r="C153" i="6"/>
  <c r="B153" i="6"/>
  <c r="M152" i="6"/>
  <c r="L152" i="6"/>
  <c r="K152" i="6"/>
  <c r="J152" i="6"/>
  <c r="I152" i="6"/>
  <c r="H152" i="6"/>
  <c r="G152" i="6"/>
  <c r="F152" i="6"/>
  <c r="E152" i="6"/>
  <c r="D152" i="6"/>
  <c r="C152" i="6"/>
  <c r="B152" i="6"/>
  <c r="M151" i="6"/>
  <c r="L151" i="6"/>
  <c r="K151" i="6"/>
  <c r="J151" i="6"/>
  <c r="I151" i="6"/>
  <c r="H151" i="6"/>
  <c r="G151" i="6"/>
  <c r="F151" i="6"/>
  <c r="E151" i="6"/>
  <c r="D151" i="6"/>
  <c r="C151" i="6"/>
  <c r="B151" i="6"/>
  <c r="M150" i="6"/>
  <c r="L150" i="6"/>
  <c r="K150" i="6"/>
  <c r="J150" i="6"/>
  <c r="I150" i="6"/>
  <c r="H150" i="6"/>
  <c r="G150" i="6"/>
  <c r="F150" i="6"/>
  <c r="E150" i="6"/>
  <c r="D150" i="6"/>
  <c r="C150" i="6"/>
  <c r="B150" i="6"/>
  <c r="M149" i="6"/>
  <c r="L149" i="6"/>
  <c r="K149" i="6"/>
  <c r="J149" i="6"/>
  <c r="I149" i="6"/>
  <c r="H149" i="6"/>
  <c r="G149" i="6"/>
  <c r="F149" i="6"/>
  <c r="E149" i="6"/>
  <c r="D149" i="6"/>
  <c r="C149" i="6"/>
  <c r="B149" i="6"/>
  <c r="M148" i="6"/>
  <c r="L148" i="6"/>
  <c r="K148" i="6"/>
  <c r="J148" i="6"/>
  <c r="I148" i="6"/>
  <c r="H148" i="6"/>
  <c r="G148" i="6"/>
  <c r="F148" i="6"/>
  <c r="E148" i="6"/>
  <c r="D148" i="6"/>
  <c r="C148" i="6"/>
  <c r="B148" i="6"/>
  <c r="M147" i="6"/>
  <c r="L147" i="6"/>
  <c r="K147" i="6"/>
  <c r="J147" i="6"/>
  <c r="I147" i="6"/>
  <c r="H147" i="6"/>
  <c r="G147" i="6"/>
  <c r="F147" i="6"/>
  <c r="E147" i="6"/>
  <c r="D147" i="6"/>
  <c r="C147" i="6"/>
  <c r="B147" i="6"/>
  <c r="M146" i="6"/>
  <c r="L146" i="6"/>
  <c r="K146" i="6"/>
  <c r="J146" i="6"/>
  <c r="I146" i="6"/>
  <c r="H146" i="6"/>
  <c r="G146" i="6"/>
  <c r="F146" i="6"/>
  <c r="E146" i="6"/>
  <c r="D146" i="6"/>
  <c r="C146" i="6"/>
  <c r="B146" i="6"/>
  <c r="M145" i="6"/>
  <c r="L145" i="6"/>
  <c r="K145" i="6"/>
  <c r="J145" i="6"/>
  <c r="I145" i="6"/>
  <c r="H145" i="6"/>
  <c r="G145" i="6"/>
  <c r="F145" i="6"/>
  <c r="E145" i="6"/>
  <c r="D145" i="6"/>
  <c r="C145" i="6"/>
  <c r="B145" i="6"/>
  <c r="M144" i="6"/>
  <c r="L144" i="6"/>
  <c r="K144" i="6"/>
  <c r="J144" i="6"/>
  <c r="I144" i="6"/>
  <c r="H144" i="6"/>
  <c r="G144" i="6"/>
  <c r="F144" i="6"/>
  <c r="E144" i="6"/>
  <c r="D144" i="6"/>
  <c r="C144" i="6"/>
  <c r="B144" i="6"/>
  <c r="M143" i="6"/>
  <c r="L143" i="6"/>
  <c r="K143" i="6"/>
  <c r="J143" i="6"/>
  <c r="I143" i="6"/>
  <c r="H143" i="6"/>
  <c r="G143" i="6"/>
  <c r="F143" i="6"/>
  <c r="E143" i="6"/>
  <c r="D143" i="6"/>
  <c r="C143" i="6"/>
  <c r="B143" i="6"/>
  <c r="M142" i="6"/>
  <c r="L142" i="6"/>
  <c r="K142" i="6"/>
  <c r="J142" i="6"/>
  <c r="I142" i="6"/>
  <c r="H142" i="6"/>
  <c r="G142" i="6"/>
  <c r="F142" i="6"/>
  <c r="E142" i="6"/>
  <c r="D142" i="6"/>
  <c r="C142" i="6"/>
  <c r="B142" i="6"/>
  <c r="M141" i="6"/>
  <c r="L141" i="6"/>
  <c r="K141" i="6"/>
  <c r="J141" i="6"/>
  <c r="I141" i="6"/>
  <c r="H141" i="6"/>
  <c r="G141" i="6"/>
  <c r="F141" i="6"/>
  <c r="E141" i="6"/>
  <c r="D141" i="6"/>
  <c r="C141" i="6"/>
  <c r="B141" i="6"/>
  <c r="M140" i="6"/>
  <c r="L140" i="6"/>
  <c r="K140" i="6"/>
  <c r="J140" i="6"/>
  <c r="I140" i="6"/>
  <c r="H140" i="6"/>
  <c r="G140" i="6"/>
  <c r="F140" i="6"/>
  <c r="E140" i="6"/>
  <c r="D140" i="6"/>
  <c r="C140" i="6"/>
  <c r="B140" i="6"/>
  <c r="M139" i="6"/>
  <c r="L139" i="6"/>
  <c r="K139" i="6"/>
  <c r="J139" i="6"/>
  <c r="I139" i="6"/>
  <c r="H139" i="6"/>
  <c r="G139" i="6"/>
  <c r="F139" i="6"/>
  <c r="E139" i="6"/>
  <c r="D139" i="6"/>
  <c r="C139" i="6"/>
  <c r="B139" i="6"/>
  <c r="M138" i="6"/>
  <c r="L138" i="6"/>
  <c r="K138" i="6"/>
  <c r="J138" i="6"/>
  <c r="I138" i="6"/>
  <c r="H138" i="6"/>
  <c r="G138" i="6"/>
  <c r="F138" i="6"/>
  <c r="E138" i="6"/>
  <c r="D138" i="6"/>
  <c r="C138" i="6"/>
  <c r="B138" i="6"/>
  <c r="M137" i="6"/>
  <c r="L137" i="6"/>
  <c r="K137" i="6"/>
  <c r="J137" i="6"/>
  <c r="I137" i="6"/>
  <c r="H137" i="6"/>
  <c r="G137" i="6"/>
  <c r="F137" i="6"/>
  <c r="E137" i="6"/>
  <c r="D137" i="6"/>
  <c r="C137" i="6"/>
  <c r="B137" i="6"/>
  <c r="M136" i="6"/>
  <c r="L136" i="6"/>
  <c r="K136" i="6"/>
  <c r="J136" i="6"/>
  <c r="I136" i="6"/>
  <c r="H136" i="6"/>
  <c r="G136" i="6"/>
  <c r="F136" i="6"/>
  <c r="E136" i="6"/>
  <c r="D136" i="6"/>
  <c r="C136" i="6"/>
  <c r="B136" i="6"/>
  <c r="M135" i="6"/>
  <c r="L135" i="6"/>
  <c r="K135" i="6"/>
  <c r="J135" i="6"/>
  <c r="I135" i="6"/>
  <c r="H135" i="6"/>
  <c r="G135" i="6"/>
  <c r="F135" i="6"/>
  <c r="E135" i="6"/>
  <c r="D135" i="6"/>
  <c r="C135" i="6"/>
  <c r="B135" i="6"/>
  <c r="M134" i="6"/>
  <c r="L134" i="6"/>
  <c r="K134" i="6"/>
  <c r="J134" i="6"/>
  <c r="I134" i="6"/>
  <c r="H134" i="6"/>
  <c r="G134" i="6"/>
  <c r="F134" i="6"/>
  <c r="E134" i="6"/>
  <c r="D134" i="6"/>
  <c r="C134" i="6"/>
  <c r="B134" i="6"/>
  <c r="M133" i="6"/>
  <c r="L133" i="6"/>
  <c r="K133" i="6"/>
  <c r="J133" i="6"/>
  <c r="I133" i="6"/>
  <c r="H133" i="6"/>
  <c r="G133" i="6"/>
  <c r="F133" i="6"/>
  <c r="E133" i="6"/>
  <c r="D133" i="6"/>
  <c r="C133" i="6"/>
  <c r="B133" i="6"/>
  <c r="M132" i="6"/>
  <c r="L132" i="6"/>
  <c r="K132" i="6"/>
  <c r="J132" i="6"/>
  <c r="I132" i="6"/>
  <c r="H132" i="6"/>
  <c r="G132" i="6"/>
  <c r="F132" i="6"/>
  <c r="E132" i="6"/>
  <c r="D132" i="6"/>
  <c r="C132" i="6"/>
  <c r="B132" i="6"/>
  <c r="M131" i="6"/>
  <c r="L131" i="6"/>
  <c r="K131" i="6"/>
  <c r="J131" i="6"/>
  <c r="I131" i="6"/>
  <c r="H131" i="6"/>
  <c r="G131" i="6"/>
  <c r="F131" i="6"/>
  <c r="E131" i="6"/>
  <c r="D131" i="6"/>
  <c r="C131" i="6"/>
  <c r="B131" i="6"/>
  <c r="M130" i="6"/>
  <c r="L130" i="6"/>
  <c r="K130" i="6"/>
  <c r="J130" i="6"/>
  <c r="I130" i="6"/>
  <c r="H130" i="6"/>
  <c r="G130" i="6"/>
  <c r="F130" i="6"/>
  <c r="E130" i="6"/>
  <c r="D130" i="6"/>
  <c r="C130" i="6"/>
  <c r="B130" i="6"/>
  <c r="M129" i="6"/>
  <c r="L129" i="6"/>
  <c r="K129" i="6"/>
  <c r="J129" i="6"/>
  <c r="I129" i="6"/>
  <c r="H129" i="6"/>
  <c r="G129" i="6"/>
  <c r="F129" i="6"/>
  <c r="E129" i="6"/>
  <c r="D129" i="6"/>
  <c r="C129" i="6"/>
  <c r="B129" i="6"/>
  <c r="M128" i="6"/>
  <c r="L128" i="6"/>
  <c r="K128" i="6"/>
  <c r="J128" i="6"/>
  <c r="I128" i="6"/>
  <c r="H128" i="6"/>
  <c r="G128" i="6"/>
  <c r="F128" i="6"/>
  <c r="E128" i="6"/>
  <c r="D128" i="6"/>
  <c r="C128" i="6"/>
  <c r="B128" i="6"/>
  <c r="M127" i="6"/>
  <c r="L127" i="6"/>
  <c r="K127" i="6"/>
  <c r="J127" i="6"/>
  <c r="I127" i="6"/>
  <c r="H127" i="6"/>
  <c r="G127" i="6"/>
  <c r="F127" i="6"/>
  <c r="E127" i="6"/>
  <c r="D127" i="6"/>
  <c r="C127" i="6"/>
  <c r="B127" i="6"/>
  <c r="M126" i="6"/>
  <c r="L126" i="6"/>
  <c r="K126" i="6"/>
  <c r="J126" i="6"/>
  <c r="I126" i="6"/>
  <c r="H126" i="6"/>
  <c r="G126" i="6"/>
  <c r="F126" i="6"/>
  <c r="E126" i="6"/>
  <c r="D126" i="6"/>
  <c r="C126" i="6"/>
  <c r="B126" i="6"/>
  <c r="M125" i="6"/>
  <c r="L125" i="6"/>
  <c r="K125" i="6"/>
  <c r="J125" i="6"/>
  <c r="I125" i="6"/>
  <c r="H125" i="6"/>
  <c r="G125" i="6"/>
  <c r="F125" i="6"/>
  <c r="E125" i="6"/>
  <c r="D125" i="6"/>
  <c r="C125" i="6"/>
  <c r="B125" i="6"/>
  <c r="M124" i="6"/>
  <c r="L124" i="6"/>
  <c r="K124" i="6"/>
  <c r="J124" i="6"/>
  <c r="I124" i="6"/>
  <c r="H124" i="6"/>
  <c r="G124" i="6"/>
  <c r="F124" i="6"/>
  <c r="E124" i="6"/>
  <c r="D124" i="6"/>
  <c r="C124" i="6"/>
  <c r="B124" i="6"/>
  <c r="M123" i="6"/>
  <c r="L123" i="6"/>
  <c r="K123" i="6"/>
  <c r="J123" i="6"/>
  <c r="I123" i="6"/>
  <c r="H123" i="6"/>
  <c r="G123" i="6"/>
  <c r="F123" i="6"/>
  <c r="E123" i="6"/>
  <c r="D123" i="6"/>
  <c r="C123" i="6"/>
  <c r="B123" i="6"/>
  <c r="M122" i="6"/>
  <c r="L122" i="6"/>
  <c r="K122" i="6"/>
  <c r="J122" i="6"/>
  <c r="I122" i="6"/>
  <c r="H122" i="6"/>
  <c r="G122" i="6"/>
  <c r="F122" i="6"/>
  <c r="E122" i="6"/>
  <c r="D122" i="6"/>
  <c r="C122" i="6"/>
  <c r="B122" i="6"/>
  <c r="M121" i="6"/>
  <c r="L121" i="6"/>
  <c r="K121" i="6"/>
  <c r="J121" i="6"/>
  <c r="I121" i="6"/>
  <c r="H121" i="6"/>
  <c r="G121" i="6"/>
  <c r="F121" i="6"/>
  <c r="E121" i="6"/>
  <c r="D121" i="6"/>
  <c r="C121" i="6"/>
  <c r="B121" i="6"/>
  <c r="M120" i="6"/>
  <c r="L120" i="6"/>
  <c r="K120" i="6"/>
  <c r="J120" i="6"/>
  <c r="I120" i="6"/>
  <c r="H120" i="6"/>
  <c r="G120" i="6"/>
  <c r="F120" i="6"/>
  <c r="E120" i="6"/>
  <c r="D120" i="6"/>
  <c r="C120" i="6"/>
  <c r="B120" i="6"/>
  <c r="M119" i="6"/>
  <c r="L119" i="6"/>
  <c r="K119" i="6"/>
  <c r="J119" i="6"/>
  <c r="I119" i="6"/>
  <c r="H119" i="6"/>
  <c r="G119" i="6"/>
  <c r="F119" i="6"/>
  <c r="E119" i="6"/>
  <c r="D119" i="6"/>
  <c r="C119" i="6"/>
  <c r="B119" i="6"/>
  <c r="M118" i="6"/>
  <c r="L118" i="6"/>
  <c r="K118" i="6"/>
  <c r="J118" i="6"/>
  <c r="I118" i="6"/>
  <c r="H118" i="6"/>
  <c r="G118" i="6"/>
  <c r="F118" i="6"/>
  <c r="E118" i="6"/>
  <c r="D118" i="6"/>
  <c r="C118" i="6"/>
  <c r="B118" i="6"/>
  <c r="M117" i="6"/>
  <c r="L117" i="6"/>
  <c r="K117" i="6"/>
  <c r="J117" i="6"/>
  <c r="I117" i="6"/>
  <c r="H117" i="6"/>
  <c r="G117" i="6"/>
  <c r="F117" i="6"/>
  <c r="E117" i="6"/>
  <c r="D117" i="6"/>
  <c r="C117" i="6"/>
  <c r="B117" i="6"/>
  <c r="M116" i="6"/>
  <c r="L116" i="6"/>
  <c r="K116" i="6"/>
  <c r="J116" i="6"/>
  <c r="I116" i="6"/>
  <c r="H116" i="6"/>
  <c r="G116" i="6"/>
  <c r="F116" i="6"/>
  <c r="E116" i="6"/>
  <c r="D116" i="6"/>
  <c r="C116" i="6"/>
  <c r="B116" i="6"/>
  <c r="M115" i="6"/>
  <c r="L115" i="6"/>
  <c r="K115" i="6"/>
  <c r="J115" i="6"/>
  <c r="I115" i="6"/>
  <c r="H115" i="6"/>
  <c r="G115" i="6"/>
  <c r="F115" i="6"/>
  <c r="E115" i="6"/>
  <c r="D115" i="6"/>
  <c r="C115" i="6"/>
  <c r="B115" i="6"/>
  <c r="M114" i="6"/>
  <c r="L114" i="6"/>
  <c r="K114" i="6"/>
  <c r="J114" i="6"/>
  <c r="I114" i="6"/>
  <c r="H114" i="6"/>
  <c r="G114" i="6"/>
  <c r="F114" i="6"/>
  <c r="E114" i="6"/>
  <c r="D114" i="6"/>
  <c r="C114" i="6"/>
  <c r="B114" i="6"/>
  <c r="M113" i="6"/>
  <c r="L113" i="6"/>
  <c r="K113" i="6"/>
  <c r="J113" i="6"/>
  <c r="I113" i="6"/>
  <c r="H113" i="6"/>
  <c r="G113" i="6"/>
  <c r="F113" i="6"/>
  <c r="E113" i="6"/>
  <c r="D113" i="6"/>
  <c r="C113" i="6"/>
  <c r="B113" i="6"/>
  <c r="M112" i="6"/>
  <c r="L112" i="6"/>
  <c r="K112" i="6"/>
  <c r="J112" i="6"/>
  <c r="I112" i="6"/>
  <c r="H112" i="6"/>
  <c r="G112" i="6"/>
  <c r="F112" i="6"/>
  <c r="E112" i="6"/>
  <c r="D112" i="6"/>
  <c r="C112" i="6"/>
  <c r="B112" i="6"/>
  <c r="M111" i="6"/>
  <c r="L111" i="6"/>
  <c r="K111" i="6"/>
  <c r="J111" i="6"/>
  <c r="I111" i="6"/>
  <c r="H111" i="6"/>
  <c r="G111" i="6"/>
  <c r="F111" i="6"/>
  <c r="E111" i="6"/>
  <c r="D111" i="6"/>
  <c r="C111" i="6"/>
  <c r="B111" i="6"/>
  <c r="M110" i="6"/>
  <c r="L110" i="6"/>
  <c r="K110" i="6"/>
  <c r="J110" i="6"/>
  <c r="I110" i="6"/>
  <c r="H110" i="6"/>
  <c r="G110" i="6"/>
  <c r="F110" i="6"/>
  <c r="E110" i="6"/>
  <c r="D110" i="6"/>
  <c r="C110" i="6"/>
  <c r="B110" i="6"/>
  <c r="M109" i="6"/>
  <c r="L109" i="6"/>
  <c r="K109" i="6"/>
  <c r="J109" i="6"/>
  <c r="I109" i="6"/>
  <c r="H109" i="6"/>
  <c r="G109" i="6"/>
  <c r="F109" i="6"/>
  <c r="E109" i="6"/>
  <c r="D109" i="6"/>
  <c r="C109" i="6"/>
  <c r="B109" i="6"/>
  <c r="M108" i="6"/>
  <c r="L108" i="6"/>
  <c r="K108" i="6"/>
  <c r="J108" i="6"/>
  <c r="I108" i="6"/>
  <c r="H108" i="6"/>
  <c r="G108" i="6"/>
  <c r="F108" i="6"/>
  <c r="E108" i="6"/>
  <c r="D108" i="6"/>
  <c r="C108" i="6"/>
  <c r="B108" i="6"/>
  <c r="M107" i="6"/>
  <c r="L107" i="6"/>
  <c r="K107" i="6"/>
  <c r="J107" i="6"/>
  <c r="I107" i="6"/>
  <c r="H107" i="6"/>
  <c r="G107" i="6"/>
  <c r="F107" i="6"/>
  <c r="E107" i="6"/>
  <c r="D107" i="6"/>
  <c r="C107" i="6"/>
  <c r="B107" i="6"/>
  <c r="M106" i="6"/>
  <c r="L106" i="6"/>
  <c r="K106" i="6"/>
  <c r="J106" i="6"/>
  <c r="I106" i="6"/>
  <c r="H106" i="6"/>
  <c r="G106" i="6"/>
  <c r="F106" i="6"/>
  <c r="E106" i="6"/>
  <c r="D106" i="6"/>
  <c r="C106" i="6"/>
  <c r="B106" i="6"/>
  <c r="M105" i="6"/>
  <c r="L105" i="6"/>
  <c r="K105" i="6"/>
  <c r="J105" i="6"/>
  <c r="I105" i="6"/>
  <c r="H105" i="6"/>
  <c r="G105" i="6"/>
  <c r="F105" i="6"/>
  <c r="E105" i="6"/>
  <c r="D105" i="6"/>
  <c r="C105" i="6"/>
  <c r="B105" i="6"/>
  <c r="M104" i="6"/>
  <c r="L104" i="6"/>
  <c r="K104" i="6"/>
  <c r="J104" i="6"/>
  <c r="I104" i="6"/>
  <c r="H104" i="6"/>
  <c r="G104" i="6"/>
  <c r="F104" i="6"/>
  <c r="E104" i="6"/>
  <c r="D104" i="6"/>
  <c r="C104" i="6"/>
  <c r="B104" i="6"/>
  <c r="M103" i="6"/>
  <c r="L103" i="6"/>
  <c r="K103" i="6"/>
  <c r="J103" i="6"/>
  <c r="I103" i="6"/>
  <c r="H103" i="6"/>
  <c r="G103" i="6"/>
  <c r="F103" i="6"/>
  <c r="E103" i="6"/>
  <c r="D103" i="6"/>
  <c r="C103" i="6"/>
  <c r="B103" i="6"/>
  <c r="M102" i="6"/>
  <c r="L102" i="6"/>
  <c r="K102" i="6"/>
  <c r="J102" i="6"/>
  <c r="I102" i="6"/>
  <c r="H102" i="6"/>
  <c r="G102" i="6"/>
  <c r="F102" i="6"/>
  <c r="E102" i="6"/>
  <c r="D102" i="6"/>
  <c r="C102" i="6"/>
  <c r="B102" i="6"/>
  <c r="M101" i="6"/>
  <c r="L101" i="6"/>
  <c r="K101" i="6"/>
  <c r="J101" i="6"/>
  <c r="I101" i="6"/>
  <c r="H101" i="6"/>
  <c r="G101" i="6"/>
  <c r="F101" i="6"/>
  <c r="E101" i="6"/>
  <c r="D101" i="6"/>
  <c r="C101" i="6"/>
  <c r="B101" i="6"/>
  <c r="M100" i="6"/>
  <c r="L100" i="6"/>
  <c r="K100" i="6"/>
  <c r="J100" i="6"/>
  <c r="I100" i="6"/>
  <c r="H100" i="6"/>
  <c r="G100" i="6"/>
  <c r="F100" i="6"/>
  <c r="E100" i="6"/>
  <c r="D100" i="6"/>
  <c r="C100" i="6"/>
  <c r="B100" i="6"/>
  <c r="M99" i="6"/>
  <c r="L99" i="6"/>
  <c r="K99" i="6"/>
  <c r="J99" i="6"/>
  <c r="I99" i="6"/>
  <c r="H99" i="6"/>
  <c r="G99" i="6"/>
  <c r="F99" i="6"/>
  <c r="E99" i="6"/>
  <c r="D99" i="6"/>
  <c r="C99" i="6"/>
  <c r="B99" i="6"/>
  <c r="M98" i="6"/>
  <c r="L98" i="6"/>
  <c r="K98" i="6"/>
  <c r="J98" i="6"/>
  <c r="I98" i="6"/>
  <c r="H98" i="6"/>
  <c r="G98" i="6"/>
  <c r="F98" i="6"/>
  <c r="E98" i="6"/>
  <c r="D98" i="6"/>
  <c r="C98" i="6"/>
  <c r="B98" i="6"/>
  <c r="M97" i="6"/>
  <c r="L97" i="6"/>
  <c r="K97" i="6"/>
  <c r="J97" i="6"/>
  <c r="I97" i="6"/>
  <c r="H97" i="6"/>
  <c r="G97" i="6"/>
  <c r="F97" i="6"/>
  <c r="E97" i="6"/>
  <c r="D97" i="6"/>
  <c r="C97" i="6"/>
  <c r="B97" i="6"/>
  <c r="M96" i="6"/>
  <c r="L96" i="6"/>
  <c r="K96" i="6"/>
  <c r="J96" i="6"/>
  <c r="I96" i="6"/>
  <c r="H96" i="6"/>
  <c r="G96" i="6"/>
  <c r="F96" i="6"/>
  <c r="E96" i="6"/>
  <c r="D96" i="6"/>
  <c r="C96" i="6"/>
  <c r="B96" i="6"/>
  <c r="M95" i="6"/>
  <c r="L95" i="6"/>
  <c r="K95" i="6"/>
  <c r="J95" i="6"/>
  <c r="I95" i="6"/>
  <c r="H95" i="6"/>
  <c r="G95" i="6"/>
  <c r="F95" i="6"/>
  <c r="E95" i="6"/>
  <c r="D95" i="6"/>
  <c r="C95" i="6"/>
  <c r="B95" i="6"/>
  <c r="M94" i="6"/>
  <c r="L94" i="6"/>
  <c r="K94" i="6"/>
  <c r="J94" i="6"/>
  <c r="I94" i="6"/>
  <c r="H94" i="6"/>
  <c r="G94" i="6"/>
  <c r="F94" i="6"/>
  <c r="E94" i="6"/>
  <c r="D94" i="6"/>
  <c r="C94" i="6"/>
  <c r="B94" i="6"/>
  <c r="M93" i="6"/>
  <c r="L93" i="6"/>
  <c r="K93" i="6"/>
  <c r="J93" i="6"/>
  <c r="I93" i="6"/>
  <c r="H93" i="6"/>
  <c r="G93" i="6"/>
  <c r="F93" i="6"/>
  <c r="E93" i="6"/>
  <c r="D93" i="6"/>
  <c r="C93" i="6"/>
  <c r="B93" i="6"/>
  <c r="M92" i="6"/>
  <c r="L92" i="6"/>
  <c r="K92" i="6"/>
  <c r="J92" i="6"/>
  <c r="I92" i="6"/>
  <c r="H92" i="6"/>
  <c r="G92" i="6"/>
  <c r="F92" i="6"/>
  <c r="E92" i="6"/>
  <c r="D92" i="6"/>
  <c r="C92" i="6"/>
  <c r="B92" i="6"/>
  <c r="M91" i="6"/>
  <c r="L91" i="6"/>
  <c r="K91" i="6"/>
  <c r="J91" i="6"/>
  <c r="I91" i="6"/>
  <c r="H91" i="6"/>
  <c r="G91" i="6"/>
  <c r="F91" i="6"/>
  <c r="E91" i="6"/>
  <c r="D91" i="6"/>
  <c r="C91" i="6"/>
  <c r="B91" i="6"/>
  <c r="M90" i="6"/>
  <c r="L90" i="6"/>
  <c r="K90" i="6"/>
  <c r="J90" i="6"/>
  <c r="I90" i="6"/>
  <c r="H90" i="6"/>
  <c r="G90" i="6"/>
  <c r="F90" i="6"/>
  <c r="E90" i="6"/>
  <c r="D90" i="6"/>
  <c r="C90" i="6"/>
  <c r="B90" i="6"/>
  <c r="M89" i="6"/>
  <c r="L89" i="6"/>
  <c r="K89" i="6"/>
  <c r="J89" i="6"/>
  <c r="I89" i="6"/>
  <c r="H89" i="6"/>
  <c r="G89" i="6"/>
  <c r="F89" i="6"/>
  <c r="E89" i="6"/>
  <c r="D89" i="6"/>
  <c r="C89" i="6"/>
  <c r="B89" i="6"/>
  <c r="M88" i="6"/>
  <c r="L88" i="6"/>
  <c r="K88" i="6"/>
  <c r="J88" i="6"/>
  <c r="I88" i="6"/>
  <c r="H88" i="6"/>
  <c r="G88" i="6"/>
  <c r="F88" i="6"/>
  <c r="E88" i="6"/>
  <c r="D88" i="6"/>
  <c r="C88" i="6"/>
  <c r="B88" i="6"/>
  <c r="M87" i="6"/>
  <c r="L87" i="6"/>
  <c r="K87" i="6"/>
  <c r="J87" i="6"/>
  <c r="I87" i="6"/>
  <c r="H87" i="6"/>
  <c r="G87" i="6"/>
  <c r="F87" i="6"/>
  <c r="E87" i="6"/>
  <c r="D87" i="6"/>
  <c r="C87" i="6"/>
  <c r="B87" i="6"/>
  <c r="M86" i="6"/>
  <c r="L86" i="6"/>
  <c r="K86" i="6"/>
  <c r="J86" i="6"/>
  <c r="I86" i="6"/>
  <c r="H86" i="6"/>
  <c r="G86" i="6"/>
  <c r="F86" i="6"/>
  <c r="E86" i="6"/>
  <c r="D86" i="6"/>
  <c r="C86" i="6"/>
  <c r="B86" i="6"/>
  <c r="M85" i="6"/>
  <c r="L85" i="6"/>
  <c r="K85" i="6"/>
  <c r="J85" i="6"/>
  <c r="I85" i="6"/>
  <c r="H85" i="6"/>
  <c r="G85" i="6"/>
  <c r="F85" i="6"/>
  <c r="E85" i="6"/>
  <c r="D85" i="6"/>
  <c r="C85" i="6"/>
  <c r="B85" i="6"/>
  <c r="M84" i="6"/>
  <c r="L84" i="6"/>
  <c r="K84" i="6"/>
  <c r="J84" i="6"/>
  <c r="I84" i="6"/>
  <c r="H84" i="6"/>
  <c r="G84" i="6"/>
  <c r="F84" i="6"/>
  <c r="E84" i="6"/>
  <c r="D84" i="6"/>
  <c r="C84" i="6"/>
  <c r="B84" i="6"/>
  <c r="M83" i="6"/>
  <c r="L83" i="6"/>
  <c r="K83" i="6"/>
  <c r="J83" i="6"/>
  <c r="I83" i="6"/>
  <c r="H83" i="6"/>
  <c r="G83" i="6"/>
  <c r="F83" i="6"/>
  <c r="E83" i="6"/>
  <c r="D83" i="6"/>
  <c r="C83" i="6"/>
  <c r="B83" i="6"/>
  <c r="M82" i="6"/>
  <c r="L82" i="6"/>
  <c r="K82" i="6"/>
  <c r="J82" i="6"/>
  <c r="I82" i="6"/>
  <c r="H82" i="6"/>
  <c r="G82" i="6"/>
  <c r="F82" i="6"/>
  <c r="E82" i="6"/>
  <c r="D82" i="6"/>
  <c r="C82" i="6"/>
  <c r="B82" i="6"/>
  <c r="M81" i="6"/>
  <c r="L81" i="6"/>
  <c r="K81" i="6"/>
  <c r="J81" i="6"/>
  <c r="I81" i="6"/>
  <c r="H81" i="6"/>
  <c r="G81" i="6"/>
  <c r="F81" i="6"/>
  <c r="E81" i="6"/>
  <c r="D81" i="6"/>
  <c r="C81" i="6"/>
  <c r="B81" i="6"/>
  <c r="M80" i="6"/>
  <c r="L80" i="6"/>
  <c r="K80" i="6"/>
  <c r="J80" i="6"/>
  <c r="I80" i="6"/>
  <c r="H80" i="6"/>
  <c r="G80" i="6"/>
  <c r="F80" i="6"/>
  <c r="E80" i="6"/>
  <c r="D80" i="6"/>
  <c r="C80" i="6"/>
  <c r="B80" i="6"/>
  <c r="M79" i="6"/>
  <c r="L79" i="6"/>
  <c r="K79" i="6"/>
  <c r="J79" i="6"/>
  <c r="I79" i="6"/>
  <c r="H79" i="6"/>
  <c r="G79" i="6"/>
  <c r="F79" i="6"/>
  <c r="E79" i="6"/>
  <c r="D79" i="6"/>
  <c r="C79" i="6"/>
  <c r="B79" i="6"/>
  <c r="M78" i="6"/>
  <c r="L78" i="6"/>
  <c r="K78" i="6"/>
  <c r="J78" i="6"/>
  <c r="I78" i="6"/>
  <c r="H78" i="6"/>
  <c r="G78" i="6"/>
  <c r="F78" i="6"/>
  <c r="E78" i="6"/>
  <c r="D78" i="6"/>
  <c r="C78" i="6"/>
  <c r="B78" i="6"/>
  <c r="M77" i="6"/>
  <c r="L77" i="6"/>
  <c r="K77" i="6"/>
  <c r="J77" i="6"/>
  <c r="I77" i="6"/>
  <c r="H77" i="6"/>
  <c r="G77" i="6"/>
  <c r="F77" i="6"/>
  <c r="E77" i="6"/>
  <c r="D77" i="6"/>
  <c r="C77" i="6"/>
  <c r="B77" i="6"/>
  <c r="M76" i="6"/>
  <c r="L76" i="6"/>
  <c r="K76" i="6"/>
  <c r="J76" i="6"/>
  <c r="I76" i="6"/>
  <c r="H76" i="6"/>
  <c r="G76" i="6"/>
  <c r="F76" i="6"/>
  <c r="E76" i="6"/>
  <c r="D76" i="6"/>
  <c r="C76" i="6"/>
  <c r="B76" i="6"/>
  <c r="M75" i="6"/>
  <c r="L75" i="6"/>
  <c r="K75" i="6"/>
  <c r="J75" i="6"/>
  <c r="I75" i="6"/>
  <c r="H75" i="6"/>
  <c r="G75" i="6"/>
  <c r="F75" i="6"/>
  <c r="E75" i="6"/>
  <c r="D75" i="6"/>
  <c r="C75" i="6"/>
  <c r="B75" i="6"/>
  <c r="M74" i="6"/>
  <c r="L74" i="6"/>
  <c r="K74" i="6"/>
  <c r="J74" i="6"/>
  <c r="I74" i="6"/>
  <c r="H74" i="6"/>
  <c r="G74" i="6"/>
  <c r="F74" i="6"/>
  <c r="E74" i="6"/>
  <c r="D74" i="6"/>
  <c r="C74" i="6"/>
  <c r="B74" i="6"/>
  <c r="M73" i="6"/>
  <c r="L73" i="6"/>
  <c r="K73" i="6"/>
  <c r="J73" i="6"/>
  <c r="I73" i="6"/>
  <c r="H73" i="6"/>
  <c r="G73" i="6"/>
  <c r="F73" i="6"/>
  <c r="E73" i="6"/>
  <c r="D73" i="6"/>
  <c r="C73" i="6"/>
  <c r="B73" i="6"/>
  <c r="M72" i="6"/>
  <c r="L72" i="6"/>
  <c r="K72" i="6"/>
  <c r="J72" i="6"/>
  <c r="I72" i="6"/>
  <c r="H72" i="6"/>
  <c r="G72" i="6"/>
  <c r="F72" i="6"/>
  <c r="E72" i="6"/>
  <c r="D72" i="6"/>
  <c r="C72" i="6"/>
  <c r="B72" i="6"/>
  <c r="M71" i="6"/>
  <c r="L71" i="6"/>
  <c r="K71" i="6"/>
  <c r="J71" i="6"/>
  <c r="I71" i="6"/>
  <c r="H71" i="6"/>
  <c r="G71" i="6"/>
  <c r="F71" i="6"/>
  <c r="E71" i="6"/>
  <c r="D71" i="6"/>
  <c r="C71" i="6"/>
  <c r="B71" i="6"/>
  <c r="M70" i="6"/>
  <c r="L70" i="6"/>
  <c r="K70" i="6"/>
  <c r="J70" i="6"/>
  <c r="I70" i="6"/>
  <c r="H70" i="6"/>
  <c r="G70" i="6"/>
  <c r="F70" i="6"/>
  <c r="E70" i="6"/>
  <c r="D70" i="6"/>
  <c r="C70" i="6"/>
  <c r="B70" i="6"/>
  <c r="M69" i="6"/>
  <c r="L69" i="6"/>
  <c r="K69" i="6"/>
  <c r="J69" i="6"/>
  <c r="I69" i="6"/>
  <c r="H69" i="6"/>
  <c r="G69" i="6"/>
  <c r="F69" i="6"/>
  <c r="E69" i="6"/>
  <c r="D69" i="6"/>
  <c r="C69" i="6"/>
  <c r="B69" i="6"/>
  <c r="M68" i="6"/>
  <c r="L68" i="6"/>
  <c r="K68" i="6"/>
  <c r="J68" i="6"/>
  <c r="I68" i="6"/>
  <c r="H68" i="6"/>
  <c r="G68" i="6"/>
  <c r="F68" i="6"/>
  <c r="E68" i="6"/>
  <c r="D68" i="6"/>
  <c r="C68" i="6"/>
  <c r="B68" i="6"/>
  <c r="M67" i="6"/>
  <c r="L67" i="6"/>
  <c r="K67" i="6"/>
  <c r="J67" i="6"/>
  <c r="I67" i="6"/>
  <c r="H67" i="6"/>
  <c r="G67" i="6"/>
  <c r="F67" i="6"/>
  <c r="E67" i="6"/>
  <c r="D67" i="6"/>
  <c r="C67" i="6"/>
  <c r="B67" i="6"/>
  <c r="M66" i="6"/>
  <c r="L66" i="6"/>
  <c r="K66" i="6"/>
  <c r="J66" i="6"/>
  <c r="I66" i="6"/>
  <c r="H66" i="6"/>
  <c r="G66" i="6"/>
  <c r="F66" i="6"/>
  <c r="E66" i="6"/>
  <c r="D66" i="6"/>
  <c r="C66" i="6"/>
  <c r="B66" i="6"/>
  <c r="M65" i="6"/>
  <c r="L65" i="6"/>
  <c r="K65" i="6"/>
  <c r="J65" i="6"/>
  <c r="I65" i="6"/>
  <c r="H65" i="6"/>
  <c r="G65" i="6"/>
  <c r="F65" i="6"/>
  <c r="E65" i="6"/>
  <c r="D65" i="6"/>
  <c r="C65" i="6"/>
  <c r="B65" i="6"/>
  <c r="M64" i="6"/>
  <c r="L64" i="6"/>
  <c r="K64" i="6"/>
  <c r="J64" i="6"/>
  <c r="I64" i="6"/>
  <c r="H64" i="6"/>
  <c r="G64" i="6"/>
  <c r="F64" i="6"/>
  <c r="E64" i="6"/>
  <c r="D64" i="6"/>
  <c r="C64" i="6"/>
  <c r="B64" i="6"/>
  <c r="M63" i="6"/>
  <c r="L63" i="6"/>
  <c r="K63" i="6"/>
  <c r="J63" i="6"/>
  <c r="I63" i="6"/>
  <c r="H63" i="6"/>
  <c r="G63" i="6"/>
  <c r="F63" i="6"/>
  <c r="E63" i="6"/>
  <c r="D63" i="6"/>
  <c r="C63" i="6"/>
  <c r="B63" i="6"/>
  <c r="M62" i="6"/>
  <c r="L62" i="6"/>
  <c r="K62" i="6"/>
  <c r="J62" i="6"/>
  <c r="I62" i="6"/>
  <c r="H62" i="6"/>
  <c r="G62" i="6"/>
  <c r="F62" i="6"/>
  <c r="E62" i="6"/>
  <c r="D62" i="6"/>
  <c r="C62" i="6"/>
  <c r="B62" i="6"/>
  <c r="M61" i="6"/>
  <c r="L61" i="6"/>
  <c r="K61" i="6"/>
  <c r="J61" i="6"/>
  <c r="I61" i="6"/>
  <c r="H61" i="6"/>
  <c r="G61" i="6"/>
  <c r="F61" i="6"/>
  <c r="E61" i="6"/>
  <c r="D61" i="6"/>
  <c r="C61" i="6"/>
  <c r="B61" i="6"/>
  <c r="M60" i="6"/>
  <c r="L60" i="6"/>
  <c r="K60" i="6"/>
  <c r="J60" i="6"/>
  <c r="I60" i="6"/>
  <c r="H60" i="6"/>
  <c r="G60" i="6"/>
  <c r="F60" i="6"/>
  <c r="E60" i="6"/>
  <c r="D60" i="6"/>
  <c r="C60" i="6"/>
  <c r="B60" i="6"/>
  <c r="M59" i="6"/>
  <c r="L59" i="6"/>
  <c r="K59" i="6"/>
  <c r="J59" i="6"/>
  <c r="I59" i="6"/>
  <c r="H59" i="6"/>
  <c r="G59" i="6"/>
  <c r="F59" i="6"/>
  <c r="E59" i="6"/>
  <c r="D59" i="6"/>
  <c r="C59" i="6"/>
  <c r="B59" i="6"/>
  <c r="M58" i="6"/>
  <c r="L58" i="6"/>
  <c r="K58" i="6"/>
  <c r="J58" i="6"/>
  <c r="I58" i="6"/>
  <c r="H58" i="6"/>
  <c r="G58" i="6"/>
  <c r="F58" i="6"/>
  <c r="E58" i="6"/>
  <c r="D58" i="6"/>
  <c r="C58" i="6"/>
  <c r="B58" i="6"/>
  <c r="M57" i="6"/>
  <c r="L57" i="6"/>
  <c r="K57" i="6"/>
  <c r="J57" i="6"/>
  <c r="I57" i="6"/>
  <c r="H57" i="6"/>
  <c r="G57" i="6"/>
  <c r="F57" i="6"/>
  <c r="E57" i="6"/>
  <c r="D57" i="6"/>
  <c r="C57" i="6"/>
  <c r="B57" i="6"/>
  <c r="M56" i="6"/>
  <c r="L56" i="6"/>
  <c r="K56" i="6"/>
  <c r="J56" i="6"/>
  <c r="I56" i="6"/>
  <c r="H56" i="6"/>
  <c r="G56" i="6"/>
  <c r="F56" i="6"/>
  <c r="E56" i="6"/>
  <c r="D56" i="6"/>
  <c r="C56" i="6"/>
  <c r="B56" i="6"/>
  <c r="M55" i="6"/>
  <c r="L55" i="6"/>
  <c r="K55" i="6"/>
  <c r="J55" i="6"/>
  <c r="I55" i="6"/>
  <c r="H55" i="6"/>
  <c r="G55" i="6"/>
  <c r="F55" i="6"/>
  <c r="E55" i="6"/>
  <c r="D55" i="6"/>
  <c r="C55" i="6"/>
  <c r="B55" i="6"/>
  <c r="M54" i="6"/>
  <c r="L54" i="6"/>
  <c r="K54" i="6"/>
  <c r="J54" i="6"/>
  <c r="I54" i="6"/>
  <c r="H54" i="6"/>
  <c r="G54" i="6"/>
  <c r="F54" i="6"/>
  <c r="E54" i="6"/>
  <c r="D54" i="6"/>
  <c r="C54" i="6"/>
  <c r="B54" i="6"/>
  <c r="M53" i="6"/>
  <c r="L53" i="6"/>
  <c r="K53" i="6"/>
  <c r="J53" i="6"/>
  <c r="I53" i="6"/>
  <c r="H53" i="6"/>
  <c r="G53" i="6"/>
  <c r="F53" i="6"/>
  <c r="E53" i="6"/>
  <c r="D53" i="6"/>
  <c r="C53" i="6"/>
  <c r="B53" i="6"/>
  <c r="M52" i="6"/>
  <c r="L52" i="6"/>
  <c r="K52" i="6"/>
  <c r="J52" i="6"/>
  <c r="I52" i="6"/>
  <c r="H52" i="6"/>
  <c r="G52" i="6"/>
  <c r="F52" i="6"/>
  <c r="E52" i="6"/>
  <c r="D52" i="6"/>
  <c r="C52" i="6"/>
  <c r="B52" i="6"/>
  <c r="M51" i="6"/>
  <c r="L51" i="6"/>
  <c r="K51" i="6"/>
  <c r="J51" i="6"/>
  <c r="I51" i="6"/>
  <c r="H51" i="6"/>
  <c r="G51" i="6"/>
  <c r="F51" i="6"/>
  <c r="E51" i="6"/>
  <c r="D51" i="6"/>
  <c r="C51" i="6"/>
  <c r="B51" i="6"/>
  <c r="M50" i="6"/>
  <c r="L50" i="6"/>
  <c r="K50" i="6"/>
  <c r="J50" i="6"/>
  <c r="I50" i="6"/>
  <c r="H50" i="6"/>
  <c r="G50" i="6"/>
  <c r="F50" i="6"/>
  <c r="E50" i="6"/>
  <c r="D50" i="6"/>
  <c r="C50" i="6"/>
  <c r="B50" i="6"/>
  <c r="M49" i="6"/>
  <c r="L49" i="6"/>
  <c r="K49" i="6"/>
  <c r="J49" i="6"/>
  <c r="I49" i="6"/>
  <c r="H49" i="6"/>
  <c r="G49" i="6"/>
  <c r="F49" i="6"/>
  <c r="E49" i="6"/>
  <c r="D49" i="6"/>
  <c r="C49" i="6"/>
  <c r="B49" i="6"/>
  <c r="M48" i="6"/>
  <c r="L48" i="6"/>
  <c r="K48" i="6"/>
  <c r="J48" i="6"/>
  <c r="I48" i="6"/>
  <c r="H48" i="6"/>
  <c r="G48" i="6"/>
  <c r="F48" i="6"/>
  <c r="E48" i="6"/>
  <c r="D48" i="6"/>
  <c r="C48" i="6"/>
  <c r="B48" i="6"/>
  <c r="M47" i="6"/>
  <c r="L47" i="6"/>
  <c r="K47" i="6"/>
  <c r="J47" i="6"/>
  <c r="I47" i="6"/>
  <c r="H47" i="6"/>
  <c r="G47" i="6"/>
  <c r="F47" i="6"/>
  <c r="E47" i="6"/>
  <c r="D47" i="6"/>
  <c r="C47" i="6"/>
  <c r="B47" i="6"/>
  <c r="M46" i="6"/>
  <c r="L46" i="6"/>
  <c r="K46" i="6"/>
  <c r="J46" i="6"/>
  <c r="I46" i="6"/>
  <c r="H46" i="6"/>
  <c r="G46" i="6"/>
  <c r="F46" i="6"/>
  <c r="E46" i="6"/>
  <c r="D46" i="6"/>
  <c r="C46" i="6"/>
  <c r="B46" i="6"/>
  <c r="M45" i="6"/>
  <c r="L45" i="6"/>
  <c r="K45" i="6"/>
  <c r="J45" i="6"/>
  <c r="I45" i="6"/>
  <c r="H45" i="6"/>
  <c r="G45" i="6"/>
  <c r="F45" i="6"/>
  <c r="E45" i="6"/>
  <c r="D45" i="6"/>
  <c r="C45" i="6"/>
  <c r="B45" i="6"/>
  <c r="M44" i="6"/>
  <c r="L44" i="6"/>
  <c r="K44" i="6"/>
  <c r="J44" i="6"/>
  <c r="I44" i="6"/>
  <c r="H44" i="6"/>
  <c r="G44" i="6"/>
  <c r="F44" i="6"/>
  <c r="E44" i="6"/>
  <c r="D44" i="6"/>
  <c r="C44" i="6"/>
  <c r="B44" i="6"/>
  <c r="M43" i="6"/>
  <c r="L43" i="6"/>
  <c r="K43" i="6"/>
  <c r="J43" i="6"/>
  <c r="I43" i="6"/>
  <c r="H43" i="6"/>
  <c r="G43" i="6"/>
  <c r="F43" i="6"/>
  <c r="E43" i="6"/>
  <c r="D43" i="6"/>
  <c r="C43" i="6"/>
  <c r="B43" i="6"/>
  <c r="M42" i="6"/>
  <c r="L42" i="6"/>
  <c r="K42" i="6"/>
  <c r="J42" i="6"/>
  <c r="I42" i="6"/>
  <c r="H42" i="6"/>
  <c r="G42" i="6"/>
  <c r="F42" i="6"/>
  <c r="E42" i="6"/>
  <c r="D42" i="6"/>
  <c r="C42" i="6"/>
  <c r="B42" i="6"/>
  <c r="M41" i="6"/>
  <c r="L41" i="6"/>
  <c r="K41" i="6"/>
  <c r="J41" i="6"/>
  <c r="I41" i="6"/>
  <c r="H41" i="6"/>
  <c r="G41" i="6"/>
  <c r="F41" i="6"/>
  <c r="E41" i="6"/>
  <c r="D41" i="6"/>
  <c r="C41" i="6"/>
  <c r="B41" i="6"/>
  <c r="M40" i="6"/>
  <c r="L40" i="6"/>
  <c r="K40" i="6"/>
  <c r="J40" i="6"/>
  <c r="I40" i="6"/>
  <c r="H40" i="6"/>
  <c r="G40" i="6"/>
  <c r="F40" i="6"/>
  <c r="E40" i="6"/>
  <c r="D40" i="6"/>
  <c r="C40" i="6"/>
  <c r="B40" i="6"/>
  <c r="M39" i="6"/>
  <c r="L39" i="6"/>
  <c r="K39" i="6"/>
  <c r="J39" i="6"/>
  <c r="I39" i="6"/>
  <c r="H39" i="6"/>
  <c r="G39" i="6"/>
  <c r="F39" i="6"/>
  <c r="E39" i="6"/>
  <c r="D39" i="6"/>
  <c r="C39" i="6"/>
  <c r="B39" i="6"/>
  <c r="M38" i="6"/>
  <c r="L38" i="6"/>
  <c r="K38" i="6"/>
  <c r="J38" i="6"/>
  <c r="I38" i="6"/>
  <c r="H38" i="6"/>
  <c r="G38" i="6"/>
  <c r="F38" i="6"/>
  <c r="E38" i="6"/>
  <c r="D38" i="6"/>
  <c r="C38" i="6"/>
  <c r="B38" i="6"/>
  <c r="M37" i="6"/>
  <c r="L37" i="6"/>
  <c r="K37" i="6"/>
  <c r="J37" i="6"/>
  <c r="I37" i="6"/>
  <c r="H37" i="6"/>
  <c r="G37" i="6"/>
  <c r="F37" i="6"/>
  <c r="E37" i="6"/>
  <c r="D37" i="6"/>
  <c r="C37" i="6"/>
  <c r="B37" i="6"/>
  <c r="M36" i="6"/>
  <c r="L36" i="6"/>
  <c r="K36" i="6"/>
  <c r="J36" i="6"/>
  <c r="I36" i="6"/>
  <c r="H36" i="6"/>
  <c r="G36" i="6"/>
  <c r="F36" i="6"/>
  <c r="E36" i="6"/>
  <c r="D36" i="6"/>
  <c r="C36" i="6"/>
  <c r="B36" i="6"/>
  <c r="M35" i="6"/>
  <c r="L35" i="6"/>
  <c r="K35" i="6"/>
  <c r="J35" i="6"/>
  <c r="I35" i="6"/>
  <c r="H35" i="6"/>
  <c r="G35" i="6"/>
  <c r="F35" i="6"/>
  <c r="E35" i="6"/>
  <c r="D35" i="6"/>
  <c r="C35" i="6"/>
  <c r="B35" i="6"/>
  <c r="M34" i="6"/>
  <c r="L34" i="6"/>
  <c r="K34" i="6"/>
  <c r="J34" i="6"/>
  <c r="I34" i="6"/>
  <c r="H34" i="6"/>
  <c r="G34" i="6"/>
  <c r="F34" i="6"/>
  <c r="E34" i="6"/>
  <c r="D34" i="6"/>
  <c r="C34" i="6"/>
  <c r="B34" i="6"/>
  <c r="M33" i="6"/>
  <c r="L33" i="6"/>
  <c r="K33" i="6"/>
  <c r="J33" i="6"/>
  <c r="I33" i="6"/>
  <c r="H33" i="6"/>
  <c r="G33" i="6"/>
  <c r="F33" i="6"/>
  <c r="E33" i="6"/>
  <c r="D33" i="6"/>
  <c r="C33" i="6"/>
  <c r="B33" i="6"/>
  <c r="M32" i="6"/>
  <c r="L32" i="6"/>
  <c r="K32" i="6"/>
  <c r="J32" i="6"/>
  <c r="I32" i="6"/>
  <c r="H32" i="6"/>
  <c r="G32" i="6"/>
  <c r="F32" i="6"/>
  <c r="E32" i="6"/>
  <c r="D32" i="6"/>
  <c r="C32" i="6"/>
  <c r="B32" i="6"/>
  <c r="M31" i="6"/>
  <c r="L31" i="6"/>
  <c r="K31" i="6"/>
  <c r="J31" i="6"/>
  <c r="I31" i="6"/>
  <c r="H31" i="6"/>
  <c r="G31" i="6"/>
  <c r="F31" i="6"/>
  <c r="E31" i="6"/>
  <c r="D31" i="6"/>
  <c r="C31" i="6"/>
  <c r="B31" i="6"/>
  <c r="M30" i="6"/>
  <c r="L30" i="6"/>
  <c r="K30" i="6"/>
  <c r="J30" i="6"/>
  <c r="I30" i="6"/>
  <c r="H30" i="6"/>
  <c r="G30" i="6"/>
  <c r="F30" i="6"/>
  <c r="E30" i="6"/>
  <c r="D30" i="6"/>
  <c r="C30" i="6"/>
  <c r="B30" i="6"/>
  <c r="M29" i="6"/>
  <c r="L29" i="6"/>
  <c r="K29" i="6"/>
  <c r="J29" i="6"/>
  <c r="I29" i="6"/>
  <c r="H29" i="6"/>
  <c r="G29" i="6"/>
  <c r="F29" i="6"/>
  <c r="E29" i="6"/>
  <c r="D29" i="6"/>
  <c r="C29" i="6"/>
  <c r="B29" i="6"/>
  <c r="M28" i="6"/>
  <c r="L28" i="6"/>
  <c r="K28" i="6"/>
  <c r="J28" i="6"/>
  <c r="I28" i="6"/>
  <c r="H28" i="6"/>
  <c r="G28" i="6"/>
  <c r="F28" i="6"/>
  <c r="E28" i="6"/>
  <c r="D28" i="6"/>
  <c r="C28" i="6"/>
  <c r="B28" i="6"/>
  <c r="M27" i="6"/>
  <c r="L27" i="6"/>
  <c r="K27" i="6"/>
  <c r="J27" i="6"/>
  <c r="I27" i="6"/>
  <c r="H27" i="6"/>
  <c r="G27" i="6"/>
  <c r="F27" i="6"/>
  <c r="E27" i="6"/>
  <c r="D27" i="6"/>
  <c r="C27" i="6"/>
  <c r="B27" i="6"/>
  <c r="M26" i="6"/>
  <c r="L26" i="6"/>
  <c r="K26" i="6"/>
  <c r="J26" i="6"/>
  <c r="I26" i="6"/>
  <c r="H26" i="6"/>
  <c r="G26" i="6"/>
  <c r="F26" i="6"/>
  <c r="E26" i="6"/>
  <c r="D26" i="6"/>
  <c r="C26" i="6"/>
  <c r="B26" i="6"/>
  <c r="M25" i="6"/>
  <c r="L25" i="6"/>
  <c r="K25" i="6"/>
  <c r="J25" i="6"/>
  <c r="I25" i="6"/>
  <c r="H25" i="6"/>
  <c r="G25" i="6"/>
  <c r="F25" i="6"/>
  <c r="E25" i="6"/>
  <c r="D25" i="6"/>
  <c r="C25" i="6"/>
  <c r="B25" i="6"/>
  <c r="M24" i="6"/>
  <c r="L24" i="6"/>
  <c r="K24" i="6"/>
  <c r="J24" i="6"/>
  <c r="I24" i="6"/>
  <c r="H24" i="6"/>
  <c r="G24" i="6"/>
  <c r="F24" i="6"/>
  <c r="E24" i="6"/>
  <c r="D24" i="6"/>
  <c r="C24" i="6"/>
  <c r="B24" i="6"/>
  <c r="M23" i="6"/>
  <c r="L23" i="6"/>
  <c r="K23" i="6"/>
  <c r="J23" i="6"/>
  <c r="I23" i="6"/>
  <c r="H23" i="6"/>
  <c r="G23" i="6"/>
  <c r="F23" i="6"/>
  <c r="E23" i="6"/>
  <c r="D23" i="6"/>
  <c r="C23" i="6"/>
  <c r="B23" i="6"/>
  <c r="M22" i="6"/>
  <c r="L22" i="6"/>
  <c r="K22" i="6"/>
  <c r="J22" i="6"/>
  <c r="I22" i="6"/>
  <c r="H22" i="6"/>
  <c r="G22" i="6"/>
  <c r="F22" i="6"/>
  <c r="E22" i="6"/>
  <c r="D22" i="6"/>
  <c r="C22" i="6"/>
  <c r="B22" i="6"/>
  <c r="M21" i="6"/>
  <c r="L21" i="6"/>
  <c r="K21" i="6"/>
  <c r="J21" i="6"/>
  <c r="I21" i="6"/>
  <c r="H21" i="6"/>
  <c r="G21" i="6"/>
  <c r="F21" i="6"/>
  <c r="E21" i="6"/>
  <c r="D21" i="6"/>
  <c r="C21" i="6"/>
  <c r="B21" i="6"/>
  <c r="M20" i="6"/>
  <c r="L20" i="6"/>
  <c r="K20" i="6"/>
  <c r="J20" i="6"/>
  <c r="I20" i="6"/>
  <c r="H20" i="6"/>
  <c r="G20" i="6"/>
  <c r="F20" i="6"/>
  <c r="E20" i="6"/>
  <c r="D20" i="6"/>
  <c r="C20" i="6"/>
  <c r="B20" i="6"/>
  <c r="M19" i="6"/>
  <c r="L19" i="6"/>
  <c r="K19" i="6"/>
  <c r="J19" i="6"/>
  <c r="I19" i="6"/>
  <c r="H19" i="6"/>
  <c r="G19" i="6"/>
  <c r="F19" i="6"/>
  <c r="E19" i="6"/>
  <c r="D19" i="6"/>
  <c r="C19" i="6"/>
  <c r="B19" i="6"/>
  <c r="M18" i="6"/>
  <c r="L18" i="6"/>
  <c r="K18" i="6"/>
  <c r="J18" i="6"/>
  <c r="I18" i="6"/>
  <c r="H18" i="6"/>
  <c r="G18" i="6"/>
  <c r="F18" i="6"/>
  <c r="E18" i="6"/>
  <c r="D18" i="6"/>
  <c r="C18" i="6"/>
  <c r="B18" i="6"/>
  <c r="M17" i="6"/>
  <c r="L17" i="6"/>
  <c r="K17" i="6"/>
  <c r="J17" i="6"/>
  <c r="I17" i="6"/>
  <c r="H17" i="6"/>
  <c r="G17" i="6"/>
  <c r="F17" i="6"/>
  <c r="E17" i="6"/>
  <c r="D17" i="6"/>
  <c r="C17" i="6"/>
  <c r="B17" i="6"/>
  <c r="M16" i="6"/>
  <c r="L16" i="6"/>
  <c r="K16" i="6"/>
  <c r="J16" i="6"/>
  <c r="I16" i="6"/>
  <c r="H16" i="6"/>
  <c r="G16" i="6"/>
  <c r="F16" i="6"/>
  <c r="E16" i="6"/>
  <c r="D16" i="6"/>
  <c r="C16" i="6"/>
  <c r="B16" i="6"/>
  <c r="M15" i="6"/>
  <c r="L15" i="6"/>
  <c r="K15" i="6"/>
  <c r="J15" i="6"/>
  <c r="I15" i="6"/>
  <c r="H15" i="6"/>
  <c r="G15" i="6"/>
  <c r="F15" i="6"/>
  <c r="E15" i="6"/>
  <c r="D15" i="6"/>
  <c r="C15" i="6"/>
  <c r="B15" i="6"/>
  <c r="M14" i="6"/>
  <c r="L14" i="6"/>
  <c r="K14" i="6"/>
  <c r="J14" i="6"/>
  <c r="I14" i="6"/>
  <c r="H14" i="6"/>
  <c r="G14" i="6"/>
  <c r="F14" i="6"/>
  <c r="E14" i="6"/>
  <c r="D14" i="6"/>
  <c r="C14" i="6"/>
  <c r="B14" i="6"/>
  <c r="M13" i="6"/>
  <c r="L13" i="6"/>
  <c r="K13" i="6"/>
  <c r="J13" i="6"/>
  <c r="I13" i="6"/>
  <c r="H13" i="6"/>
  <c r="G13" i="6"/>
  <c r="F13" i="6"/>
  <c r="E13" i="6"/>
  <c r="D13" i="6"/>
  <c r="C13" i="6"/>
  <c r="B13" i="6"/>
  <c r="M12" i="6"/>
  <c r="L12" i="6"/>
  <c r="K12" i="6"/>
  <c r="J12" i="6"/>
  <c r="I12" i="6"/>
  <c r="H12" i="6"/>
  <c r="G12" i="6"/>
  <c r="F12" i="6"/>
  <c r="E12" i="6"/>
  <c r="D12" i="6"/>
  <c r="C12" i="6"/>
  <c r="B12" i="6"/>
  <c r="M11" i="6"/>
  <c r="L11" i="6"/>
  <c r="K11" i="6"/>
  <c r="J11" i="6"/>
  <c r="I11" i="6"/>
  <c r="H11" i="6"/>
  <c r="G11" i="6"/>
  <c r="F11" i="6"/>
  <c r="E11" i="6"/>
  <c r="D11" i="6"/>
  <c r="C11" i="6"/>
  <c r="B11" i="6"/>
  <c r="M10" i="6"/>
  <c r="L10" i="6"/>
  <c r="K10" i="6"/>
  <c r="J10" i="6"/>
  <c r="I10" i="6"/>
  <c r="H10" i="6"/>
  <c r="G10" i="6"/>
  <c r="F10" i="6"/>
  <c r="E10" i="6"/>
  <c r="D10" i="6"/>
  <c r="C10" i="6"/>
  <c r="B10" i="6"/>
  <c r="M9" i="6"/>
  <c r="L9" i="6"/>
  <c r="K9" i="6"/>
  <c r="J9" i="6"/>
  <c r="I9" i="6"/>
  <c r="H9" i="6"/>
  <c r="G9" i="6"/>
  <c r="F9" i="6"/>
  <c r="E9" i="6"/>
  <c r="D9" i="6"/>
  <c r="C9" i="6"/>
  <c r="B9" i="6"/>
  <c r="M8" i="6"/>
  <c r="L8" i="6"/>
  <c r="K8" i="6"/>
  <c r="J8" i="6"/>
  <c r="I8" i="6"/>
  <c r="H8" i="6"/>
  <c r="G8" i="6"/>
  <c r="F8" i="6"/>
  <c r="E8" i="6"/>
  <c r="D8" i="6"/>
  <c r="C8" i="6"/>
  <c r="B8" i="6"/>
  <c r="M7" i="6"/>
  <c r="L7" i="6"/>
  <c r="K7" i="6"/>
  <c r="J7" i="6"/>
  <c r="I7" i="6"/>
  <c r="H7" i="6"/>
  <c r="G7" i="6"/>
  <c r="F7" i="6"/>
  <c r="E7" i="6"/>
  <c r="D7" i="6"/>
  <c r="C7" i="6"/>
  <c r="B7" i="6"/>
  <c r="M6" i="6"/>
  <c r="L6" i="6"/>
  <c r="K6" i="6"/>
  <c r="J6" i="6"/>
  <c r="I6" i="6"/>
  <c r="H6" i="6"/>
  <c r="G6" i="6"/>
  <c r="F6" i="6"/>
  <c r="E6" i="6"/>
  <c r="D6" i="6"/>
  <c r="C6" i="6"/>
  <c r="B6" i="6"/>
  <c r="M5" i="6"/>
  <c r="L5" i="6"/>
  <c r="K5" i="6"/>
  <c r="J5" i="6"/>
  <c r="I5" i="6"/>
  <c r="H5" i="6"/>
  <c r="G5" i="6"/>
  <c r="F5" i="6"/>
  <c r="E5" i="6"/>
  <c r="D5" i="6"/>
  <c r="C5" i="6"/>
  <c r="B5" i="6"/>
  <c r="M4" i="6"/>
  <c r="L4" i="6"/>
  <c r="K4" i="6"/>
  <c r="J4" i="6"/>
  <c r="I4" i="6"/>
  <c r="H4" i="6"/>
  <c r="G4" i="6"/>
  <c r="F4" i="6"/>
  <c r="E4" i="6"/>
  <c r="D4" i="6"/>
  <c r="C4" i="6"/>
  <c r="B4" i="6"/>
  <c r="M3" i="6"/>
  <c r="L3" i="6"/>
  <c r="K3" i="6"/>
  <c r="J3" i="6"/>
  <c r="I3" i="6"/>
  <c r="H3" i="6"/>
  <c r="G3" i="6"/>
  <c r="F3" i="6"/>
  <c r="E3" i="6"/>
  <c r="D3" i="6"/>
  <c r="C3" i="6"/>
  <c r="B3" i="6"/>
  <c r="A729" i="6"/>
  <c r="A723" i="6"/>
  <c r="A717" i="6"/>
  <c r="A711" i="6"/>
  <c r="A705" i="6"/>
  <c r="A699" i="6"/>
  <c r="A693" i="6"/>
  <c r="A687" i="6"/>
  <c r="A681" i="6"/>
  <c r="A675" i="6"/>
  <c r="A669" i="6"/>
  <c r="A663" i="6"/>
  <c r="A657" i="6"/>
  <c r="A651" i="6"/>
  <c r="A645" i="6"/>
  <c r="A639" i="6"/>
  <c r="A633" i="6"/>
  <c r="A627" i="6"/>
  <c r="A621" i="6"/>
  <c r="A615" i="6"/>
  <c r="A609" i="6"/>
  <c r="A603" i="6"/>
  <c r="A597" i="6"/>
  <c r="A591" i="6"/>
  <c r="A585" i="6"/>
  <c r="A579" i="6"/>
  <c r="A573" i="6"/>
  <c r="A567" i="6"/>
  <c r="A561" i="6"/>
  <c r="M560" i="6"/>
  <c r="L560" i="6"/>
  <c r="K560" i="6"/>
  <c r="J560" i="6"/>
  <c r="I560" i="6"/>
  <c r="H560" i="6"/>
  <c r="G560" i="6"/>
  <c r="F560" i="6"/>
  <c r="E560" i="6"/>
  <c r="D560" i="6"/>
  <c r="C560" i="6"/>
  <c r="B560" i="6"/>
  <c r="A543" i="6"/>
  <c r="A537" i="6"/>
  <c r="A531" i="6"/>
  <c r="A525" i="6"/>
  <c r="A519" i="6"/>
  <c r="A513" i="6"/>
  <c r="A507" i="6"/>
  <c r="A501" i="6"/>
  <c r="A495" i="6"/>
  <c r="A489" i="6"/>
  <c r="A483" i="6"/>
  <c r="A477" i="6"/>
  <c r="A471" i="6"/>
  <c r="A465" i="6"/>
  <c r="A459" i="6"/>
  <c r="A453" i="6"/>
  <c r="A447" i="6"/>
  <c r="A441" i="6"/>
  <c r="A435" i="6"/>
  <c r="A429" i="6"/>
  <c r="A423" i="6"/>
  <c r="A417" i="6"/>
  <c r="A411" i="6"/>
  <c r="A405" i="6"/>
  <c r="A399" i="6"/>
  <c r="A393" i="6"/>
  <c r="A387" i="6"/>
  <c r="A381" i="6"/>
  <c r="A375" i="6"/>
  <c r="M374" i="6"/>
  <c r="L374" i="6"/>
  <c r="K374" i="6"/>
  <c r="J374" i="6"/>
  <c r="I374" i="6"/>
  <c r="H374" i="6"/>
  <c r="G374" i="6"/>
  <c r="F374" i="6"/>
  <c r="E374" i="6"/>
  <c r="D374" i="6"/>
  <c r="C374" i="6"/>
  <c r="B374" i="6"/>
  <c r="A357" i="6"/>
  <c r="A351" i="6"/>
  <c r="A345" i="6"/>
  <c r="A339" i="6"/>
  <c r="A333" i="6"/>
  <c r="A327" i="6"/>
  <c r="A321" i="6"/>
  <c r="A315" i="6"/>
  <c r="A309" i="6"/>
  <c r="A303" i="6"/>
  <c r="A297" i="6"/>
  <c r="A291" i="6"/>
  <c r="A285" i="6"/>
  <c r="A279" i="6"/>
  <c r="A273" i="6"/>
  <c r="A267" i="6"/>
  <c r="A261" i="6"/>
  <c r="A255" i="6"/>
  <c r="A249" i="6"/>
  <c r="A243" i="6"/>
  <c r="A237" i="6"/>
  <c r="A231" i="6"/>
  <c r="A225" i="6"/>
  <c r="A219" i="6"/>
  <c r="A213" i="6"/>
  <c r="A207" i="6"/>
  <c r="A201" i="6"/>
  <c r="A195" i="6"/>
  <c r="A189" i="6"/>
  <c r="M188" i="6"/>
  <c r="L188" i="6"/>
  <c r="K188" i="6"/>
  <c r="J188" i="6"/>
  <c r="I188" i="6"/>
  <c r="H188" i="6"/>
  <c r="G188" i="6"/>
  <c r="F188" i="6"/>
  <c r="E188" i="6"/>
  <c r="D188" i="6"/>
  <c r="C188" i="6"/>
  <c r="B188" i="6"/>
  <c r="A171" i="6"/>
  <c r="A165" i="6"/>
  <c r="A159" i="6"/>
  <c r="A153" i="6"/>
  <c r="A147" i="6"/>
  <c r="A141" i="6"/>
  <c r="A135" i="6"/>
  <c r="A129" i="6"/>
  <c r="A123" i="6"/>
  <c r="A117" i="6"/>
  <c r="A111" i="6"/>
  <c r="A105" i="6"/>
  <c r="A99" i="6"/>
  <c r="A93" i="6"/>
  <c r="A87" i="6"/>
  <c r="A81" i="6"/>
  <c r="A75" i="6"/>
  <c r="A69" i="6"/>
  <c r="A63" i="6"/>
  <c r="A57" i="6"/>
  <c r="A51" i="6"/>
  <c r="A45" i="6"/>
  <c r="A39" i="6"/>
  <c r="A33" i="6"/>
  <c r="A27" i="6"/>
  <c r="A21" i="6"/>
  <c r="A15" i="6"/>
  <c r="A9" i="6"/>
  <c r="A3" i="6"/>
  <c r="M2" i="6"/>
  <c r="L2" i="6"/>
  <c r="K2" i="6"/>
  <c r="J2" i="6"/>
  <c r="I2" i="6"/>
  <c r="H2" i="6"/>
  <c r="G2" i="6"/>
  <c r="F2" i="6"/>
  <c r="E2" i="6"/>
  <c r="D2" i="6"/>
  <c r="C2" i="6"/>
  <c r="B2" i="6"/>
  <c r="FY22" i="2"/>
  <c r="FX22" i="2"/>
  <c r="FW22" i="2"/>
  <c r="FV22" i="2"/>
  <c r="FU22" i="2"/>
  <c r="FT22" i="2"/>
  <c r="FS22" i="2"/>
  <c r="FR22" i="2"/>
  <c r="FQ22" i="2"/>
  <c r="FP22" i="2"/>
  <c r="FO22" i="2"/>
  <c r="FN22" i="2"/>
  <c r="FM22" i="2"/>
  <c r="FL22" i="2"/>
  <c r="FK22" i="2"/>
  <c r="FJ22" i="2"/>
  <c r="FI22" i="2"/>
  <c r="FH22" i="2"/>
  <c r="FG22" i="2"/>
  <c r="FF22" i="2"/>
  <c r="FE22" i="2"/>
  <c r="FD22" i="2"/>
  <c r="FC22" i="2"/>
  <c r="FB22" i="2"/>
  <c r="FA22" i="2"/>
  <c r="EZ22" i="2"/>
  <c r="EY22" i="2"/>
  <c r="EX22" i="2"/>
  <c r="EW22" i="2"/>
  <c r="EV22" i="2"/>
  <c r="EU22" i="2"/>
  <c r="ET22" i="2"/>
  <c r="ES22" i="2"/>
  <c r="ER22" i="2"/>
  <c r="EQ22" i="2"/>
  <c r="EP22" i="2"/>
  <c r="EO22" i="2"/>
  <c r="EN22" i="2"/>
  <c r="EM22" i="2"/>
  <c r="EL22" i="2"/>
  <c r="EK22" i="2"/>
  <c r="EJ22" i="2"/>
  <c r="EI22" i="2"/>
  <c r="EH22" i="2"/>
  <c r="EG22" i="2"/>
  <c r="EF22" i="2"/>
  <c r="EE22" i="2"/>
  <c r="ED22" i="2"/>
  <c r="EC22" i="2"/>
  <c r="EB22" i="2"/>
  <c r="EA22" i="2"/>
  <c r="DZ22" i="2"/>
  <c r="DY22" i="2"/>
  <c r="DX22" i="2"/>
  <c r="DW22" i="2"/>
  <c r="DV22" i="2"/>
  <c r="DU22" i="2"/>
  <c r="DT22" i="2"/>
  <c r="DS22" i="2"/>
  <c r="DR22" i="2"/>
  <c r="DQ22" i="2"/>
  <c r="DP22" i="2"/>
  <c r="DO22" i="2"/>
  <c r="DN22" i="2"/>
  <c r="DM22" i="2"/>
  <c r="DL22" i="2"/>
  <c r="DK22" i="2"/>
  <c r="DJ22" i="2"/>
  <c r="DI22" i="2"/>
  <c r="DH22" i="2"/>
  <c r="DG22" i="2"/>
  <c r="DF22" i="2"/>
  <c r="DE22" i="2"/>
  <c r="DD22" i="2"/>
  <c r="DC22" i="2"/>
  <c r="DB22" i="2"/>
  <c r="DA22" i="2"/>
  <c r="CZ22" i="2"/>
  <c r="CY22" i="2"/>
  <c r="CX22" i="2"/>
  <c r="CW22" i="2"/>
  <c r="CV22" i="2"/>
  <c r="CU22" i="2"/>
  <c r="CT22" i="2"/>
  <c r="CS22" i="2"/>
  <c r="CR22" i="2"/>
  <c r="CQ22" i="2"/>
  <c r="CP22" i="2"/>
  <c r="CO22" i="2"/>
  <c r="CN22" i="2"/>
  <c r="CM22" i="2"/>
  <c r="CL22" i="2"/>
  <c r="CK22" i="2"/>
  <c r="CJ22" i="2"/>
  <c r="CI22" i="2"/>
  <c r="CH22" i="2"/>
  <c r="CG22" i="2"/>
  <c r="CF22" i="2"/>
  <c r="CE22" i="2"/>
  <c r="CD22" i="2"/>
  <c r="CC22" i="2"/>
  <c r="CB22" i="2"/>
  <c r="CA22" i="2"/>
  <c r="BZ22" i="2"/>
  <c r="BY22" i="2"/>
  <c r="BX22" i="2"/>
  <c r="BW22" i="2"/>
  <c r="BV22" i="2"/>
  <c r="BU22" i="2"/>
  <c r="BT22" i="2"/>
  <c r="BS22" i="2"/>
  <c r="BR22" i="2"/>
  <c r="BQ22" i="2"/>
  <c r="BP22" i="2"/>
  <c r="BO22" i="2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AH22" i="2"/>
  <c r="AG22" i="2"/>
  <c r="AF22" i="2"/>
  <c r="AE22" i="2"/>
  <c r="AD22" i="2"/>
  <c r="AC22" i="2"/>
  <c r="AB22" i="2"/>
  <c r="AA22" i="2"/>
  <c r="Z22" i="2"/>
  <c r="Y22" i="2"/>
  <c r="X22" i="2"/>
  <c r="W22" i="2"/>
  <c r="V22" i="2"/>
  <c r="U22" i="2"/>
  <c r="T22" i="2"/>
  <c r="S22" i="2"/>
  <c r="R22" i="2"/>
  <c r="Q22" i="2"/>
  <c r="P22" i="2"/>
  <c r="O22" i="2"/>
  <c r="N22" i="2"/>
  <c r="M22" i="2"/>
  <c r="L22" i="2"/>
  <c r="K22" i="2"/>
  <c r="J22" i="2"/>
  <c r="I22" i="2"/>
  <c r="H22" i="2"/>
  <c r="G22" i="2"/>
  <c r="F22" i="2"/>
  <c r="E22" i="2"/>
  <c r="D22" i="2"/>
  <c r="C22" i="2"/>
  <c r="B22" i="2"/>
  <c r="FY20" i="2"/>
  <c r="FX20" i="2"/>
  <c r="FW20" i="2"/>
  <c r="FV20" i="2"/>
  <c r="FU20" i="2"/>
  <c r="FT20" i="2"/>
  <c r="FS20" i="2"/>
  <c r="FR20" i="2"/>
  <c r="FQ20" i="2"/>
  <c r="FP20" i="2"/>
  <c r="FO20" i="2"/>
  <c r="FN20" i="2"/>
  <c r="FM20" i="2"/>
  <c r="FL20" i="2"/>
  <c r="FK20" i="2"/>
  <c r="FJ20" i="2"/>
  <c r="FI20" i="2"/>
  <c r="FH20" i="2"/>
  <c r="FG20" i="2"/>
  <c r="FF20" i="2"/>
  <c r="FE20" i="2"/>
  <c r="FD20" i="2"/>
  <c r="FC20" i="2"/>
  <c r="FB20" i="2"/>
  <c r="FA20" i="2"/>
  <c r="EZ20" i="2"/>
  <c r="EY20" i="2"/>
  <c r="EX20" i="2"/>
  <c r="EW20" i="2"/>
  <c r="EV20" i="2"/>
  <c r="EU20" i="2"/>
  <c r="ET20" i="2"/>
  <c r="ES20" i="2"/>
  <c r="ER20" i="2"/>
  <c r="EQ20" i="2"/>
  <c r="EP20" i="2"/>
  <c r="EO20" i="2"/>
  <c r="EN20" i="2"/>
  <c r="EM20" i="2"/>
  <c r="EL20" i="2"/>
  <c r="EK20" i="2"/>
  <c r="EJ20" i="2"/>
  <c r="EI20" i="2"/>
  <c r="EH20" i="2"/>
  <c r="EG20" i="2"/>
  <c r="EF20" i="2"/>
  <c r="EE20" i="2"/>
  <c r="ED20" i="2"/>
  <c r="EC20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DN20" i="2"/>
  <c r="DM20" i="2"/>
  <c r="DL20" i="2"/>
  <c r="DK20" i="2"/>
  <c r="DJ20" i="2"/>
  <c r="DI20" i="2"/>
  <c r="DH20" i="2"/>
  <c r="DG20" i="2"/>
  <c r="DF20" i="2"/>
  <c r="DE20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B20" i="2"/>
  <c r="FY19" i="2"/>
  <c r="FX19" i="2"/>
  <c r="FW19" i="2"/>
  <c r="FV19" i="2"/>
  <c r="FU19" i="2"/>
  <c r="FT19" i="2"/>
  <c r="FS19" i="2"/>
  <c r="FR19" i="2"/>
  <c r="FQ19" i="2"/>
  <c r="FP19" i="2"/>
  <c r="FO19" i="2"/>
  <c r="FN19" i="2"/>
  <c r="FM19" i="2"/>
  <c r="FL19" i="2"/>
  <c r="FK19" i="2"/>
  <c r="FJ19" i="2"/>
  <c r="FI19" i="2"/>
  <c r="FH19" i="2"/>
  <c r="FG19" i="2"/>
  <c r="FF19" i="2"/>
  <c r="FE19" i="2"/>
  <c r="FD19" i="2"/>
  <c r="FC19" i="2"/>
  <c r="FB19" i="2"/>
  <c r="FA19" i="2"/>
  <c r="EZ19" i="2"/>
  <c r="EY19" i="2"/>
  <c r="EX19" i="2"/>
  <c r="EW19" i="2"/>
  <c r="EV19" i="2"/>
  <c r="EU19" i="2"/>
  <c r="ET19" i="2"/>
  <c r="ES19" i="2"/>
  <c r="ER19" i="2"/>
  <c r="EQ19" i="2"/>
  <c r="EP19" i="2"/>
  <c r="EO19" i="2"/>
  <c r="EN19" i="2"/>
  <c r="EM19" i="2"/>
  <c r="EL19" i="2"/>
  <c r="EK19" i="2"/>
  <c r="EJ19" i="2"/>
  <c r="EI19" i="2"/>
  <c r="EH19" i="2"/>
  <c r="EG19" i="2"/>
  <c r="EF19" i="2"/>
  <c r="EE19" i="2"/>
  <c r="ED19" i="2"/>
  <c r="EC19" i="2"/>
  <c r="EB19" i="2"/>
  <c r="EA19" i="2"/>
  <c r="DZ19" i="2"/>
  <c r="DY19" i="2"/>
  <c r="DX19" i="2"/>
  <c r="DW19" i="2"/>
  <c r="DV19" i="2"/>
  <c r="DU19" i="2"/>
  <c r="DT19" i="2"/>
  <c r="DS19" i="2"/>
  <c r="DR19" i="2"/>
  <c r="DQ19" i="2"/>
  <c r="DP19" i="2"/>
  <c r="DO19" i="2"/>
  <c r="DN19" i="2"/>
  <c r="DM19" i="2"/>
  <c r="DL19" i="2"/>
  <c r="DK19" i="2"/>
  <c r="DJ19" i="2"/>
  <c r="DI19" i="2"/>
  <c r="DH19" i="2"/>
  <c r="DG19" i="2"/>
  <c r="DF19" i="2"/>
  <c r="DE19" i="2"/>
  <c r="DD19" i="2"/>
  <c r="DC19" i="2"/>
  <c r="DB19" i="2"/>
  <c r="DA19" i="2"/>
  <c r="CZ19" i="2"/>
  <c r="CY19" i="2"/>
  <c r="CX19" i="2"/>
  <c r="CW19" i="2"/>
  <c r="CV19" i="2"/>
  <c r="CU19" i="2"/>
  <c r="CT19" i="2"/>
  <c r="CS19" i="2"/>
  <c r="CR19" i="2"/>
  <c r="CQ19" i="2"/>
  <c r="CP19" i="2"/>
  <c r="CO19" i="2"/>
  <c r="CN19" i="2"/>
  <c r="CM19" i="2"/>
  <c r="CL19" i="2"/>
  <c r="CK19" i="2"/>
  <c r="CJ19" i="2"/>
  <c r="CI19" i="2"/>
  <c r="CH19" i="2"/>
  <c r="CG19" i="2"/>
  <c r="CF19" i="2"/>
  <c r="CE19" i="2"/>
  <c r="CD19" i="2"/>
  <c r="CC19" i="2"/>
  <c r="CB19" i="2"/>
  <c r="CA19" i="2"/>
  <c r="BZ19" i="2"/>
  <c r="BY19" i="2"/>
  <c r="BX19" i="2"/>
  <c r="BW19" i="2"/>
  <c r="BV19" i="2"/>
  <c r="BU19" i="2"/>
  <c r="BT19" i="2"/>
  <c r="BS19" i="2"/>
  <c r="BR19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D19" i="2"/>
  <c r="C19" i="2"/>
  <c r="B19" i="2"/>
  <c r="FY18" i="2"/>
  <c r="FX18" i="2"/>
  <c r="FW18" i="2"/>
  <c r="FV18" i="2"/>
  <c r="FU18" i="2"/>
  <c r="FT18" i="2"/>
  <c r="FS18" i="2"/>
  <c r="FR18" i="2"/>
  <c r="FQ18" i="2"/>
  <c r="FP18" i="2"/>
  <c r="FO18" i="2"/>
  <c r="FN18" i="2"/>
  <c r="FM18" i="2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B18" i="2"/>
  <c r="FY17" i="2"/>
  <c r="FX17" i="2"/>
  <c r="FW17" i="2"/>
  <c r="FV17" i="2"/>
  <c r="FU17" i="2"/>
  <c r="FT17" i="2"/>
  <c r="FS17" i="2"/>
  <c r="FR17" i="2"/>
  <c r="FQ17" i="2"/>
  <c r="FP17" i="2"/>
  <c r="FO17" i="2"/>
  <c r="FN17" i="2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EU17" i="2"/>
  <c r="ET17" i="2"/>
  <c r="ES17" i="2"/>
  <c r="ER17" i="2"/>
  <c r="EQ17" i="2"/>
  <c r="EP17" i="2"/>
  <c r="EO17" i="2"/>
  <c r="EN17" i="2"/>
  <c r="EM17" i="2"/>
  <c r="EL17" i="2"/>
  <c r="EK17" i="2"/>
  <c r="EJ17" i="2"/>
  <c r="EI17" i="2"/>
  <c r="EH17" i="2"/>
  <c r="EG17" i="2"/>
  <c r="EF17" i="2"/>
  <c r="EE17" i="2"/>
  <c r="ED17" i="2"/>
  <c r="EC17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DN17" i="2"/>
  <c r="DM17" i="2"/>
  <c r="DL17" i="2"/>
  <c r="DK17" i="2"/>
  <c r="DJ17" i="2"/>
  <c r="DI17" i="2"/>
  <c r="DH17" i="2"/>
  <c r="DG17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B17" i="2"/>
  <c r="FY16" i="2"/>
  <c r="FX16" i="2"/>
  <c r="FW16" i="2"/>
  <c r="FV16" i="2"/>
  <c r="FU16" i="2"/>
  <c r="FT16" i="2"/>
  <c r="FS16" i="2"/>
  <c r="FR16" i="2"/>
  <c r="FQ16" i="2"/>
  <c r="FP16" i="2"/>
  <c r="FO16" i="2"/>
  <c r="FN16" i="2"/>
  <c r="FM16" i="2"/>
  <c r="FL16" i="2"/>
  <c r="FK16" i="2"/>
  <c r="FJ16" i="2"/>
  <c r="FI16" i="2"/>
  <c r="FH16" i="2"/>
  <c r="FG16" i="2"/>
  <c r="FF16" i="2"/>
  <c r="FE16" i="2"/>
  <c r="FD16" i="2"/>
  <c r="FC16" i="2"/>
  <c r="FB16" i="2"/>
  <c r="FA16" i="2"/>
  <c r="EZ16" i="2"/>
  <c r="EY16" i="2"/>
  <c r="EX16" i="2"/>
  <c r="EW16" i="2"/>
  <c r="EV16" i="2"/>
  <c r="EU16" i="2"/>
  <c r="ET16" i="2"/>
  <c r="ES16" i="2"/>
  <c r="ER16" i="2"/>
  <c r="EQ16" i="2"/>
  <c r="EP16" i="2"/>
  <c r="EO16" i="2"/>
  <c r="EN16" i="2"/>
  <c r="EM16" i="2"/>
  <c r="EL16" i="2"/>
  <c r="EK16" i="2"/>
  <c r="EJ16" i="2"/>
  <c r="EI16" i="2"/>
  <c r="EH16" i="2"/>
  <c r="EG16" i="2"/>
  <c r="EF16" i="2"/>
  <c r="EE16" i="2"/>
  <c r="ED16" i="2"/>
  <c r="EC1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DN16" i="2"/>
  <c r="DM16" i="2"/>
  <c r="DL16" i="2"/>
  <c r="DK16" i="2"/>
  <c r="DJ16" i="2"/>
  <c r="DI16" i="2"/>
  <c r="DH16" i="2"/>
  <c r="DG16" i="2"/>
  <c r="DF16" i="2"/>
  <c r="DE16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B16" i="2"/>
  <c r="FY15" i="2"/>
  <c r="FX15" i="2"/>
  <c r="FW15" i="2"/>
  <c r="FV15" i="2"/>
  <c r="FU15" i="2"/>
  <c r="FT15" i="2"/>
  <c r="FS15" i="2"/>
  <c r="FR15" i="2"/>
  <c r="FQ15" i="2"/>
  <c r="FP15" i="2"/>
  <c r="FO15" i="2"/>
  <c r="FN15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A15" i="2"/>
  <c r="EZ15" i="2"/>
  <c r="EY15" i="2"/>
  <c r="EX15" i="2"/>
  <c r="EW15" i="2"/>
  <c r="EV15" i="2"/>
  <c r="EU15" i="2"/>
  <c r="ET15" i="2"/>
  <c r="ES15" i="2"/>
  <c r="ER15" i="2"/>
  <c r="EQ15" i="2"/>
  <c r="EP15" i="2"/>
  <c r="EO15" i="2"/>
  <c r="EN15" i="2"/>
  <c r="EM15" i="2"/>
  <c r="EL15" i="2"/>
  <c r="EK15" i="2"/>
  <c r="EJ15" i="2"/>
  <c r="EI15" i="2"/>
  <c r="EH15" i="2"/>
  <c r="EG15" i="2"/>
  <c r="EF15" i="2"/>
  <c r="EE15" i="2"/>
  <c r="ED15" i="2"/>
  <c r="EC15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DN15" i="2"/>
  <c r="DM15" i="2"/>
  <c r="DL15" i="2"/>
  <c r="DK15" i="2"/>
  <c r="DJ15" i="2"/>
  <c r="DI15" i="2"/>
  <c r="DH15" i="2"/>
  <c r="DG15" i="2"/>
  <c r="DF15" i="2"/>
  <c r="DE15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B15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B14" i="2"/>
  <c r="FY13" i="2"/>
  <c r="FX13" i="2"/>
  <c r="FW13" i="2"/>
  <c r="FV13" i="2"/>
  <c r="FU13" i="2"/>
  <c r="FT13" i="2"/>
  <c r="FS13" i="2"/>
  <c r="FR13" i="2"/>
  <c r="FQ13" i="2"/>
  <c r="FP13" i="2"/>
  <c r="FO13" i="2"/>
  <c r="FN13" i="2"/>
  <c r="FM13" i="2"/>
  <c r="FL13" i="2"/>
  <c r="FK13" i="2"/>
  <c r="FJ13" i="2"/>
  <c r="FI13" i="2"/>
  <c r="FH13" i="2"/>
  <c r="FG13" i="2"/>
  <c r="FF13" i="2"/>
  <c r="FE13" i="2"/>
  <c r="FD13" i="2"/>
  <c r="FC13" i="2"/>
  <c r="FB13" i="2"/>
  <c r="FA13" i="2"/>
  <c r="EZ13" i="2"/>
  <c r="EY13" i="2"/>
  <c r="EX13" i="2"/>
  <c r="EW13" i="2"/>
  <c r="EV13" i="2"/>
  <c r="EU13" i="2"/>
  <c r="ET13" i="2"/>
  <c r="ES13" i="2"/>
  <c r="ER13" i="2"/>
  <c r="EQ13" i="2"/>
  <c r="EP13" i="2"/>
  <c r="EO13" i="2"/>
  <c r="EN13" i="2"/>
  <c r="EM13" i="2"/>
  <c r="EL13" i="2"/>
  <c r="EK13" i="2"/>
  <c r="EJ13" i="2"/>
  <c r="EI13" i="2"/>
  <c r="EH13" i="2"/>
  <c r="EG13" i="2"/>
  <c r="EF13" i="2"/>
  <c r="EE13" i="2"/>
  <c r="ED13" i="2"/>
  <c r="EC13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DN13" i="2"/>
  <c r="DM13" i="2"/>
  <c r="DL13" i="2"/>
  <c r="DK13" i="2"/>
  <c r="DJ13" i="2"/>
  <c r="DI13" i="2"/>
  <c r="DH13" i="2"/>
  <c r="DG13" i="2"/>
  <c r="DF13" i="2"/>
  <c r="DE13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B13" i="2"/>
  <c r="FY12" i="2"/>
  <c r="FX12" i="2"/>
  <c r="FW12" i="2"/>
  <c r="FV12" i="2"/>
  <c r="FU12" i="2"/>
  <c r="FT12" i="2"/>
  <c r="FS12" i="2"/>
  <c r="FR12" i="2"/>
  <c r="FQ12" i="2"/>
  <c r="FP12" i="2"/>
  <c r="FO12" i="2"/>
  <c r="FN12" i="2"/>
  <c r="FM12" i="2"/>
  <c r="FL12" i="2"/>
  <c r="FK12" i="2"/>
  <c r="FJ12" i="2"/>
  <c r="FI12" i="2"/>
  <c r="FH12" i="2"/>
  <c r="FG12" i="2"/>
  <c r="FF12" i="2"/>
  <c r="FE12" i="2"/>
  <c r="FD12" i="2"/>
  <c r="FC12" i="2"/>
  <c r="FB12" i="2"/>
  <c r="FA12" i="2"/>
  <c r="EZ12" i="2"/>
  <c r="EY12" i="2"/>
  <c r="EX12" i="2"/>
  <c r="EW12" i="2"/>
  <c r="EV12" i="2"/>
  <c r="EU12" i="2"/>
  <c r="ET12" i="2"/>
  <c r="ES12" i="2"/>
  <c r="ER12" i="2"/>
  <c r="EQ12" i="2"/>
  <c r="EP12" i="2"/>
  <c r="EO12" i="2"/>
  <c r="EN12" i="2"/>
  <c r="EM12" i="2"/>
  <c r="EL12" i="2"/>
  <c r="EK12" i="2"/>
  <c r="EJ12" i="2"/>
  <c r="EI12" i="2"/>
  <c r="EH12" i="2"/>
  <c r="EG12" i="2"/>
  <c r="EF12" i="2"/>
  <c r="EE12" i="2"/>
  <c r="ED12" i="2"/>
  <c r="EC12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DN12" i="2"/>
  <c r="DM12" i="2"/>
  <c r="DL12" i="2"/>
  <c r="DK12" i="2"/>
  <c r="DJ12" i="2"/>
  <c r="DI12" i="2"/>
  <c r="DH12" i="2"/>
  <c r="DG12" i="2"/>
  <c r="DF12" i="2"/>
  <c r="DE12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B12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B11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B10" i="2"/>
  <c r="FY9" i="2"/>
  <c r="FX9" i="2"/>
  <c r="FW9" i="2"/>
  <c r="FV9" i="2"/>
  <c r="FU9" i="2"/>
  <c r="FT9" i="2"/>
  <c r="FS9" i="2"/>
  <c r="FR9" i="2"/>
  <c r="FQ9" i="2"/>
  <c r="FP9" i="2"/>
  <c r="FO9" i="2"/>
  <c r="FN9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EU9" i="2"/>
  <c r="ET9" i="2"/>
  <c r="ES9" i="2"/>
  <c r="ER9" i="2"/>
  <c r="EQ9" i="2"/>
  <c r="EP9" i="2"/>
  <c r="EO9" i="2"/>
  <c r="EN9" i="2"/>
  <c r="EM9" i="2"/>
  <c r="EL9" i="2"/>
  <c r="EK9" i="2"/>
  <c r="EJ9" i="2"/>
  <c r="EI9" i="2"/>
  <c r="EH9" i="2"/>
  <c r="EG9" i="2"/>
  <c r="EF9" i="2"/>
  <c r="EE9" i="2"/>
  <c r="ED9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B9" i="2"/>
  <c r="FY8" i="2"/>
  <c r="FX8" i="2"/>
  <c r="FW8" i="2"/>
  <c r="FV8" i="2"/>
  <c r="FU8" i="2"/>
  <c r="FT8" i="2"/>
  <c r="FS8" i="2"/>
  <c r="FR8" i="2"/>
  <c r="FQ8" i="2"/>
  <c r="FP8" i="2"/>
  <c r="FO8" i="2"/>
  <c r="FN8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B8" i="2"/>
  <c r="FY7" i="2"/>
  <c r="FX7" i="2"/>
  <c r="FW7" i="2"/>
  <c r="FV7" i="2"/>
  <c r="FU7" i="2"/>
  <c r="FT7" i="2"/>
  <c r="FS7" i="2"/>
  <c r="FR7" i="2"/>
  <c r="FQ7" i="2"/>
  <c r="FP7" i="2"/>
  <c r="FO7" i="2"/>
  <c r="FN7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EU7" i="2"/>
  <c r="ET7" i="2"/>
  <c r="ES7" i="2"/>
  <c r="ER7" i="2"/>
  <c r="EQ7" i="2"/>
  <c r="EP7" i="2"/>
  <c r="EO7" i="2"/>
  <c r="EN7" i="2"/>
  <c r="EM7" i="2"/>
  <c r="EL7" i="2"/>
  <c r="EK7" i="2"/>
  <c r="EJ7" i="2"/>
  <c r="EI7" i="2"/>
  <c r="EH7" i="2"/>
  <c r="EG7" i="2"/>
  <c r="EF7" i="2"/>
  <c r="EE7" i="2"/>
  <c r="ED7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B7" i="2"/>
  <c r="FY6" i="2"/>
  <c r="FX6" i="2"/>
  <c r="FW6" i="2"/>
  <c r="FV6" i="2"/>
  <c r="FU6" i="2"/>
  <c r="FT6" i="2"/>
  <c r="FS6" i="2"/>
  <c r="FR6" i="2"/>
  <c r="FQ6" i="2"/>
  <c r="FP6" i="2"/>
  <c r="FO6" i="2"/>
  <c r="FN6" i="2"/>
  <c r="FM6" i="2"/>
  <c r="FL6" i="2"/>
  <c r="FK6" i="2"/>
  <c r="FJ6" i="2"/>
  <c r="FI6" i="2"/>
  <c r="FH6" i="2"/>
  <c r="FG6" i="2"/>
  <c r="FF6" i="2"/>
  <c r="FE6" i="2"/>
  <c r="FD6" i="2"/>
  <c r="FC6" i="2"/>
  <c r="FB6" i="2"/>
  <c r="FA6" i="2"/>
  <c r="EZ6" i="2"/>
  <c r="EY6" i="2"/>
  <c r="EX6" i="2"/>
  <c r="EW6" i="2"/>
  <c r="EV6" i="2"/>
  <c r="EU6" i="2"/>
  <c r="ET6" i="2"/>
  <c r="ES6" i="2"/>
  <c r="ER6" i="2"/>
  <c r="EQ6" i="2"/>
  <c r="EP6" i="2"/>
  <c r="EO6" i="2"/>
  <c r="EN6" i="2"/>
  <c r="EM6" i="2"/>
  <c r="EL6" i="2"/>
  <c r="EK6" i="2"/>
  <c r="EJ6" i="2"/>
  <c r="EI6" i="2"/>
  <c r="EH6" i="2"/>
  <c r="EG6" i="2"/>
  <c r="EF6" i="2"/>
  <c r="EE6" i="2"/>
  <c r="ED6" i="2"/>
  <c r="EC6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DN6" i="2"/>
  <c r="DM6" i="2"/>
  <c r="DL6" i="2"/>
  <c r="DK6" i="2"/>
  <c r="DJ6" i="2"/>
  <c r="DI6" i="2"/>
  <c r="DH6" i="2"/>
  <c r="DG6" i="2"/>
  <c r="DF6" i="2"/>
  <c r="DE6" i="2"/>
  <c r="DD6" i="2"/>
  <c r="DC6" i="2"/>
  <c r="DB6" i="2"/>
  <c r="DA6" i="2"/>
  <c r="CZ6" i="2"/>
  <c r="CY6" i="2"/>
  <c r="CX6" i="2"/>
  <c r="CW6" i="2"/>
  <c r="CV6" i="2"/>
  <c r="CU6" i="2"/>
  <c r="CT6" i="2"/>
  <c r="CS6" i="2"/>
  <c r="CR6" i="2"/>
  <c r="CQ6" i="2"/>
  <c r="CP6" i="2"/>
  <c r="CO6" i="2"/>
  <c r="CN6" i="2"/>
  <c r="CM6" i="2"/>
  <c r="CL6" i="2"/>
  <c r="CK6" i="2"/>
  <c r="CJ6" i="2"/>
  <c r="CI6" i="2"/>
  <c r="CH6" i="2"/>
  <c r="CG6" i="2"/>
  <c r="CF6" i="2"/>
  <c r="CE6" i="2"/>
  <c r="CD6" i="2"/>
  <c r="CC6" i="2"/>
  <c r="CB6" i="2"/>
  <c r="CA6" i="2"/>
  <c r="BZ6" i="2"/>
  <c r="BY6" i="2"/>
  <c r="BX6" i="2"/>
  <c r="BW6" i="2"/>
  <c r="BV6" i="2"/>
  <c r="BU6" i="2"/>
  <c r="BT6" i="2"/>
  <c r="BS6" i="2"/>
  <c r="BR6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AH6" i="2"/>
  <c r="AG6" i="2"/>
  <c r="AF6" i="2"/>
  <c r="AE6" i="2"/>
  <c r="AD6" i="2"/>
  <c r="AC6" i="2"/>
  <c r="AB6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B6" i="2"/>
  <c r="FY4" i="2"/>
  <c r="FX4" i="2"/>
  <c r="FW4" i="2"/>
  <c r="FV4" i="2"/>
  <c r="FU4" i="2"/>
  <c r="FT4" i="2"/>
  <c r="FS4" i="2"/>
  <c r="FR4" i="2"/>
  <c r="FQ4" i="2"/>
  <c r="FP4" i="2"/>
  <c r="FO4" i="2"/>
  <c r="FN4" i="2"/>
  <c r="FM4" i="2"/>
  <c r="FL4" i="2"/>
  <c r="FK4" i="2"/>
  <c r="FJ4" i="2"/>
  <c r="FI4" i="2"/>
  <c r="FH4" i="2"/>
  <c r="FG4" i="2"/>
  <c r="FF4" i="2"/>
  <c r="FE4" i="2"/>
  <c r="FD4" i="2"/>
  <c r="FC4" i="2"/>
  <c r="FB4" i="2"/>
  <c r="FA4" i="2"/>
  <c r="EZ4" i="2"/>
  <c r="EY4" i="2"/>
  <c r="EX4" i="2"/>
  <c r="EW4" i="2"/>
  <c r="EV4" i="2"/>
  <c r="EU4" i="2"/>
  <c r="ET4" i="2"/>
  <c r="ES4" i="2"/>
  <c r="ER4" i="2"/>
  <c r="EQ4" i="2"/>
  <c r="EP4" i="2"/>
  <c r="EO4" i="2"/>
  <c r="EN4" i="2"/>
  <c r="EM4" i="2"/>
  <c r="EL4" i="2"/>
  <c r="EK4" i="2"/>
  <c r="EJ4" i="2"/>
  <c r="EI4" i="2"/>
  <c r="EH4" i="2"/>
  <c r="EG4" i="2"/>
  <c r="EF4" i="2"/>
  <c r="EE4" i="2"/>
  <c r="ED4" i="2"/>
  <c r="EC4" i="2"/>
  <c r="EB4" i="2"/>
  <c r="EA4" i="2"/>
  <c r="DZ4" i="2"/>
  <c r="DY4" i="2"/>
  <c r="DX4" i="2"/>
  <c r="DW4" i="2"/>
  <c r="DV4" i="2"/>
  <c r="DU4" i="2"/>
  <c r="DT4" i="2"/>
  <c r="DS4" i="2"/>
  <c r="DR4" i="2"/>
  <c r="DQ4" i="2"/>
  <c r="DP4" i="2"/>
  <c r="DO4" i="2"/>
  <c r="DN4" i="2"/>
  <c r="DM4" i="2"/>
  <c r="DL4" i="2"/>
  <c r="DK4" i="2"/>
  <c r="DJ4" i="2"/>
  <c r="DI4" i="2"/>
  <c r="DH4" i="2"/>
  <c r="DG4" i="2"/>
  <c r="DF4" i="2"/>
  <c r="DE4" i="2"/>
  <c r="DD4" i="2"/>
  <c r="DC4" i="2"/>
  <c r="DB4" i="2"/>
  <c r="DA4" i="2"/>
  <c r="CZ4" i="2"/>
  <c r="CY4" i="2"/>
  <c r="CX4" i="2"/>
  <c r="CW4" i="2"/>
  <c r="CV4" i="2"/>
  <c r="CU4" i="2"/>
  <c r="CT4" i="2"/>
  <c r="CS4" i="2"/>
  <c r="CR4" i="2"/>
  <c r="CQ4" i="2"/>
  <c r="CP4" i="2"/>
  <c r="CO4" i="2"/>
  <c r="CN4" i="2"/>
  <c r="CM4" i="2"/>
  <c r="CL4" i="2"/>
  <c r="CK4" i="2"/>
  <c r="CJ4" i="2"/>
  <c r="CI4" i="2"/>
  <c r="CH4" i="2"/>
  <c r="CG4" i="2"/>
  <c r="CF4" i="2"/>
  <c r="CE4" i="2"/>
  <c r="CD4" i="2"/>
  <c r="CC4" i="2"/>
  <c r="CB4" i="2"/>
  <c r="CA4" i="2"/>
  <c r="BZ4" i="2"/>
  <c r="BY4" i="2"/>
  <c r="BX4" i="2"/>
  <c r="BW4" i="2"/>
  <c r="BV4" i="2"/>
  <c r="BU4" i="2"/>
  <c r="BT4" i="2"/>
  <c r="BS4" i="2"/>
  <c r="BR4" i="2"/>
  <c r="BQ4" i="2"/>
  <c r="BP4" i="2"/>
  <c r="BO4" i="2"/>
  <c r="BN4" i="2"/>
  <c r="BM4" i="2"/>
  <c r="BL4" i="2"/>
  <c r="BK4" i="2"/>
  <c r="BJ4" i="2"/>
  <c r="BI4" i="2"/>
  <c r="BH4" i="2"/>
  <c r="BG4" i="2"/>
  <c r="BF4" i="2"/>
  <c r="BE4" i="2"/>
  <c r="BD4" i="2"/>
  <c r="BC4" i="2"/>
  <c r="BB4" i="2"/>
  <c r="BA4" i="2"/>
  <c r="AZ4" i="2"/>
  <c r="AY4" i="2"/>
  <c r="AX4" i="2"/>
  <c r="AW4" i="2"/>
  <c r="AV4" i="2"/>
  <c r="AU4" i="2"/>
  <c r="AT4" i="2"/>
  <c r="AS4" i="2"/>
  <c r="AR4" i="2"/>
  <c r="AQ4" i="2"/>
  <c r="AP4" i="2"/>
  <c r="AO4" i="2"/>
  <c r="AN4" i="2"/>
  <c r="AM4" i="2"/>
  <c r="AL4" i="2"/>
  <c r="AK4" i="2"/>
  <c r="AJ4" i="2"/>
  <c r="AI4" i="2"/>
  <c r="AH4" i="2"/>
  <c r="AG4" i="2"/>
  <c r="AF4" i="2"/>
  <c r="AE4" i="2"/>
  <c r="AD4" i="2"/>
  <c r="AC4" i="2"/>
  <c r="AB4" i="2"/>
  <c r="AA4" i="2"/>
  <c r="Z4" i="2"/>
  <c r="Y4" i="2"/>
  <c r="X4" i="2"/>
  <c r="W4" i="2"/>
  <c r="V4" i="2"/>
  <c r="U4" i="2"/>
  <c r="T4" i="2"/>
  <c r="S4" i="2"/>
  <c r="R4" i="2"/>
  <c r="Q4" i="2"/>
  <c r="P4" i="2"/>
  <c r="O4" i="2"/>
  <c r="N4" i="2"/>
  <c r="M4" i="2"/>
  <c r="L4" i="2"/>
  <c r="K4" i="2"/>
  <c r="J4" i="2"/>
  <c r="I4" i="2"/>
  <c r="H4" i="2"/>
  <c r="G4" i="2"/>
  <c r="F4" i="2"/>
  <c r="E4" i="2"/>
  <c r="D4" i="2"/>
  <c r="C4" i="2"/>
  <c r="B4" i="2"/>
  <c r="FY2" i="2"/>
  <c r="FX2" i="2"/>
  <c r="FW2" i="2"/>
  <c r="FV2" i="2"/>
  <c r="FU2" i="2"/>
  <c r="FT2" i="2"/>
  <c r="FS2" i="2"/>
  <c r="FR2" i="2"/>
  <c r="FQ2" i="2"/>
  <c r="FP2" i="2"/>
  <c r="FO2" i="2"/>
  <c r="FN2" i="2"/>
  <c r="FM2" i="2"/>
  <c r="FL2" i="2"/>
  <c r="FK2" i="2"/>
  <c r="FJ2" i="2"/>
  <c r="FI2" i="2"/>
  <c r="FH2" i="2"/>
  <c r="FG2" i="2"/>
  <c r="FF2" i="2"/>
  <c r="FE2" i="2"/>
  <c r="FD2" i="2"/>
  <c r="FC2" i="2"/>
  <c r="FB2" i="2"/>
  <c r="FA2" i="2"/>
  <c r="EZ2" i="2"/>
  <c r="EY2" i="2"/>
  <c r="EX2" i="2"/>
  <c r="EW2" i="2"/>
  <c r="EV2" i="2"/>
  <c r="EU2" i="2"/>
  <c r="ET2" i="2"/>
  <c r="ES2" i="2"/>
  <c r="ER2" i="2"/>
  <c r="EQ2" i="2"/>
  <c r="EP2" i="2"/>
  <c r="EO2" i="2"/>
  <c r="EN2" i="2"/>
  <c r="EM2" i="2"/>
  <c r="EL2" i="2"/>
  <c r="EK2" i="2"/>
  <c r="EJ2" i="2"/>
  <c r="EI2" i="2"/>
  <c r="EH2" i="2"/>
  <c r="EG2" i="2"/>
  <c r="EF2" i="2"/>
  <c r="EE2" i="2"/>
  <c r="ED2" i="2"/>
  <c r="EC2" i="2"/>
  <c r="EB2" i="2"/>
  <c r="EA2" i="2"/>
  <c r="DZ2" i="2"/>
  <c r="DY2" i="2"/>
  <c r="DX2" i="2"/>
  <c r="DW2" i="2"/>
  <c r="DV2" i="2"/>
  <c r="DU2" i="2"/>
  <c r="DT2" i="2"/>
  <c r="DS2" i="2"/>
  <c r="DR2" i="2"/>
  <c r="DQ2" i="2"/>
  <c r="DP2" i="2"/>
  <c r="DO2" i="2"/>
  <c r="DN2" i="2"/>
  <c r="DM2" i="2"/>
  <c r="DL2" i="2"/>
  <c r="DK2" i="2"/>
  <c r="DJ2" i="2"/>
  <c r="DI2" i="2"/>
  <c r="DH2" i="2"/>
  <c r="DG2" i="2"/>
  <c r="DF2" i="2"/>
  <c r="DE2" i="2"/>
  <c r="DD2" i="2"/>
  <c r="DC2" i="2"/>
  <c r="DB2" i="2"/>
  <c r="DA2" i="2"/>
  <c r="CZ2" i="2"/>
  <c r="CY2" i="2"/>
  <c r="CX2" i="2"/>
  <c r="CW2" i="2"/>
  <c r="CV2" i="2"/>
  <c r="CU2" i="2"/>
  <c r="CT2" i="2"/>
  <c r="CS2" i="2"/>
  <c r="CR2" i="2"/>
  <c r="CQ2" i="2"/>
  <c r="CP2" i="2"/>
  <c r="CO2" i="2"/>
  <c r="CN2" i="2"/>
  <c r="CM2" i="2"/>
  <c r="CL2" i="2"/>
  <c r="CK2" i="2"/>
  <c r="CJ2" i="2"/>
  <c r="CI2" i="2"/>
  <c r="CH2" i="2"/>
  <c r="CG2" i="2"/>
  <c r="CF2" i="2"/>
  <c r="CE2" i="2"/>
  <c r="CD2" i="2"/>
  <c r="CC2" i="2"/>
  <c r="CB2" i="2"/>
  <c r="CA2" i="2"/>
  <c r="BZ2" i="2"/>
  <c r="BY2" i="2"/>
  <c r="BX2" i="2"/>
  <c r="BW2" i="2"/>
  <c r="BV2" i="2"/>
  <c r="BU2" i="2"/>
  <c r="BT2" i="2"/>
  <c r="BS2" i="2"/>
  <c r="BR2" i="2"/>
  <c r="BQ2" i="2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2" i="2"/>
  <c r="AL2" i="2"/>
  <c r="AK2" i="2"/>
  <c r="AJ2" i="2"/>
  <c r="AI2" i="2"/>
  <c r="AH2" i="2"/>
  <c r="AG2" i="2"/>
  <c r="AF2" i="2"/>
  <c r="AE2" i="2"/>
  <c r="AD2" i="2"/>
  <c r="AC2" i="2"/>
  <c r="AB2" i="2"/>
  <c r="AA2" i="2"/>
  <c r="Z2" i="2"/>
  <c r="Y2" i="2"/>
  <c r="X2" i="2"/>
  <c r="W2" i="2"/>
  <c r="V2" i="2"/>
  <c r="U2" i="2"/>
  <c r="T2" i="2"/>
  <c r="S2" i="2"/>
  <c r="R2" i="2"/>
  <c r="Q2" i="2"/>
  <c r="P2" i="2"/>
  <c r="O2" i="2"/>
  <c r="N2" i="2"/>
  <c r="M2" i="2"/>
  <c r="L2" i="2"/>
  <c r="K2" i="2"/>
  <c r="J2" i="2"/>
  <c r="I2" i="2"/>
  <c r="H2" i="2"/>
  <c r="G2" i="2"/>
  <c r="F2" i="2"/>
  <c r="E2" i="2"/>
  <c r="D2" i="2"/>
  <c r="C2" i="2"/>
  <c r="B2" i="2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X22" i="4"/>
  <c r="EW22" i="4"/>
  <c r="EV22" i="4"/>
  <c r="EU22" i="4"/>
  <c r="ET22" i="4"/>
  <c r="ES22" i="4"/>
  <c r="ER22" i="4"/>
  <c r="EQ22" i="4"/>
  <c r="EP22" i="4"/>
  <c r="EO22" i="4"/>
  <c r="EN22" i="4"/>
  <c r="EM22" i="4"/>
  <c r="EL22" i="4"/>
  <c r="EK22" i="4"/>
  <c r="EJ22" i="4"/>
  <c r="EI22" i="4"/>
  <c r="EH22" i="4"/>
  <c r="EG22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O22" i="4"/>
  <c r="DN22" i="4"/>
  <c r="DM22" i="4"/>
  <c r="DL22" i="4"/>
  <c r="DK22" i="4"/>
  <c r="DJ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FY4" i="4"/>
  <c r="FX4" i="4"/>
  <c r="FW4" i="4"/>
  <c r="FV4" i="4"/>
  <c r="FU4" i="4"/>
  <c r="FT4" i="4"/>
  <c r="FS4" i="4"/>
  <c r="FR4" i="4"/>
  <c r="FQ4" i="4"/>
  <c r="FP4" i="4"/>
  <c r="FO4" i="4"/>
  <c r="FN4" i="4"/>
  <c r="FM4" i="4"/>
  <c r="FL4" i="4"/>
  <c r="FK4" i="4"/>
  <c r="FJ4" i="4"/>
  <c r="FI4" i="4"/>
  <c r="FH4" i="4"/>
  <c r="FG4" i="4"/>
  <c r="FF4" i="4"/>
  <c r="FE4" i="4"/>
  <c r="FD4" i="4"/>
  <c r="FC4" i="4"/>
  <c r="FB4" i="4"/>
  <c r="FA4" i="4"/>
  <c r="EZ4" i="4"/>
  <c r="EY4" i="4"/>
  <c r="EX4" i="4"/>
  <c r="EW4" i="4"/>
  <c r="EV4" i="4"/>
  <c r="EU4" i="4"/>
  <c r="ET4" i="4"/>
  <c r="ES4" i="4"/>
  <c r="ER4" i="4"/>
  <c r="EQ4" i="4"/>
  <c r="EP4" i="4"/>
  <c r="EO4" i="4"/>
  <c r="EN4" i="4"/>
  <c r="EM4" i="4"/>
  <c r="EL4" i="4"/>
  <c r="EK4" i="4"/>
  <c r="EJ4" i="4"/>
  <c r="EI4" i="4"/>
  <c r="EH4" i="4"/>
  <c r="EG4" i="4"/>
  <c r="EF4" i="4"/>
  <c r="EE4" i="4"/>
  <c r="ED4" i="4"/>
  <c r="EC4" i="4"/>
  <c r="EB4" i="4"/>
  <c r="EA4" i="4"/>
  <c r="DZ4" i="4"/>
  <c r="DY4" i="4"/>
  <c r="DX4" i="4"/>
  <c r="DW4" i="4"/>
  <c r="DV4" i="4"/>
  <c r="DU4" i="4"/>
  <c r="DT4" i="4"/>
  <c r="DS4" i="4"/>
  <c r="DR4" i="4"/>
  <c r="DQ4" i="4"/>
  <c r="DP4" i="4"/>
  <c r="DO4" i="4"/>
  <c r="DN4" i="4"/>
  <c r="DM4" i="4"/>
  <c r="DL4" i="4"/>
  <c r="DK4" i="4"/>
  <c r="DJ4" i="4"/>
  <c r="DI4" i="4"/>
  <c r="DH4" i="4"/>
  <c r="DG4" i="4"/>
  <c r="DF4" i="4"/>
  <c r="DE4" i="4"/>
  <c r="DD4" i="4"/>
  <c r="DC4" i="4"/>
  <c r="DB4" i="4"/>
  <c r="DA4" i="4"/>
  <c r="CZ4" i="4"/>
  <c r="CY4" i="4"/>
  <c r="CX4" i="4"/>
  <c r="CW4" i="4"/>
  <c r="CV4" i="4"/>
  <c r="CU4" i="4"/>
  <c r="CT4" i="4"/>
  <c r="CS4" i="4"/>
  <c r="CR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V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FY2" i="4"/>
  <c r="FX2" i="4"/>
  <c r="FW2" i="4"/>
  <c r="FV2" i="4"/>
  <c r="FU2" i="4"/>
  <c r="FT2" i="4"/>
  <c r="FS2" i="4"/>
  <c r="FR2" i="4"/>
  <c r="FQ2" i="4"/>
  <c r="FP2" i="4"/>
  <c r="FO2" i="4"/>
  <c r="FN2" i="4"/>
  <c r="FM2" i="4"/>
  <c r="FL2" i="4"/>
  <c r="FK2" i="4"/>
  <c r="FJ2" i="4"/>
  <c r="FI2" i="4"/>
  <c r="FH2" i="4"/>
  <c r="FG2" i="4"/>
  <c r="FF2" i="4"/>
  <c r="FE2" i="4"/>
  <c r="FD2" i="4"/>
  <c r="FC2" i="4"/>
  <c r="FB2" i="4"/>
  <c r="FA2" i="4"/>
  <c r="EZ2" i="4"/>
  <c r="EY2" i="4"/>
  <c r="EX2" i="4"/>
  <c r="EW2" i="4"/>
  <c r="EV2" i="4"/>
  <c r="EU2" i="4"/>
  <c r="ET2" i="4"/>
  <c r="ES2" i="4"/>
  <c r="ER2" i="4"/>
  <c r="EQ2" i="4"/>
  <c r="EP2" i="4"/>
  <c r="EO2" i="4"/>
  <c r="EN2" i="4"/>
  <c r="EM2" i="4"/>
  <c r="EL2" i="4"/>
  <c r="EK2" i="4"/>
  <c r="EJ2" i="4"/>
  <c r="EI2" i="4"/>
  <c r="EH2" i="4"/>
  <c r="EG2" i="4"/>
  <c r="EF2" i="4"/>
  <c r="EE2" i="4"/>
  <c r="ED2" i="4"/>
  <c r="EC2" i="4"/>
  <c r="EB2" i="4"/>
  <c r="EA2" i="4"/>
  <c r="DZ2" i="4"/>
  <c r="DY2" i="4"/>
  <c r="DX2" i="4"/>
  <c r="DW2" i="4"/>
  <c r="DV2" i="4"/>
  <c r="DU2" i="4"/>
  <c r="DT2" i="4"/>
  <c r="DS2" i="4"/>
  <c r="DR2" i="4"/>
  <c r="DQ2" i="4"/>
  <c r="DP2" i="4"/>
  <c r="DO2" i="4"/>
  <c r="DN2" i="4"/>
  <c r="DM2" i="4"/>
  <c r="DL2" i="4"/>
  <c r="DK2" i="4"/>
  <c r="DJ2" i="4"/>
  <c r="DI2" i="4"/>
  <c r="DH2" i="4"/>
  <c r="DG2" i="4"/>
  <c r="DF2" i="4"/>
  <c r="DE2" i="4"/>
  <c r="DD2" i="4"/>
  <c r="DC2" i="4"/>
  <c r="DB2" i="4"/>
  <c r="DA2" i="4"/>
  <c r="CZ2" i="4"/>
  <c r="CY2" i="4"/>
  <c r="CX2" i="4"/>
  <c r="CW2" i="4"/>
  <c r="CV2" i="4"/>
  <c r="CU2" i="4"/>
  <c r="CT2" i="4"/>
  <c r="CS2" i="4"/>
  <c r="CR2" i="4"/>
  <c r="CQ2" i="4"/>
  <c r="CP2" i="4"/>
  <c r="CO2" i="4"/>
  <c r="CN2" i="4"/>
  <c r="CM2" i="4"/>
  <c r="CL2" i="4"/>
  <c r="CK2" i="4"/>
  <c r="CJ2" i="4"/>
  <c r="CI2" i="4"/>
  <c r="CH2" i="4"/>
  <c r="CG2" i="4"/>
  <c r="CF2" i="4"/>
  <c r="CE2" i="4"/>
  <c r="CD2" i="4"/>
  <c r="CC2" i="4"/>
  <c r="CB2" i="4"/>
  <c r="CA2" i="4"/>
  <c r="BZ2" i="4"/>
  <c r="BY2" i="4"/>
  <c r="BX2" i="4"/>
  <c r="BW2" i="4"/>
  <c r="BV2" i="4"/>
  <c r="BU2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V2" i="4"/>
  <c r="U2" i="4"/>
  <c r="T2" i="4"/>
  <c r="S2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B2" i="4"/>
  <c r="FY22" i="5"/>
  <c r="FX22" i="5"/>
  <c r="FW22" i="5"/>
  <c r="FV22" i="5"/>
  <c r="FU22" i="5"/>
  <c r="FT22" i="5"/>
  <c r="FT4" i="5" s="1"/>
  <c r="FS22" i="5"/>
  <c r="FR22" i="5"/>
  <c r="FQ22" i="5"/>
  <c r="FP22" i="5"/>
  <c r="FO22" i="5"/>
  <c r="FN22" i="5"/>
  <c r="FM22" i="5"/>
  <c r="FL22" i="5"/>
  <c r="FL4" i="5" s="1"/>
  <c r="FK22" i="5"/>
  <c r="FJ22" i="5"/>
  <c r="FI22" i="5"/>
  <c r="FH22" i="5"/>
  <c r="FG22" i="5"/>
  <c r="FF22" i="5"/>
  <c r="FE22" i="5"/>
  <c r="FD22" i="5"/>
  <c r="FD4" i="5" s="1"/>
  <c r="FC22" i="5"/>
  <c r="FB22" i="5"/>
  <c r="FA22" i="5"/>
  <c r="EZ22" i="5"/>
  <c r="EY22" i="5"/>
  <c r="EX22" i="5"/>
  <c r="EW22" i="5"/>
  <c r="EV22" i="5"/>
  <c r="EV4" i="5" s="1"/>
  <c r="EU22" i="5"/>
  <c r="ET22" i="5"/>
  <c r="ES22" i="5"/>
  <c r="ER22" i="5"/>
  <c r="EQ22" i="5"/>
  <c r="EP22" i="5"/>
  <c r="EO22" i="5"/>
  <c r="EN22" i="5"/>
  <c r="EN4" i="5" s="1"/>
  <c r="EM22" i="5"/>
  <c r="EL22" i="5"/>
  <c r="EK22" i="5"/>
  <c r="EJ22" i="5"/>
  <c r="EI22" i="5"/>
  <c r="EH22" i="5"/>
  <c r="EG22" i="5"/>
  <c r="EF22" i="5"/>
  <c r="EF4" i="5" s="1"/>
  <c r="EE22" i="5"/>
  <c r="ED22" i="5"/>
  <c r="EC22" i="5"/>
  <c r="EB22" i="5"/>
  <c r="EA22" i="5"/>
  <c r="DZ22" i="5"/>
  <c r="DY22" i="5"/>
  <c r="DX22" i="5"/>
  <c r="DX4" i="5" s="1"/>
  <c r="DW22" i="5"/>
  <c r="DV22" i="5"/>
  <c r="DU22" i="5"/>
  <c r="DT22" i="5"/>
  <c r="DS22" i="5"/>
  <c r="DR22" i="5"/>
  <c r="DQ22" i="5"/>
  <c r="DP22" i="5"/>
  <c r="DP4" i="5" s="1"/>
  <c r="DO22" i="5"/>
  <c r="DN22" i="5"/>
  <c r="DM22" i="5"/>
  <c r="DL22" i="5"/>
  <c r="DK22" i="5"/>
  <c r="DJ22" i="5"/>
  <c r="DI22" i="5"/>
  <c r="DH22" i="5"/>
  <c r="DH4" i="5" s="1"/>
  <c r="DG22" i="5"/>
  <c r="DF22" i="5"/>
  <c r="DE22" i="5"/>
  <c r="DD22" i="5"/>
  <c r="DC22" i="5"/>
  <c r="DB22" i="5"/>
  <c r="DA22" i="5"/>
  <c r="CZ22" i="5"/>
  <c r="CZ4" i="5" s="1"/>
  <c r="CY22" i="5"/>
  <c r="CX22" i="5"/>
  <c r="CW22" i="5"/>
  <c r="CV22" i="5"/>
  <c r="CU22" i="5"/>
  <c r="CT22" i="5"/>
  <c r="CS22" i="5"/>
  <c r="CR22" i="5"/>
  <c r="CR4" i="5" s="1"/>
  <c r="CQ22" i="5"/>
  <c r="CP22" i="5"/>
  <c r="CO22" i="5"/>
  <c r="CN22" i="5"/>
  <c r="CM22" i="5"/>
  <c r="CL22" i="5"/>
  <c r="CK22" i="5"/>
  <c r="CJ22" i="5"/>
  <c r="CJ4" i="5" s="1"/>
  <c r="CI22" i="5"/>
  <c r="CH22" i="5"/>
  <c r="CG22" i="5"/>
  <c r="CF22" i="5"/>
  <c r="CE22" i="5"/>
  <c r="CD22" i="5"/>
  <c r="CC22" i="5"/>
  <c r="CB22" i="5"/>
  <c r="CB4" i="5" s="1"/>
  <c r="CA22" i="5"/>
  <c r="BZ22" i="5"/>
  <c r="BY22" i="5"/>
  <c r="BX22" i="5"/>
  <c r="BW22" i="5"/>
  <c r="BV22" i="5"/>
  <c r="BU22" i="5"/>
  <c r="BT22" i="5"/>
  <c r="BT4" i="5" s="1"/>
  <c r="BS22" i="5"/>
  <c r="BR22" i="5"/>
  <c r="BQ22" i="5"/>
  <c r="BP22" i="5"/>
  <c r="BO22" i="5"/>
  <c r="BN22" i="5"/>
  <c r="BM22" i="5"/>
  <c r="BL22" i="5"/>
  <c r="BL4" i="5" s="1"/>
  <c r="BK22" i="5"/>
  <c r="BJ22" i="5"/>
  <c r="BI22" i="5"/>
  <c r="BH22" i="5"/>
  <c r="BG22" i="5"/>
  <c r="BF22" i="5"/>
  <c r="BE22" i="5"/>
  <c r="BD22" i="5"/>
  <c r="BD4" i="5" s="1"/>
  <c r="BC22" i="5"/>
  <c r="BB22" i="5"/>
  <c r="BA22" i="5"/>
  <c r="AZ22" i="5"/>
  <c r="AY22" i="5"/>
  <c r="AX22" i="5"/>
  <c r="AW22" i="5"/>
  <c r="AV22" i="5"/>
  <c r="AV4" i="5" s="1"/>
  <c r="AU22" i="5"/>
  <c r="AT22" i="5"/>
  <c r="AS22" i="5"/>
  <c r="AR22" i="5"/>
  <c r="AQ22" i="5"/>
  <c r="AP22" i="5"/>
  <c r="AO22" i="5"/>
  <c r="AN22" i="5"/>
  <c r="AN4" i="5" s="1"/>
  <c r="AM22" i="5"/>
  <c r="AL22" i="5"/>
  <c r="AK22" i="5"/>
  <c r="AJ22" i="5"/>
  <c r="AI22" i="5"/>
  <c r="AH22" i="5"/>
  <c r="AG22" i="5"/>
  <c r="AF22" i="5"/>
  <c r="AF4" i="5" s="1"/>
  <c r="AE22" i="5"/>
  <c r="AD22" i="5"/>
  <c r="AC22" i="5"/>
  <c r="AB22" i="5"/>
  <c r="AA22" i="5"/>
  <c r="Z22" i="5"/>
  <c r="Y22" i="5"/>
  <c r="X22" i="5"/>
  <c r="X4" i="5" s="1"/>
  <c r="W22" i="5"/>
  <c r="V22" i="5"/>
  <c r="U22" i="5"/>
  <c r="T22" i="5"/>
  <c r="S22" i="5"/>
  <c r="R22" i="5"/>
  <c r="Q22" i="5"/>
  <c r="P22" i="5"/>
  <c r="P4" i="5" s="1"/>
  <c r="O22" i="5"/>
  <c r="N22" i="5"/>
  <c r="M22" i="5"/>
  <c r="L22" i="5"/>
  <c r="K22" i="5"/>
  <c r="J22" i="5"/>
  <c r="I22" i="5"/>
  <c r="H22" i="5"/>
  <c r="H4" i="5" s="1"/>
  <c r="G22" i="5"/>
  <c r="F22" i="5"/>
  <c r="E22" i="5"/>
  <c r="D22" i="5"/>
  <c r="C22" i="5"/>
  <c r="B22" i="5"/>
  <c r="FY20" i="5"/>
  <c r="FX20" i="5"/>
  <c r="FW20" i="5"/>
  <c r="FV20" i="5"/>
  <c r="FU20" i="5"/>
  <c r="FT20" i="5"/>
  <c r="FS20" i="5"/>
  <c r="FR20" i="5"/>
  <c r="FQ20" i="5"/>
  <c r="FP20" i="5"/>
  <c r="FO20" i="5"/>
  <c r="FN20" i="5"/>
  <c r="FM20" i="5"/>
  <c r="FL20" i="5"/>
  <c r="FK20" i="5"/>
  <c r="FJ20" i="5"/>
  <c r="FI20" i="5"/>
  <c r="FH20" i="5"/>
  <c r="FG20" i="5"/>
  <c r="FF20" i="5"/>
  <c r="FE20" i="5"/>
  <c r="FD20" i="5"/>
  <c r="FC20" i="5"/>
  <c r="FB20" i="5"/>
  <c r="FA20" i="5"/>
  <c r="EZ20" i="5"/>
  <c r="EY20" i="5"/>
  <c r="EX20" i="5"/>
  <c r="EW20" i="5"/>
  <c r="EV20" i="5"/>
  <c r="EU20" i="5"/>
  <c r="ET20" i="5"/>
  <c r="ES20" i="5"/>
  <c r="ER20" i="5"/>
  <c r="EQ20" i="5"/>
  <c r="EP20" i="5"/>
  <c r="EO20" i="5"/>
  <c r="EN20" i="5"/>
  <c r="EM20" i="5"/>
  <c r="EL20" i="5"/>
  <c r="EK20" i="5"/>
  <c r="EJ20" i="5"/>
  <c r="EI20" i="5"/>
  <c r="EH20" i="5"/>
  <c r="EG20" i="5"/>
  <c r="EF20" i="5"/>
  <c r="EE20" i="5"/>
  <c r="ED20" i="5"/>
  <c r="EC20" i="5"/>
  <c r="EB20" i="5"/>
  <c r="EA20" i="5"/>
  <c r="DZ20" i="5"/>
  <c r="DY20" i="5"/>
  <c r="DX20" i="5"/>
  <c r="DW20" i="5"/>
  <c r="DV20" i="5"/>
  <c r="DU20" i="5"/>
  <c r="DT20" i="5"/>
  <c r="DS20" i="5"/>
  <c r="DR20" i="5"/>
  <c r="DQ20" i="5"/>
  <c r="DP20" i="5"/>
  <c r="DO20" i="5"/>
  <c r="DN20" i="5"/>
  <c r="DM20" i="5"/>
  <c r="DL20" i="5"/>
  <c r="DK20" i="5"/>
  <c r="DJ20" i="5"/>
  <c r="DI20" i="5"/>
  <c r="DH20" i="5"/>
  <c r="DG20" i="5"/>
  <c r="DF20" i="5"/>
  <c r="DE20" i="5"/>
  <c r="DD20" i="5"/>
  <c r="DC20" i="5"/>
  <c r="DB20" i="5"/>
  <c r="DA20" i="5"/>
  <c r="CZ20" i="5"/>
  <c r="CY20" i="5"/>
  <c r="CX20" i="5"/>
  <c r="CW20" i="5"/>
  <c r="CV20" i="5"/>
  <c r="CU20" i="5"/>
  <c r="CT20" i="5"/>
  <c r="CS20" i="5"/>
  <c r="CR20" i="5"/>
  <c r="CQ20" i="5"/>
  <c r="CP20" i="5"/>
  <c r="CO20" i="5"/>
  <c r="CN20" i="5"/>
  <c r="CM20" i="5"/>
  <c r="CL20" i="5"/>
  <c r="CK20" i="5"/>
  <c r="CJ20" i="5"/>
  <c r="CI20" i="5"/>
  <c r="CH20" i="5"/>
  <c r="CG20" i="5"/>
  <c r="CF20" i="5"/>
  <c r="CE20" i="5"/>
  <c r="CD20" i="5"/>
  <c r="CC20" i="5"/>
  <c r="CB20" i="5"/>
  <c r="CA20" i="5"/>
  <c r="BZ20" i="5"/>
  <c r="BY20" i="5"/>
  <c r="BX20" i="5"/>
  <c r="BW20" i="5"/>
  <c r="BV20" i="5"/>
  <c r="BU20" i="5"/>
  <c r="BT20" i="5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F20" i="5"/>
  <c r="BE20" i="5"/>
  <c r="BD20" i="5"/>
  <c r="BC20" i="5"/>
  <c r="BB20" i="5"/>
  <c r="BA20" i="5"/>
  <c r="AZ20" i="5"/>
  <c r="AY20" i="5"/>
  <c r="AX20" i="5"/>
  <c r="AW20" i="5"/>
  <c r="AV20" i="5"/>
  <c r="AU20" i="5"/>
  <c r="AT20" i="5"/>
  <c r="AS20" i="5"/>
  <c r="AR20" i="5"/>
  <c r="AQ20" i="5"/>
  <c r="AP20" i="5"/>
  <c r="AO20" i="5"/>
  <c r="AN20" i="5"/>
  <c r="AM20" i="5"/>
  <c r="AL20" i="5"/>
  <c r="AK20" i="5"/>
  <c r="AJ20" i="5"/>
  <c r="AI20" i="5"/>
  <c r="AH20" i="5"/>
  <c r="AG20" i="5"/>
  <c r="AF20" i="5"/>
  <c r="AE20" i="5"/>
  <c r="AD20" i="5"/>
  <c r="AC20" i="5"/>
  <c r="AB20" i="5"/>
  <c r="AA20" i="5"/>
  <c r="Z20" i="5"/>
  <c r="Y20" i="5"/>
  <c r="X20" i="5"/>
  <c r="W20" i="5"/>
  <c r="V20" i="5"/>
  <c r="U20" i="5"/>
  <c r="T20" i="5"/>
  <c r="S20" i="5"/>
  <c r="R20" i="5"/>
  <c r="Q20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FY19" i="5"/>
  <c r="FX19" i="5"/>
  <c r="FW19" i="5"/>
  <c r="FV19" i="5"/>
  <c r="FU19" i="5"/>
  <c r="FT19" i="5"/>
  <c r="FS19" i="5"/>
  <c r="FR19" i="5"/>
  <c r="FQ19" i="5"/>
  <c r="FP19" i="5"/>
  <c r="FO19" i="5"/>
  <c r="FN19" i="5"/>
  <c r="FM19" i="5"/>
  <c r="FL19" i="5"/>
  <c r="FK19" i="5"/>
  <c r="FJ19" i="5"/>
  <c r="FI19" i="5"/>
  <c r="FH19" i="5"/>
  <c r="FG19" i="5"/>
  <c r="FF19" i="5"/>
  <c r="FE19" i="5"/>
  <c r="FD19" i="5"/>
  <c r="FC19" i="5"/>
  <c r="FB19" i="5"/>
  <c r="FA19" i="5"/>
  <c r="EZ19" i="5"/>
  <c r="EY19" i="5"/>
  <c r="EX19" i="5"/>
  <c r="EW19" i="5"/>
  <c r="EV19" i="5"/>
  <c r="EU19" i="5"/>
  <c r="ET19" i="5"/>
  <c r="ES19" i="5"/>
  <c r="ER19" i="5"/>
  <c r="EQ19" i="5"/>
  <c r="EP19" i="5"/>
  <c r="EO19" i="5"/>
  <c r="EN19" i="5"/>
  <c r="EM19" i="5"/>
  <c r="EL19" i="5"/>
  <c r="EK19" i="5"/>
  <c r="EJ19" i="5"/>
  <c r="EI19" i="5"/>
  <c r="EH19" i="5"/>
  <c r="EG19" i="5"/>
  <c r="EF19" i="5"/>
  <c r="EE19" i="5"/>
  <c r="ED19" i="5"/>
  <c r="EC19" i="5"/>
  <c r="EB19" i="5"/>
  <c r="EA19" i="5"/>
  <c r="DZ19" i="5"/>
  <c r="DY19" i="5"/>
  <c r="DX19" i="5"/>
  <c r="DW19" i="5"/>
  <c r="DV19" i="5"/>
  <c r="DU19" i="5"/>
  <c r="DT19" i="5"/>
  <c r="DS19" i="5"/>
  <c r="DR19" i="5"/>
  <c r="DQ19" i="5"/>
  <c r="DP19" i="5"/>
  <c r="DO19" i="5"/>
  <c r="DN19" i="5"/>
  <c r="DM19" i="5"/>
  <c r="DL19" i="5"/>
  <c r="DK19" i="5"/>
  <c r="DJ19" i="5"/>
  <c r="DI19" i="5"/>
  <c r="DH19" i="5"/>
  <c r="DG19" i="5"/>
  <c r="DF19" i="5"/>
  <c r="DE19" i="5"/>
  <c r="DD19" i="5"/>
  <c r="DC19" i="5"/>
  <c r="DB19" i="5"/>
  <c r="DA19" i="5"/>
  <c r="CZ19" i="5"/>
  <c r="CY19" i="5"/>
  <c r="CX19" i="5"/>
  <c r="CW19" i="5"/>
  <c r="CV19" i="5"/>
  <c r="CU19" i="5"/>
  <c r="CT19" i="5"/>
  <c r="CS19" i="5"/>
  <c r="CR19" i="5"/>
  <c r="CQ19" i="5"/>
  <c r="CP19" i="5"/>
  <c r="CO19" i="5"/>
  <c r="CN19" i="5"/>
  <c r="CM19" i="5"/>
  <c r="CL19" i="5"/>
  <c r="CK19" i="5"/>
  <c r="CJ19" i="5"/>
  <c r="CI19" i="5"/>
  <c r="CH19" i="5"/>
  <c r="CG19" i="5"/>
  <c r="CF19" i="5"/>
  <c r="CE19" i="5"/>
  <c r="CD19" i="5"/>
  <c r="CC19" i="5"/>
  <c r="CB19" i="5"/>
  <c r="CA19" i="5"/>
  <c r="BZ19" i="5"/>
  <c r="BY19" i="5"/>
  <c r="BX19" i="5"/>
  <c r="BW19" i="5"/>
  <c r="BV19" i="5"/>
  <c r="BU19" i="5"/>
  <c r="BT19" i="5"/>
  <c r="BS19" i="5"/>
  <c r="BR19" i="5"/>
  <c r="BQ19" i="5"/>
  <c r="BP19" i="5"/>
  <c r="BO19" i="5"/>
  <c r="BN19" i="5"/>
  <c r="BM19" i="5"/>
  <c r="BL19" i="5"/>
  <c r="BK19" i="5"/>
  <c r="BJ19" i="5"/>
  <c r="BI19" i="5"/>
  <c r="BH19" i="5"/>
  <c r="BG19" i="5"/>
  <c r="BF19" i="5"/>
  <c r="BE19" i="5"/>
  <c r="BD19" i="5"/>
  <c r="BC19" i="5"/>
  <c r="BB19" i="5"/>
  <c r="BA19" i="5"/>
  <c r="AZ19" i="5"/>
  <c r="AY19" i="5"/>
  <c r="AX19" i="5"/>
  <c r="AW19" i="5"/>
  <c r="AV19" i="5"/>
  <c r="AU19" i="5"/>
  <c r="AT19" i="5"/>
  <c r="AS19" i="5"/>
  <c r="AR19" i="5"/>
  <c r="AQ19" i="5"/>
  <c r="AP19" i="5"/>
  <c r="AO19" i="5"/>
  <c r="AN19" i="5"/>
  <c r="AM19" i="5"/>
  <c r="AL19" i="5"/>
  <c r="AK19" i="5"/>
  <c r="AJ19" i="5"/>
  <c r="AI19" i="5"/>
  <c r="AH19" i="5"/>
  <c r="AG19" i="5"/>
  <c r="AF19" i="5"/>
  <c r="AE19" i="5"/>
  <c r="AD19" i="5"/>
  <c r="AC19" i="5"/>
  <c r="AB19" i="5"/>
  <c r="AA19" i="5"/>
  <c r="Z19" i="5"/>
  <c r="Y19" i="5"/>
  <c r="X19" i="5"/>
  <c r="W19" i="5"/>
  <c r="V19" i="5"/>
  <c r="U19" i="5"/>
  <c r="T19" i="5"/>
  <c r="S19" i="5"/>
  <c r="R19" i="5"/>
  <c r="Q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FY18" i="5"/>
  <c r="FX18" i="5"/>
  <c r="FW18" i="5"/>
  <c r="FV18" i="5"/>
  <c r="FU18" i="5"/>
  <c r="FT18" i="5"/>
  <c r="FS18" i="5"/>
  <c r="FR18" i="5"/>
  <c r="FQ18" i="5"/>
  <c r="FP18" i="5"/>
  <c r="FO18" i="5"/>
  <c r="FN18" i="5"/>
  <c r="FM18" i="5"/>
  <c r="FL18" i="5"/>
  <c r="FK18" i="5"/>
  <c r="FJ18" i="5"/>
  <c r="FI18" i="5"/>
  <c r="FH18" i="5"/>
  <c r="FG18" i="5"/>
  <c r="FF18" i="5"/>
  <c r="FE18" i="5"/>
  <c r="FD18" i="5"/>
  <c r="FC18" i="5"/>
  <c r="FB18" i="5"/>
  <c r="FA18" i="5"/>
  <c r="EZ18" i="5"/>
  <c r="EY18" i="5"/>
  <c r="EX18" i="5"/>
  <c r="EW18" i="5"/>
  <c r="EV18" i="5"/>
  <c r="EU18" i="5"/>
  <c r="ET18" i="5"/>
  <c r="ES18" i="5"/>
  <c r="ER18" i="5"/>
  <c r="EQ18" i="5"/>
  <c r="EP18" i="5"/>
  <c r="EO18" i="5"/>
  <c r="EN18" i="5"/>
  <c r="EM18" i="5"/>
  <c r="EL18" i="5"/>
  <c r="EK18" i="5"/>
  <c r="EJ18" i="5"/>
  <c r="EI18" i="5"/>
  <c r="EH18" i="5"/>
  <c r="EG18" i="5"/>
  <c r="EF18" i="5"/>
  <c r="EE18" i="5"/>
  <c r="ED18" i="5"/>
  <c r="EC18" i="5"/>
  <c r="EB18" i="5"/>
  <c r="EA18" i="5"/>
  <c r="DZ18" i="5"/>
  <c r="DY18" i="5"/>
  <c r="DX18" i="5"/>
  <c r="DW18" i="5"/>
  <c r="DV18" i="5"/>
  <c r="DU18" i="5"/>
  <c r="DT18" i="5"/>
  <c r="DS18" i="5"/>
  <c r="DR18" i="5"/>
  <c r="DQ18" i="5"/>
  <c r="DP18" i="5"/>
  <c r="DO18" i="5"/>
  <c r="DN18" i="5"/>
  <c r="DM18" i="5"/>
  <c r="DL18" i="5"/>
  <c r="DK18" i="5"/>
  <c r="DJ18" i="5"/>
  <c r="DI18" i="5"/>
  <c r="DH18" i="5"/>
  <c r="DG18" i="5"/>
  <c r="DF18" i="5"/>
  <c r="DE18" i="5"/>
  <c r="DD18" i="5"/>
  <c r="DC18" i="5"/>
  <c r="DB18" i="5"/>
  <c r="DA18" i="5"/>
  <c r="CZ18" i="5"/>
  <c r="CY18" i="5"/>
  <c r="CX18" i="5"/>
  <c r="CW18" i="5"/>
  <c r="CV18" i="5"/>
  <c r="CU18" i="5"/>
  <c r="CT18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FY17" i="5"/>
  <c r="FX17" i="5"/>
  <c r="FW17" i="5"/>
  <c r="FV17" i="5"/>
  <c r="FU17" i="5"/>
  <c r="FT17" i="5"/>
  <c r="FS17" i="5"/>
  <c r="FR17" i="5"/>
  <c r="FQ17" i="5"/>
  <c r="FP17" i="5"/>
  <c r="FO17" i="5"/>
  <c r="FN17" i="5"/>
  <c r="FM17" i="5"/>
  <c r="FL17" i="5"/>
  <c r="FK17" i="5"/>
  <c r="FJ17" i="5"/>
  <c r="FI17" i="5"/>
  <c r="FH17" i="5"/>
  <c r="FG17" i="5"/>
  <c r="FF17" i="5"/>
  <c r="FE17" i="5"/>
  <c r="FD17" i="5"/>
  <c r="FC17" i="5"/>
  <c r="FB17" i="5"/>
  <c r="FA17" i="5"/>
  <c r="EZ17" i="5"/>
  <c r="EY17" i="5"/>
  <c r="EX17" i="5"/>
  <c r="EW17" i="5"/>
  <c r="EV17" i="5"/>
  <c r="EU17" i="5"/>
  <c r="ET17" i="5"/>
  <c r="ES17" i="5"/>
  <c r="ER17" i="5"/>
  <c r="EQ17" i="5"/>
  <c r="EP17" i="5"/>
  <c r="EO17" i="5"/>
  <c r="EN17" i="5"/>
  <c r="EM17" i="5"/>
  <c r="EL17" i="5"/>
  <c r="EK17" i="5"/>
  <c r="EJ17" i="5"/>
  <c r="EI17" i="5"/>
  <c r="EH17" i="5"/>
  <c r="EG17" i="5"/>
  <c r="EF17" i="5"/>
  <c r="EE17" i="5"/>
  <c r="ED17" i="5"/>
  <c r="EC17" i="5"/>
  <c r="EB17" i="5"/>
  <c r="EA17" i="5"/>
  <c r="DZ17" i="5"/>
  <c r="DY17" i="5"/>
  <c r="DX17" i="5"/>
  <c r="DW17" i="5"/>
  <c r="DV17" i="5"/>
  <c r="DU17" i="5"/>
  <c r="DT17" i="5"/>
  <c r="DS17" i="5"/>
  <c r="DR17" i="5"/>
  <c r="DQ17" i="5"/>
  <c r="DP17" i="5"/>
  <c r="DO17" i="5"/>
  <c r="DN17" i="5"/>
  <c r="DM17" i="5"/>
  <c r="DL17" i="5"/>
  <c r="DK17" i="5"/>
  <c r="DJ17" i="5"/>
  <c r="DI17" i="5"/>
  <c r="DH17" i="5"/>
  <c r="DG17" i="5"/>
  <c r="DF17" i="5"/>
  <c r="DE17" i="5"/>
  <c r="DD17" i="5"/>
  <c r="DC17" i="5"/>
  <c r="DB17" i="5"/>
  <c r="DA17" i="5"/>
  <c r="CZ17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FY16" i="5"/>
  <c r="FX16" i="5"/>
  <c r="FW16" i="5"/>
  <c r="FV16" i="5"/>
  <c r="FU16" i="5"/>
  <c r="FT16" i="5"/>
  <c r="FS16" i="5"/>
  <c r="FR16" i="5"/>
  <c r="FQ16" i="5"/>
  <c r="FP16" i="5"/>
  <c r="FO16" i="5"/>
  <c r="FN16" i="5"/>
  <c r="FM16" i="5"/>
  <c r="FL16" i="5"/>
  <c r="FK16" i="5"/>
  <c r="FJ16" i="5"/>
  <c r="FI16" i="5"/>
  <c r="FH16" i="5"/>
  <c r="FG16" i="5"/>
  <c r="FF16" i="5"/>
  <c r="FE16" i="5"/>
  <c r="FD16" i="5"/>
  <c r="FC16" i="5"/>
  <c r="FB16" i="5"/>
  <c r="FA16" i="5"/>
  <c r="EZ16" i="5"/>
  <c r="EY16" i="5"/>
  <c r="EX16" i="5"/>
  <c r="EW16" i="5"/>
  <c r="EV16" i="5"/>
  <c r="EU16" i="5"/>
  <c r="ET16" i="5"/>
  <c r="ES16" i="5"/>
  <c r="ER16" i="5"/>
  <c r="EQ16" i="5"/>
  <c r="EP16" i="5"/>
  <c r="EO16" i="5"/>
  <c r="EN16" i="5"/>
  <c r="EM16" i="5"/>
  <c r="EL16" i="5"/>
  <c r="EK16" i="5"/>
  <c r="EJ16" i="5"/>
  <c r="EI16" i="5"/>
  <c r="EH16" i="5"/>
  <c r="EG16" i="5"/>
  <c r="EF16" i="5"/>
  <c r="EE16" i="5"/>
  <c r="ED16" i="5"/>
  <c r="EC16" i="5"/>
  <c r="EB16" i="5"/>
  <c r="EA16" i="5"/>
  <c r="DZ16" i="5"/>
  <c r="DY16" i="5"/>
  <c r="DX16" i="5"/>
  <c r="DW16" i="5"/>
  <c r="DV16" i="5"/>
  <c r="DU16" i="5"/>
  <c r="DT16" i="5"/>
  <c r="DS16" i="5"/>
  <c r="DR16" i="5"/>
  <c r="DQ16" i="5"/>
  <c r="DP16" i="5"/>
  <c r="DO16" i="5"/>
  <c r="DN16" i="5"/>
  <c r="DM16" i="5"/>
  <c r="DL16" i="5"/>
  <c r="DK16" i="5"/>
  <c r="DJ16" i="5"/>
  <c r="DI16" i="5"/>
  <c r="DH16" i="5"/>
  <c r="DG16" i="5"/>
  <c r="DF16" i="5"/>
  <c r="DE16" i="5"/>
  <c r="DD16" i="5"/>
  <c r="DC16" i="5"/>
  <c r="DB16" i="5"/>
  <c r="DA16" i="5"/>
  <c r="CZ16" i="5"/>
  <c r="CY16" i="5"/>
  <c r="CX16" i="5"/>
  <c r="CW16" i="5"/>
  <c r="CV16" i="5"/>
  <c r="CU16" i="5"/>
  <c r="CT16" i="5"/>
  <c r="CS16" i="5"/>
  <c r="CR16" i="5"/>
  <c r="CQ16" i="5"/>
  <c r="CP16" i="5"/>
  <c r="CO16" i="5"/>
  <c r="CN16" i="5"/>
  <c r="CM16" i="5"/>
  <c r="CL16" i="5"/>
  <c r="CK16" i="5"/>
  <c r="CJ16" i="5"/>
  <c r="CI16" i="5"/>
  <c r="CH16" i="5"/>
  <c r="CG16" i="5"/>
  <c r="CF16" i="5"/>
  <c r="CE16" i="5"/>
  <c r="CD16" i="5"/>
  <c r="CC16" i="5"/>
  <c r="CB16" i="5"/>
  <c r="CA16" i="5"/>
  <c r="BZ16" i="5"/>
  <c r="BY16" i="5"/>
  <c r="BX16" i="5"/>
  <c r="BW16" i="5"/>
  <c r="BV16" i="5"/>
  <c r="BU16" i="5"/>
  <c r="BT16" i="5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F16" i="5"/>
  <c r="BE16" i="5"/>
  <c r="BD16" i="5"/>
  <c r="BC16" i="5"/>
  <c r="BB16" i="5"/>
  <c r="BA16" i="5"/>
  <c r="AZ16" i="5"/>
  <c r="AY16" i="5"/>
  <c r="AX16" i="5"/>
  <c r="AW16" i="5"/>
  <c r="AV16" i="5"/>
  <c r="AU16" i="5"/>
  <c r="AT16" i="5"/>
  <c r="AS16" i="5"/>
  <c r="AR16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AE16" i="5"/>
  <c r="AD16" i="5"/>
  <c r="AC16" i="5"/>
  <c r="AB16" i="5"/>
  <c r="AA16" i="5"/>
  <c r="Z16" i="5"/>
  <c r="Y16" i="5"/>
  <c r="X16" i="5"/>
  <c r="W16" i="5"/>
  <c r="V16" i="5"/>
  <c r="U16" i="5"/>
  <c r="T16" i="5"/>
  <c r="S16" i="5"/>
  <c r="R16" i="5"/>
  <c r="Q16" i="5"/>
  <c r="P16" i="5"/>
  <c r="O16" i="5"/>
  <c r="N16" i="5"/>
  <c r="M16" i="5"/>
  <c r="L16" i="5"/>
  <c r="K16" i="5"/>
  <c r="J16" i="5"/>
  <c r="I16" i="5"/>
  <c r="H16" i="5"/>
  <c r="G16" i="5"/>
  <c r="F16" i="5"/>
  <c r="E16" i="5"/>
  <c r="D16" i="5"/>
  <c r="C16" i="5"/>
  <c r="B16" i="5"/>
  <c r="FY15" i="5"/>
  <c r="FX15" i="5"/>
  <c r="FW15" i="5"/>
  <c r="FV15" i="5"/>
  <c r="FU15" i="5"/>
  <c r="FT15" i="5"/>
  <c r="FS15" i="5"/>
  <c r="FR15" i="5"/>
  <c r="FQ15" i="5"/>
  <c r="FP15" i="5"/>
  <c r="FO15" i="5"/>
  <c r="FN15" i="5"/>
  <c r="FM15" i="5"/>
  <c r="FL15" i="5"/>
  <c r="FK15" i="5"/>
  <c r="FJ15" i="5"/>
  <c r="FI15" i="5"/>
  <c r="FH15" i="5"/>
  <c r="FG15" i="5"/>
  <c r="FF15" i="5"/>
  <c r="FE15" i="5"/>
  <c r="FD15" i="5"/>
  <c r="FC15" i="5"/>
  <c r="FB15" i="5"/>
  <c r="FA15" i="5"/>
  <c r="EZ15" i="5"/>
  <c r="EY15" i="5"/>
  <c r="EX15" i="5"/>
  <c r="EW15" i="5"/>
  <c r="EV15" i="5"/>
  <c r="EU15" i="5"/>
  <c r="ET15" i="5"/>
  <c r="ES15" i="5"/>
  <c r="ER15" i="5"/>
  <c r="EQ15" i="5"/>
  <c r="EP15" i="5"/>
  <c r="EO15" i="5"/>
  <c r="EN15" i="5"/>
  <c r="EM15" i="5"/>
  <c r="EL15" i="5"/>
  <c r="EK15" i="5"/>
  <c r="EJ15" i="5"/>
  <c r="EI15" i="5"/>
  <c r="EH15" i="5"/>
  <c r="EG15" i="5"/>
  <c r="EF15" i="5"/>
  <c r="EE15" i="5"/>
  <c r="ED15" i="5"/>
  <c r="EC15" i="5"/>
  <c r="EB15" i="5"/>
  <c r="EA15" i="5"/>
  <c r="DZ15" i="5"/>
  <c r="DY15" i="5"/>
  <c r="DX15" i="5"/>
  <c r="DW15" i="5"/>
  <c r="DV15" i="5"/>
  <c r="DU15" i="5"/>
  <c r="DT15" i="5"/>
  <c r="DS15" i="5"/>
  <c r="DR15" i="5"/>
  <c r="DQ15" i="5"/>
  <c r="DP15" i="5"/>
  <c r="DO15" i="5"/>
  <c r="DN15" i="5"/>
  <c r="DM15" i="5"/>
  <c r="DL15" i="5"/>
  <c r="DK15" i="5"/>
  <c r="DJ15" i="5"/>
  <c r="DI15" i="5"/>
  <c r="DH15" i="5"/>
  <c r="DG15" i="5"/>
  <c r="DF15" i="5"/>
  <c r="DE15" i="5"/>
  <c r="DD15" i="5"/>
  <c r="DC15" i="5"/>
  <c r="DB15" i="5"/>
  <c r="DA15" i="5"/>
  <c r="CZ15" i="5"/>
  <c r="CY15" i="5"/>
  <c r="CX15" i="5"/>
  <c r="CW15" i="5"/>
  <c r="CV15" i="5"/>
  <c r="CU15" i="5"/>
  <c r="CT15" i="5"/>
  <c r="CS15" i="5"/>
  <c r="CR15" i="5"/>
  <c r="CQ15" i="5"/>
  <c r="CP15" i="5"/>
  <c r="CO15" i="5"/>
  <c r="CN15" i="5"/>
  <c r="CM15" i="5"/>
  <c r="CL15" i="5"/>
  <c r="CK15" i="5"/>
  <c r="CJ15" i="5"/>
  <c r="CI15" i="5"/>
  <c r="CH15" i="5"/>
  <c r="CG15" i="5"/>
  <c r="CF15" i="5"/>
  <c r="CE15" i="5"/>
  <c r="CD15" i="5"/>
  <c r="CC15" i="5"/>
  <c r="CB15" i="5"/>
  <c r="CA15" i="5"/>
  <c r="BZ15" i="5"/>
  <c r="BY15" i="5"/>
  <c r="BX15" i="5"/>
  <c r="BW15" i="5"/>
  <c r="BV15" i="5"/>
  <c r="BU15" i="5"/>
  <c r="BT15" i="5"/>
  <c r="BS15" i="5"/>
  <c r="BR15" i="5"/>
  <c r="BQ15" i="5"/>
  <c r="BP15" i="5"/>
  <c r="BO15" i="5"/>
  <c r="BN15" i="5"/>
  <c r="BM15" i="5"/>
  <c r="BL15" i="5"/>
  <c r="BK15" i="5"/>
  <c r="BJ15" i="5"/>
  <c r="BI15" i="5"/>
  <c r="BH15" i="5"/>
  <c r="BG15" i="5"/>
  <c r="BF15" i="5"/>
  <c r="BE15" i="5"/>
  <c r="BD15" i="5"/>
  <c r="BC15" i="5"/>
  <c r="BB15" i="5"/>
  <c r="BA15" i="5"/>
  <c r="AZ15" i="5"/>
  <c r="AY15" i="5"/>
  <c r="AX15" i="5"/>
  <c r="AW15" i="5"/>
  <c r="AV15" i="5"/>
  <c r="AU15" i="5"/>
  <c r="AT15" i="5"/>
  <c r="AS15" i="5"/>
  <c r="AR15" i="5"/>
  <c r="AQ15" i="5"/>
  <c r="AP15" i="5"/>
  <c r="AO15" i="5"/>
  <c r="AN15" i="5"/>
  <c r="AM15" i="5"/>
  <c r="AL15" i="5"/>
  <c r="AK15" i="5"/>
  <c r="AJ15" i="5"/>
  <c r="AI15" i="5"/>
  <c r="AH15" i="5"/>
  <c r="AG15" i="5"/>
  <c r="AF15" i="5"/>
  <c r="AE15" i="5"/>
  <c r="AD15" i="5"/>
  <c r="AC15" i="5"/>
  <c r="AB15" i="5"/>
  <c r="AA15" i="5"/>
  <c r="Z15" i="5"/>
  <c r="Y15" i="5"/>
  <c r="X15" i="5"/>
  <c r="W15" i="5"/>
  <c r="V15" i="5"/>
  <c r="U15" i="5"/>
  <c r="T15" i="5"/>
  <c r="S15" i="5"/>
  <c r="R15" i="5"/>
  <c r="Q15" i="5"/>
  <c r="P15" i="5"/>
  <c r="O15" i="5"/>
  <c r="N15" i="5"/>
  <c r="M15" i="5"/>
  <c r="L15" i="5"/>
  <c r="K15" i="5"/>
  <c r="J15" i="5"/>
  <c r="I15" i="5"/>
  <c r="H15" i="5"/>
  <c r="G15" i="5"/>
  <c r="F15" i="5"/>
  <c r="E15" i="5"/>
  <c r="D15" i="5"/>
  <c r="C15" i="5"/>
  <c r="B15" i="5"/>
  <c r="FY14" i="5"/>
  <c r="FX14" i="5"/>
  <c r="FW14" i="5"/>
  <c r="FV14" i="5"/>
  <c r="FU14" i="5"/>
  <c r="FT14" i="5"/>
  <c r="FS14" i="5"/>
  <c r="FR14" i="5"/>
  <c r="FQ14" i="5"/>
  <c r="FP14" i="5"/>
  <c r="FO14" i="5"/>
  <c r="FN14" i="5"/>
  <c r="FM14" i="5"/>
  <c r="FL14" i="5"/>
  <c r="FK14" i="5"/>
  <c r="FJ14" i="5"/>
  <c r="FI14" i="5"/>
  <c r="FH14" i="5"/>
  <c r="FG14" i="5"/>
  <c r="FF14" i="5"/>
  <c r="FE14" i="5"/>
  <c r="FD14" i="5"/>
  <c r="FC14" i="5"/>
  <c r="FB14" i="5"/>
  <c r="FA14" i="5"/>
  <c r="EZ14" i="5"/>
  <c r="EY14" i="5"/>
  <c r="EX14" i="5"/>
  <c r="EW14" i="5"/>
  <c r="EV14" i="5"/>
  <c r="EU14" i="5"/>
  <c r="ET14" i="5"/>
  <c r="ES14" i="5"/>
  <c r="ER14" i="5"/>
  <c r="EQ14" i="5"/>
  <c r="EP14" i="5"/>
  <c r="EO14" i="5"/>
  <c r="EN14" i="5"/>
  <c r="EM14" i="5"/>
  <c r="EL14" i="5"/>
  <c r="EK14" i="5"/>
  <c r="EJ14" i="5"/>
  <c r="EI14" i="5"/>
  <c r="EH14" i="5"/>
  <c r="EG14" i="5"/>
  <c r="EF14" i="5"/>
  <c r="EE14" i="5"/>
  <c r="ED14" i="5"/>
  <c r="EC14" i="5"/>
  <c r="EB14" i="5"/>
  <c r="EA14" i="5"/>
  <c r="DZ14" i="5"/>
  <c r="DY14" i="5"/>
  <c r="DX14" i="5"/>
  <c r="DW14" i="5"/>
  <c r="DV14" i="5"/>
  <c r="DU14" i="5"/>
  <c r="DT14" i="5"/>
  <c r="DS14" i="5"/>
  <c r="DR14" i="5"/>
  <c r="DQ14" i="5"/>
  <c r="DP14" i="5"/>
  <c r="DO14" i="5"/>
  <c r="DN14" i="5"/>
  <c r="DM14" i="5"/>
  <c r="DL14" i="5"/>
  <c r="DK14" i="5"/>
  <c r="DJ14" i="5"/>
  <c r="DI14" i="5"/>
  <c r="DH14" i="5"/>
  <c r="DG14" i="5"/>
  <c r="DF14" i="5"/>
  <c r="DE14" i="5"/>
  <c r="DD14" i="5"/>
  <c r="DC14" i="5"/>
  <c r="DB14" i="5"/>
  <c r="DA14" i="5"/>
  <c r="CZ14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FY13" i="5"/>
  <c r="FX13" i="5"/>
  <c r="FW13" i="5"/>
  <c r="FV13" i="5"/>
  <c r="FU13" i="5"/>
  <c r="FT13" i="5"/>
  <c r="FS13" i="5"/>
  <c r="FR13" i="5"/>
  <c r="FQ13" i="5"/>
  <c r="FP13" i="5"/>
  <c r="FO13" i="5"/>
  <c r="FN13" i="5"/>
  <c r="FM13" i="5"/>
  <c r="FL13" i="5"/>
  <c r="FK13" i="5"/>
  <c r="FJ13" i="5"/>
  <c r="FI13" i="5"/>
  <c r="FH13" i="5"/>
  <c r="FG13" i="5"/>
  <c r="FF13" i="5"/>
  <c r="FE13" i="5"/>
  <c r="FD13" i="5"/>
  <c r="FC13" i="5"/>
  <c r="FB13" i="5"/>
  <c r="FA13" i="5"/>
  <c r="EZ13" i="5"/>
  <c r="EY13" i="5"/>
  <c r="EX13" i="5"/>
  <c r="EW13" i="5"/>
  <c r="EV13" i="5"/>
  <c r="EU13" i="5"/>
  <c r="ET13" i="5"/>
  <c r="ES13" i="5"/>
  <c r="ER13" i="5"/>
  <c r="EQ13" i="5"/>
  <c r="EP13" i="5"/>
  <c r="EO13" i="5"/>
  <c r="EN13" i="5"/>
  <c r="EM13" i="5"/>
  <c r="EL13" i="5"/>
  <c r="EK13" i="5"/>
  <c r="EJ13" i="5"/>
  <c r="EI13" i="5"/>
  <c r="EH13" i="5"/>
  <c r="EG13" i="5"/>
  <c r="EF13" i="5"/>
  <c r="EE13" i="5"/>
  <c r="ED13" i="5"/>
  <c r="EC13" i="5"/>
  <c r="EB13" i="5"/>
  <c r="EA13" i="5"/>
  <c r="DZ13" i="5"/>
  <c r="DY13" i="5"/>
  <c r="DX13" i="5"/>
  <c r="DW13" i="5"/>
  <c r="DV13" i="5"/>
  <c r="DU13" i="5"/>
  <c r="DT13" i="5"/>
  <c r="DS13" i="5"/>
  <c r="DR13" i="5"/>
  <c r="DQ13" i="5"/>
  <c r="DP13" i="5"/>
  <c r="DO13" i="5"/>
  <c r="DN13" i="5"/>
  <c r="DM13" i="5"/>
  <c r="DL13" i="5"/>
  <c r="DK13" i="5"/>
  <c r="DJ13" i="5"/>
  <c r="DI13" i="5"/>
  <c r="DH13" i="5"/>
  <c r="DG13" i="5"/>
  <c r="DF13" i="5"/>
  <c r="DE13" i="5"/>
  <c r="DD13" i="5"/>
  <c r="DC13" i="5"/>
  <c r="DB13" i="5"/>
  <c r="DA13" i="5"/>
  <c r="CZ13" i="5"/>
  <c r="CY13" i="5"/>
  <c r="CX13" i="5"/>
  <c r="CW13" i="5"/>
  <c r="CV13" i="5"/>
  <c r="CU13" i="5"/>
  <c r="CT13" i="5"/>
  <c r="CS13" i="5"/>
  <c r="CR13" i="5"/>
  <c r="CQ13" i="5"/>
  <c r="CP13" i="5"/>
  <c r="CO13" i="5"/>
  <c r="CN13" i="5"/>
  <c r="CM13" i="5"/>
  <c r="CL13" i="5"/>
  <c r="CK13" i="5"/>
  <c r="CJ13" i="5"/>
  <c r="CI13" i="5"/>
  <c r="CH13" i="5"/>
  <c r="CG13" i="5"/>
  <c r="CF13" i="5"/>
  <c r="CE13" i="5"/>
  <c r="CD13" i="5"/>
  <c r="CC13" i="5"/>
  <c r="CB13" i="5"/>
  <c r="CA13" i="5"/>
  <c r="BZ13" i="5"/>
  <c r="BY13" i="5"/>
  <c r="BX13" i="5"/>
  <c r="BW13" i="5"/>
  <c r="BV13" i="5"/>
  <c r="BU13" i="5"/>
  <c r="BT13" i="5"/>
  <c r="BS13" i="5"/>
  <c r="BR13" i="5"/>
  <c r="BQ13" i="5"/>
  <c r="BP13" i="5"/>
  <c r="BO13" i="5"/>
  <c r="BN13" i="5"/>
  <c r="BM13" i="5"/>
  <c r="BL13" i="5"/>
  <c r="BK13" i="5"/>
  <c r="BJ13" i="5"/>
  <c r="BI13" i="5"/>
  <c r="BH13" i="5"/>
  <c r="BG13" i="5"/>
  <c r="BF13" i="5"/>
  <c r="BE13" i="5"/>
  <c r="BD13" i="5"/>
  <c r="BC13" i="5"/>
  <c r="BB13" i="5"/>
  <c r="BA13" i="5"/>
  <c r="AZ13" i="5"/>
  <c r="AY13" i="5"/>
  <c r="AX13" i="5"/>
  <c r="AW13" i="5"/>
  <c r="AV13" i="5"/>
  <c r="AU13" i="5"/>
  <c r="AT13" i="5"/>
  <c r="AS13" i="5"/>
  <c r="AR13" i="5"/>
  <c r="AQ13" i="5"/>
  <c r="AP13" i="5"/>
  <c r="AO13" i="5"/>
  <c r="AN13" i="5"/>
  <c r="AM13" i="5"/>
  <c r="AL13" i="5"/>
  <c r="AK13" i="5"/>
  <c r="AJ13" i="5"/>
  <c r="AI13" i="5"/>
  <c r="AH13" i="5"/>
  <c r="AG13" i="5"/>
  <c r="AF13" i="5"/>
  <c r="AE13" i="5"/>
  <c r="AD13" i="5"/>
  <c r="AC13" i="5"/>
  <c r="AB13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C13" i="5"/>
  <c r="B13" i="5"/>
  <c r="FY12" i="5"/>
  <c r="FX12" i="5"/>
  <c r="FW12" i="5"/>
  <c r="FV12" i="5"/>
  <c r="FU12" i="5"/>
  <c r="FT12" i="5"/>
  <c r="FS12" i="5"/>
  <c r="FR12" i="5"/>
  <c r="FQ12" i="5"/>
  <c r="FP12" i="5"/>
  <c r="FO12" i="5"/>
  <c r="FN12" i="5"/>
  <c r="FM12" i="5"/>
  <c r="FL12" i="5"/>
  <c r="FK12" i="5"/>
  <c r="FJ12" i="5"/>
  <c r="FI12" i="5"/>
  <c r="FH12" i="5"/>
  <c r="FG12" i="5"/>
  <c r="FF12" i="5"/>
  <c r="FE12" i="5"/>
  <c r="FD12" i="5"/>
  <c r="FC12" i="5"/>
  <c r="FB12" i="5"/>
  <c r="FA12" i="5"/>
  <c r="EZ12" i="5"/>
  <c r="EY12" i="5"/>
  <c r="EX12" i="5"/>
  <c r="EW12" i="5"/>
  <c r="EV12" i="5"/>
  <c r="EU12" i="5"/>
  <c r="ET12" i="5"/>
  <c r="ES12" i="5"/>
  <c r="ER12" i="5"/>
  <c r="EQ12" i="5"/>
  <c r="EP12" i="5"/>
  <c r="EO12" i="5"/>
  <c r="EN12" i="5"/>
  <c r="EM12" i="5"/>
  <c r="EL12" i="5"/>
  <c r="EK12" i="5"/>
  <c r="EJ12" i="5"/>
  <c r="EI12" i="5"/>
  <c r="EH12" i="5"/>
  <c r="EG12" i="5"/>
  <c r="EF12" i="5"/>
  <c r="EE12" i="5"/>
  <c r="ED12" i="5"/>
  <c r="EC12" i="5"/>
  <c r="EB12" i="5"/>
  <c r="EA12" i="5"/>
  <c r="DZ12" i="5"/>
  <c r="DY12" i="5"/>
  <c r="DX12" i="5"/>
  <c r="DW12" i="5"/>
  <c r="DV12" i="5"/>
  <c r="DU12" i="5"/>
  <c r="DT12" i="5"/>
  <c r="DS12" i="5"/>
  <c r="DR12" i="5"/>
  <c r="DQ12" i="5"/>
  <c r="DP12" i="5"/>
  <c r="DO12" i="5"/>
  <c r="DN12" i="5"/>
  <c r="DM12" i="5"/>
  <c r="DL12" i="5"/>
  <c r="DK12" i="5"/>
  <c r="DJ12" i="5"/>
  <c r="DI12" i="5"/>
  <c r="DH12" i="5"/>
  <c r="DG12" i="5"/>
  <c r="DF12" i="5"/>
  <c r="DE12" i="5"/>
  <c r="DD12" i="5"/>
  <c r="DC12" i="5"/>
  <c r="DB12" i="5"/>
  <c r="DA12" i="5"/>
  <c r="CZ12" i="5"/>
  <c r="CY12" i="5"/>
  <c r="CX12" i="5"/>
  <c r="CW12" i="5"/>
  <c r="CV12" i="5"/>
  <c r="CU12" i="5"/>
  <c r="CT12" i="5"/>
  <c r="CS12" i="5"/>
  <c r="CR12" i="5"/>
  <c r="CQ12" i="5"/>
  <c r="CP12" i="5"/>
  <c r="CO12" i="5"/>
  <c r="CN12" i="5"/>
  <c r="CM12" i="5"/>
  <c r="CL12" i="5"/>
  <c r="CK12" i="5"/>
  <c r="CJ12" i="5"/>
  <c r="CI12" i="5"/>
  <c r="CH12" i="5"/>
  <c r="CG12" i="5"/>
  <c r="CF12" i="5"/>
  <c r="CE12" i="5"/>
  <c r="CD12" i="5"/>
  <c r="CC12" i="5"/>
  <c r="CB12" i="5"/>
  <c r="CA12" i="5"/>
  <c r="BZ12" i="5"/>
  <c r="BY12" i="5"/>
  <c r="BX12" i="5"/>
  <c r="BW12" i="5"/>
  <c r="BV12" i="5"/>
  <c r="BU12" i="5"/>
  <c r="BT12" i="5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F12" i="5"/>
  <c r="BE12" i="5"/>
  <c r="BD12" i="5"/>
  <c r="BC12" i="5"/>
  <c r="BB12" i="5"/>
  <c r="BA12" i="5"/>
  <c r="AZ12" i="5"/>
  <c r="AY12" i="5"/>
  <c r="AX12" i="5"/>
  <c r="AW12" i="5"/>
  <c r="AV12" i="5"/>
  <c r="AU12" i="5"/>
  <c r="AT12" i="5"/>
  <c r="AS12" i="5"/>
  <c r="AR12" i="5"/>
  <c r="AQ12" i="5"/>
  <c r="AP12" i="5"/>
  <c r="AO12" i="5"/>
  <c r="AN12" i="5"/>
  <c r="AM12" i="5"/>
  <c r="AL12" i="5"/>
  <c r="AK12" i="5"/>
  <c r="AJ12" i="5"/>
  <c r="AI12" i="5"/>
  <c r="AH12" i="5"/>
  <c r="AG12" i="5"/>
  <c r="AF12" i="5"/>
  <c r="AE12" i="5"/>
  <c r="AD12" i="5"/>
  <c r="AC12" i="5"/>
  <c r="AB12" i="5"/>
  <c r="AA12" i="5"/>
  <c r="Z12" i="5"/>
  <c r="Y12" i="5"/>
  <c r="X12" i="5"/>
  <c r="W12" i="5"/>
  <c r="V12" i="5"/>
  <c r="U12" i="5"/>
  <c r="T12" i="5"/>
  <c r="S12" i="5"/>
  <c r="R12" i="5"/>
  <c r="Q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FY10" i="5"/>
  <c r="FX10" i="5"/>
  <c r="FW10" i="5"/>
  <c r="FV10" i="5"/>
  <c r="FU10" i="5"/>
  <c r="FT10" i="5"/>
  <c r="FS10" i="5"/>
  <c r="FR10" i="5"/>
  <c r="FQ10" i="5"/>
  <c r="FP10" i="5"/>
  <c r="FO10" i="5"/>
  <c r="FN10" i="5"/>
  <c r="FM10" i="5"/>
  <c r="FL10" i="5"/>
  <c r="FK10" i="5"/>
  <c r="FJ10" i="5"/>
  <c r="FI10" i="5"/>
  <c r="FH10" i="5"/>
  <c r="FG10" i="5"/>
  <c r="FF10" i="5"/>
  <c r="FE10" i="5"/>
  <c r="FD10" i="5"/>
  <c r="FC10" i="5"/>
  <c r="FB10" i="5"/>
  <c r="FA10" i="5"/>
  <c r="EZ10" i="5"/>
  <c r="EY10" i="5"/>
  <c r="EX10" i="5"/>
  <c r="EW10" i="5"/>
  <c r="EV10" i="5"/>
  <c r="EU10" i="5"/>
  <c r="ET10" i="5"/>
  <c r="ES10" i="5"/>
  <c r="ER10" i="5"/>
  <c r="EQ10" i="5"/>
  <c r="EP10" i="5"/>
  <c r="EO10" i="5"/>
  <c r="EN10" i="5"/>
  <c r="EM10" i="5"/>
  <c r="EL10" i="5"/>
  <c r="EK10" i="5"/>
  <c r="EJ10" i="5"/>
  <c r="EI10" i="5"/>
  <c r="EH10" i="5"/>
  <c r="EG10" i="5"/>
  <c r="EF10" i="5"/>
  <c r="EE10" i="5"/>
  <c r="ED10" i="5"/>
  <c r="EC10" i="5"/>
  <c r="EB10" i="5"/>
  <c r="EA10" i="5"/>
  <c r="DZ10" i="5"/>
  <c r="DY10" i="5"/>
  <c r="DX10" i="5"/>
  <c r="DW10" i="5"/>
  <c r="DV10" i="5"/>
  <c r="DU10" i="5"/>
  <c r="DT10" i="5"/>
  <c r="DS10" i="5"/>
  <c r="DR10" i="5"/>
  <c r="DQ10" i="5"/>
  <c r="DP10" i="5"/>
  <c r="DO10" i="5"/>
  <c r="DN10" i="5"/>
  <c r="DM10" i="5"/>
  <c r="DL10" i="5"/>
  <c r="DK10" i="5"/>
  <c r="DJ10" i="5"/>
  <c r="DI10" i="5"/>
  <c r="DH10" i="5"/>
  <c r="DG10" i="5"/>
  <c r="DF10" i="5"/>
  <c r="DE10" i="5"/>
  <c r="DD10" i="5"/>
  <c r="DC10" i="5"/>
  <c r="DB10" i="5"/>
  <c r="DA10" i="5"/>
  <c r="CZ10" i="5"/>
  <c r="CY10" i="5"/>
  <c r="CX10" i="5"/>
  <c r="CW10" i="5"/>
  <c r="CV10" i="5"/>
  <c r="CU10" i="5"/>
  <c r="CT10" i="5"/>
  <c r="CS10" i="5"/>
  <c r="CR10" i="5"/>
  <c r="CQ10" i="5"/>
  <c r="CP10" i="5"/>
  <c r="CO10" i="5"/>
  <c r="CN10" i="5"/>
  <c r="CM10" i="5"/>
  <c r="CL10" i="5"/>
  <c r="CK10" i="5"/>
  <c r="CJ10" i="5"/>
  <c r="CI10" i="5"/>
  <c r="CH10" i="5"/>
  <c r="CG10" i="5"/>
  <c r="CF10" i="5"/>
  <c r="CE10" i="5"/>
  <c r="CD10" i="5"/>
  <c r="CC10" i="5"/>
  <c r="CB10" i="5"/>
  <c r="CA10" i="5"/>
  <c r="BZ10" i="5"/>
  <c r="BY10" i="5"/>
  <c r="BX10" i="5"/>
  <c r="BW10" i="5"/>
  <c r="BV10" i="5"/>
  <c r="BU10" i="5"/>
  <c r="BT10" i="5"/>
  <c r="BS10" i="5"/>
  <c r="BR10" i="5"/>
  <c r="BQ10" i="5"/>
  <c r="BP10" i="5"/>
  <c r="BO10" i="5"/>
  <c r="BN10" i="5"/>
  <c r="BM10" i="5"/>
  <c r="BL10" i="5"/>
  <c r="BK10" i="5"/>
  <c r="BJ10" i="5"/>
  <c r="BI10" i="5"/>
  <c r="BH10" i="5"/>
  <c r="BG10" i="5"/>
  <c r="BF10" i="5"/>
  <c r="BE10" i="5"/>
  <c r="BD10" i="5"/>
  <c r="BC10" i="5"/>
  <c r="BB10" i="5"/>
  <c r="BA10" i="5"/>
  <c r="AZ10" i="5"/>
  <c r="AY10" i="5"/>
  <c r="AX10" i="5"/>
  <c r="AW10" i="5"/>
  <c r="AV10" i="5"/>
  <c r="AU10" i="5"/>
  <c r="AT10" i="5"/>
  <c r="AS10" i="5"/>
  <c r="AR10" i="5"/>
  <c r="AQ10" i="5"/>
  <c r="AP10" i="5"/>
  <c r="AO10" i="5"/>
  <c r="AN10" i="5"/>
  <c r="AM10" i="5"/>
  <c r="AL10" i="5"/>
  <c r="AK10" i="5"/>
  <c r="AJ10" i="5"/>
  <c r="AI10" i="5"/>
  <c r="AH10" i="5"/>
  <c r="AG10" i="5"/>
  <c r="AF10" i="5"/>
  <c r="AE10" i="5"/>
  <c r="AD10" i="5"/>
  <c r="AC10" i="5"/>
  <c r="AB10" i="5"/>
  <c r="AA10" i="5"/>
  <c r="Z10" i="5"/>
  <c r="Y10" i="5"/>
  <c r="X10" i="5"/>
  <c r="W10" i="5"/>
  <c r="V10" i="5"/>
  <c r="U10" i="5"/>
  <c r="T10" i="5"/>
  <c r="S10" i="5"/>
  <c r="R10" i="5"/>
  <c r="Q10" i="5"/>
  <c r="P10" i="5"/>
  <c r="O10" i="5"/>
  <c r="N10" i="5"/>
  <c r="M10" i="5"/>
  <c r="L10" i="5"/>
  <c r="K10" i="5"/>
  <c r="J10" i="5"/>
  <c r="I10" i="5"/>
  <c r="H10" i="5"/>
  <c r="G10" i="5"/>
  <c r="F10" i="5"/>
  <c r="E10" i="5"/>
  <c r="D10" i="5"/>
  <c r="C10" i="5"/>
  <c r="B10" i="5"/>
  <c r="FY9" i="5"/>
  <c r="FX9" i="5"/>
  <c r="FW9" i="5"/>
  <c r="FV9" i="5"/>
  <c r="FU9" i="5"/>
  <c r="FT9" i="5"/>
  <c r="FS9" i="5"/>
  <c r="FR9" i="5"/>
  <c r="FQ9" i="5"/>
  <c r="FP9" i="5"/>
  <c r="FO9" i="5"/>
  <c r="FN9" i="5"/>
  <c r="FM9" i="5"/>
  <c r="FL9" i="5"/>
  <c r="FK9" i="5"/>
  <c r="FJ9" i="5"/>
  <c r="FI9" i="5"/>
  <c r="FH9" i="5"/>
  <c r="FG9" i="5"/>
  <c r="FF9" i="5"/>
  <c r="FE9" i="5"/>
  <c r="FD9" i="5"/>
  <c r="FC9" i="5"/>
  <c r="FB9" i="5"/>
  <c r="FA9" i="5"/>
  <c r="EZ9" i="5"/>
  <c r="EY9" i="5"/>
  <c r="EX9" i="5"/>
  <c r="EW9" i="5"/>
  <c r="EV9" i="5"/>
  <c r="EU9" i="5"/>
  <c r="ET9" i="5"/>
  <c r="ES9" i="5"/>
  <c r="ER9" i="5"/>
  <c r="EQ9" i="5"/>
  <c r="EP9" i="5"/>
  <c r="EO9" i="5"/>
  <c r="EN9" i="5"/>
  <c r="EM9" i="5"/>
  <c r="EL9" i="5"/>
  <c r="EK9" i="5"/>
  <c r="EJ9" i="5"/>
  <c r="EI9" i="5"/>
  <c r="EH9" i="5"/>
  <c r="EG9" i="5"/>
  <c r="EF9" i="5"/>
  <c r="EE9" i="5"/>
  <c r="ED9" i="5"/>
  <c r="EC9" i="5"/>
  <c r="EB9" i="5"/>
  <c r="EA9" i="5"/>
  <c r="DZ9" i="5"/>
  <c r="DY9" i="5"/>
  <c r="DX9" i="5"/>
  <c r="DW9" i="5"/>
  <c r="DV9" i="5"/>
  <c r="DU9" i="5"/>
  <c r="DT9" i="5"/>
  <c r="DS9" i="5"/>
  <c r="DR9" i="5"/>
  <c r="DQ9" i="5"/>
  <c r="DP9" i="5"/>
  <c r="DO9" i="5"/>
  <c r="DN9" i="5"/>
  <c r="DM9" i="5"/>
  <c r="DL9" i="5"/>
  <c r="DK9" i="5"/>
  <c r="DJ9" i="5"/>
  <c r="DI9" i="5"/>
  <c r="DH9" i="5"/>
  <c r="DG9" i="5"/>
  <c r="DF9" i="5"/>
  <c r="DE9" i="5"/>
  <c r="DD9" i="5"/>
  <c r="DC9" i="5"/>
  <c r="DB9" i="5"/>
  <c r="DA9" i="5"/>
  <c r="CZ9" i="5"/>
  <c r="CY9" i="5"/>
  <c r="CX9" i="5"/>
  <c r="CW9" i="5"/>
  <c r="CV9" i="5"/>
  <c r="CU9" i="5"/>
  <c r="CT9" i="5"/>
  <c r="CS9" i="5"/>
  <c r="CR9" i="5"/>
  <c r="CQ9" i="5"/>
  <c r="CP9" i="5"/>
  <c r="CO9" i="5"/>
  <c r="CN9" i="5"/>
  <c r="CM9" i="5"/>
  <c r="CL9" i="5"/>
  <c r="CK9" i="5"/>
  <c r="CJ9" i="5"/>
  <c r="CI9" i="5"/>
  <c r="CH9" i="5"/>
  <c r="CG9" i="5"/>
  <c r="CF9" i="5"/>
  <c r="CE9" i="5"/>
  <c r="CD9" i="5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B9" i="5"/>
  <c r="FY8" i="5"/>
  <c r="FX8" i="5"/>
  <c r="FW8" i="5"/>
  <c r="FV8" i="5"/>
  <c r="FU8" i="5"/>
  <c r="FT8" i="5"/>
  <c r="FS8" i="5"/>
  <c r="FR8" i="5"/>
  <c r="FQ8" i="5"/>
  <c r="FP8" i="5"/>
  <c r="FO8" i="5"/>
  <c r="FN8" i="5"/>
  <c r="FM8" i="5"/>
  <c r="FL8" i="5"/>
  <c r="FK8" i="5"/>
  <c r="FJ8" i="5"/>
  <c r="FI8" i="5"/>
  <c r="FH8" i="5"/>
  <c r="FG8" i="5"/>
  <c r="FF8" i="5"/>
  <c r="FE8" i="5"/>
  <c r="FD8" i="5"/>
  <c r="FC8" i="5"/>
  <c r="FB8" i="5"/>
  <c r="FA8" i="5"/>
  <c r="EZ8" i="5"/>
  <c r="EY8" i="5"/>
  <c r="EX8" i="5"/>
  <c r="EW8" i="5"/>
  <c r="EV8" i="5"/>
  <c r="EU8" i="5"/>
  <c r="ET8" i="5"/>
  <c r="ES8" i="5"/>
  <c r="ER8" i="5"/>
  <c r="EQ8" i="5"/>
  <c r="EP8" i="5"/>
  <c r="EO8" i="5"/>
  <c r="EN8" i="5"/>
  <c r="EM8" i="5"/>
  <c r="EL8" i="5"/>
  <c r="EK8" i="5"/>
  <c r="EJ8" i="5"/>
  <c r="EI8" i="5"/>
  <c r="EH8" i="5"/>
  <c r="EG8" i="5"/>
  <c r="EF8" i="5"/>
  <c r="EE8" i="5"/>
  <c r="ED8" i="5"/>
  <c r="EC8" i="5"/>
  <c r="EB8" i="5"/>
  <c r="EA8" i="5"/>
  <c r="DZ8" i="5"/>
  <c r="DY8" i="5"/>
  <c r="DX8" i="5"/>
  <c r="DW8" i="5"/>
  <c r="DV8" i="5"/>
  <c r="DU8" i="5"/>
  <c r="DT8" i="5"/>
  <c r="DS8" i="5"/>
  <c r="DR8" i="5"/>
  <c r="DQ8" i="5"/>
  <c r="DP8" i="5"/>
  <c r="DO8" i="5"/>
  <c r="DN8" i="5"/>
  <c r="DM8" i="5"/>
  <c r="DL8" i="5"/>
  <c r="DK8" i="5"/>
  <c r="DJ8" i="5"/>
  <c r="DI8" i="5"/>
  <c r="DH8" i="5"/>
  <c r="DG8" i="5"/>
  <c r="DF8" i="5"/>
  <c r="DE8" i="5"/>
  <c r="DD8" i="5"/>
  <c r="DC8" i="5"/>
  <c r="DB8" i="5"/>
  <c r="DA8" i="5"/>
  <c r="CZ8" i="5"/>
  <c r="CY8" i="5"/>
  <c r="CX8" i="5"/>
  <c r="CW8" i="5"/>
  <c r="CV8" i="5"/>
  <c r="CU8" i="5"/>
  <c r="CT8" i="5"/>
  <c r="CS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FY7" i="5"/>
  <c r="FX7" i="5"/>
  <c r="FW7" i="5"/>
  <c r="FV7" i="5"/>
  <c r="FU7" i="5"/>
  <c r="FT7" i="5"/>
  <c r="FS7" i="5"/>
  <c r="FR7" i="5"/>
  <c r="FQ7" i="5"/>
  <c r="FP7" i="5"/>
  <c r="FO7" i="5"/>
  <c r="FN7" i="5"/>
  <c r="FM7" i="5"/>
  <c r="FL7" i="5"/>
  <c r="FK7" i="5"/>
  <c r="FJ7" i="5"/>
  <c r="FI7" i="5"/>
  <c r="FH7" i="5"/>
  <c r="FG7" i="5"/>
  <c r="FF7" i="5"/>
  <c r="FE7" i="5"/>
  <c r="FD7" i="5"/>
  <c r="FC7" i="5"/>
  <c r="FB7" i="5"/>
  <c r="FA7" i="5"/>
  <c r="EZ7" i="5"/>
  <c r="EY7" i="5"/>
  <c r="EX7" i="5"/>
  <c r="EW7" i="5"/>
  <c r="EV7" i="5"/>
  <c r="EU7" i="5"/>
  <c r="ET7" i="5"/>
  <c r="ES7" i="5"/>
  <c r="ER7" i="5"/>
  <c r="EQ7" i="5"/>
  <c r="EP7" i="5"/>
  <c r="EO7" i="5"/>
  <c r="EN7" i="5"/>
  <c r="EM7" i="5"/>
  <c r="EL7" i="5"/>
  <c r="EK7" i="5"/>
  <c r="EJ7" i="5"/>
  <c r="EI7" i="5"/>
  <c r="EH7" i="5"/>
  <c r="EG7" i="5"/>
  <c r="EF7" i="5"/>
  <c r="EE7" i="5"/>
  <c r="ED7" i="5"/>
  <c r="EC7" i="5"/>
  <c r="EB7" i="5"/>
  <c r="EA7" i="5"/>
  <c r="DZ7" i="5"/>
  <c r="DY7" i="5"/>
  <c r="DX7" i="5"/>
  <c r="DW7" i="5"/>
  <c r="DV7" i="5"/>
  <c r="DU7" i="5"/>
  <c r="DT7" i="5"/>
  <c r="DS7" i="5"/>
  <c r="DR7" i="5"/>
  <c r="DQ7" i="5"/>
  <c r="DP7" i="5"/>
  <c r="DO7" i="5"/>
  <c r="DN7" i="5"/>
  <c r="DM7" i="5"/>
  <c r="DL7" i="5"/>
  <c r="DK7" i="5"/>
  <c r="DJ7" i="5"/>
  <c r="DI7" i="5"/>
  <c r="DH7" i="5"/>
  <c r="DG7" i="5"/>
  <c r="DF7" i="5"/>
  <c r="DE7" i="5"/>
  <c r="DD7" i="5"/>
  <c r="DC7" i="5"/>
  <c r="DB7" i="5"/>
  <c r="DA7" i="5"/>
  <c r="CZ7" i="5"/>
  <c r="CY7" i="5"/>
  <c r="CX7" i="5"/>
  <c r="CW7" i="5"/>
  <c r="CV7" i="5"/>
  <c r="CU7" i="5"/>
  <c r="CT7" i="5"/>
  <c r="CS7" i="5"/>
  <c r="CR7" i="5"/>
  <c r="CQ7" i="5"/>
  <c r="CP7" i="5"/>
  <c r="CO7" i="5"/>
  <c r="CN7" i="5"/>
  <c r="CM7" i="5"/>
  <c r="CL7" i="5"/>
  <c r="CK7" i="5"/>
  <c r="CJ7" i="5"/>
  <c r="CI7" i="5"/>
  <c r="CH7" i="5"/>
  <c r="CG7" i="5"/>
  <c r="CF7" i="5"/>
  <c r="CE7" i="5"/>
  <c r="CD7" i="5"/>
  <c r="CC7" i="5"/>
  <c r="CB7" i="5"/>
  <c r="CA7" i="5"/>
  <c r="BZ7" i="5"/>
  <c r="BY7" i="5"/>
  <c r="BX7" i="5"/>
  <c r="BW7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B7" i="5"/>
  <c r="FY6" i="5"/>
  <c r="FX6" i="5"/>
  <c r="FW6" i="5"/>
  <c r="FV6" i="5"/>
  <c r="FU6" i="5"/>
  <c r="FT6" i="5"/>
  <c r="FS6" i="5"/>
  <c r="FR6" i="5"/>
  <c r="FQ6" i="5"/>
  <c r="FP6" i="5"/>
  <c r="FO6" i="5"/>
  <c r="FN6" i="5"/>
  <c r="FM6" i="5"/>
  <c r="FL6" i="5"/>
  <c r="FK6" i="5"/>
  <c r="FJ6" i="5"/>
  <c r="FI6" i="5"/>
  <c r="FH6" i="5"/>
  <c r="FG6" i="5"/>
  <c r="FF6" i="5"/>
  <c r="FE6" i="5"/>
  <c r="FD6" i="5"/>
  <c r="FC6" i="5"/>
  <c r="FB6" i="5"/>
  <c r="FA6" i="5"/>
  <c r="EZ6" i="5"/>
  <c r="EY6" i="5"/>
  <c r="EX6" i="5"/>
  <c r="EW6" i="5"/>
  <c r="EV6" i="5"/>
  <c r="EU6" i="5"/>
  <c r="ET6" i="5"/>
  <c r="ES6" i="5"/>
  <c r="ER6" i="5"/>
  <c r="EQ6" i="5"/>
  <c r="EP6" i="5"/>
  <c r="EO6" i="5"/>
  <c r="EN6" i="5"/>
  <c r="EM6" i="5"/>
  <c r="EL6" i="5"/>
  <c r="EK6" i="5"/>
  <c r="EJ6" i="5"/>
  <c r="EI6" i="5"/>
  <c r="EH6" i="5"/>
  <c r="EG6" i="5"/>
  <c r="EF6" i="5"/>
  <c r="EE6" i="5"/>
  <c r="ED6" i="5"/>
  <c r="EC6" i="5"/>
  <c r="EB6" i="5"/>
  <c r="EA6" i="5"/>
  <c r="DZ6" i="5"/>
  <c r="DY6" i="5"/>
  <c r="DX6" i="5"/>
  <c r="DW6" i="5"/>
  <c r="DV6" i="5"/>
  <c r="DU6" i="5"/>
  <c r="DT6" i="5"/>
  <c r="DS6" i="5"/>
  <c r="DR6" i="5"/>
  <c r="DQ6" i="5"/>
  <c r="DP6" i="5"/>
  <c r="DO6" i="5"/>
  <c r="DN6" i="5"/>
  <c r="DM6" i="5"/>
  <c r="DL6" i="5"/>
  <c r="DK6" i="5"/>
  <c r="DJ6" i="5"/>
  <c r="DI6" i="5"/>
  <c r="DH6" i="5"/>
  <c r="DG6" i="5"/>
  <c r="DF6" i="5"/>
  <c r="DE6" i="5"/>
  <c r="DD6" i="5"/>
  <c r="DC6" i="5"/>
  <c r="DB6" i="5"/>
  <c r="DA6" i="5"/>
  <c r="CZ6" i="5"/>
  <c r="CY6" i="5"/>
  <c r="CX6" i="5"/>
  <c r="CW6" i="5"/>
  <c r="CV6" i="5"/>
  <c r="CU6" i="5"/>
  <c r="CT6" i="5"/>
  <c r="CS6" i="5"/>
  <c r="CR6" i="5"/>
  <c r="CQ6" i="5"/>
  <c r="CP6" i="5"/>
  <c r="CO6" i="5"/>
  <c r="CN6" i="5"/>
  <c r="CM6" i="5"/>
  <c r="CL6" i="5"/>
  <c r="CK6" i="5"/>
  <c r="CJ6" i="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C6" i="5"/>
  <c r="B6" i="5"/>
  <c r="FY4" i="5"/>
  <c r="FX4" i="5"/>
  <c r="FW4" i="5"/>
  <c r="FV4" i="5"/>
  <c r="FU4" i="5"/>
  <c r="FS4" i="5"/>
  <c r="FR4" i="5"/>
  <c r="FQ4" i="5"/>
  <c r="FP4" i="5"/>
  <c r="FP21" i="5" s="1"/>
  <c r="FO4" i="5"/>
  <c r="FN4" i="5"/>
  <c r="FM4" i="5"/>
  <c r="FK4" i="5"/>
  <c r="FJ4" i="5"/>
  <c r="FI4" i="5"/>
  <c r="FH4" i="5"/>
  <c r="FG4" i="5"/>
  <c r="FF4" i="5"/>
  <c r="FE4" i="5"/>
  <c r="FC4" i="5"/>
  <c r="FB4" i="5"/>
  <c r="FA4" i="5"/>
  <c r="EZ4" i="5"/>
  <c r="EY4" i="5"/>
  <c r="EX4" i="5"/>
  <c r="EW4" i="5"/>
  <c r="EU4" i="5"/>
  <c r="ET4" i="5"/>
  <c r="ES4" i="5"/>
  <c r="ER4" i="5"/>
  <c r="EQ4" i="5"/>
  <c r="EP4" i="5"/>
  <c r="EO4" i="5"/>
  <c r="EM4" i="5"/>
  <c r="EL4" i="5"/>
  <c r="EK4" i="5"/>
  <c r="EJ4" i="5"/>
  <c r="EI4" i="5"/>
  <c r="EH4" i="5"/>
  <c r="EG4" i="5"/>
  <c r="EE4" i="5"/>
  <c r="ED4" i="5"/>
  <c r="EC4" i="5"/>
  <c r="EB4" i="5"/>
  <c r="EA4" i="5"/>
  <c r="DZ4" i="5"/>
  <c r="DY4" i="5"/>
  <c r="DW4" i="5"/>
  <c r="DV4" i="5"/>
  <c r="DU4" i="5"/>
  <c r="DT4" i="5"/>
  <c r="DS4" i="5"/>
  <c r="DR4" i="5"/>
  <c r="DQ4" i="5"/>
  <c r="DO4" i="5"/>
  <c r="DN4" i="5"/>
  <c r="DM4" i="5"/>
  <c r="DL4" i="5"/>
  <c r="DK4" i="5"/>
  <c r="DJ4" i="5"/>
  <c r="DI4" i="5"/>
  <c r="DG4" i="5"/>
  <c r="DF4" i="5"/>
  <c r="DE4" i="5"/>
  <c r="DD4" i="5"/>
  <c r="DC4" i="5"/>
  <c r="DB4" i="5"/>
  <c r="DA4" i="5"/>
  <c r="CY4" i="5"/>
  <c r="CX4" i="5"/>
  <c r="CW4" i="5"/>
  <c r="CV4" i="5"/>
  <c r="CU4" i="5"/>
  <c r="CT4" i="5"/>
  <c r="CS4" i="5"/>
  <c r="CQ4" i="5"/>
  <c r="CP4" i="5"/>
  <c r="CO4" i="5"/>
  <c r="CN4" i="5"/>
  <c r="CM4" i="5"/>
  <c r="CL4" i="5"/>
  <c r="CK4" i="5"/>
  <c r="CI4" i="5"/>
  <c r="CH4" i="5"/>
  <c r="CG4" i="5"/>
  <c r="CF4" i="5"/>
  <c r="CE4" i="5"/>
  <c r="CD4" i="5"/>
  <c r="CC4" i="5"/>
  <c r="CA4" i="5"/>
  <c r="BZ4" i="5"/>
  <c r="BY4" i="5"/>
  <c r="BX4" i="5"/>
  <c r="BW4" i="5"/>
  <c r="BV4" i="5"/>
  <c r="BU4" i="5"/>
  <c r="BS4" i="5"/>
  <c r="BR4" i="5"/>
  <c r="BQ4" i="5"/>
  <c r="BP4" i="5"/>
  <c r="BO4" i="5"/>
  <c r="BN4" i="5"/>
  <c r="BM4" i="5"/>
  <c r="BK4" i="5"/>
  <c r="BJ4" i="5"/>
  <c r="BI4" i="5"/>
  <c r="BH4" i="5"/>
  <c r="BG4" i="5"/>
  <c r="BF4" i="5"/>
  <c r="BE4" i="5"/>
  <c r="BC4" i="5"/>
  <c r="BB4" i="5"/>
  <c r="BA4" i="5"/>
  <c r="AZ4" i="5"/>
  <c r="AY4" i="5"/>
  <c r="AX4" i="5"/>
  <c r="AW4" i="5"/>
  <c r="AU4" i="5"/>
  <c r="AT4" i="5"/>
  <c r="AS4" i="5"/>
  <c r="AR4" i="5"/>
  <c r="AQ4" i="5"/>
  <c r="AP4" i="5"/>
  <c r="AO4" i="5"/>
  <c r="AM4" i="5"/>
  <c r="AL4" i="5"/>
  <c r="AK4" i="5"/>
  <c r="AJ4" i="5"/>
  <c r="AI4" i="5"/>
  <c r="AH4" i="5"/>
  <c r="AG4" i="5"/>
  <c r="AE4" i="5"/>
  <c r="AD4" i="5"/>
  <c r="AC4" i="5"/>
  <c r="AB4" i="5"/>
  <c r="AA4" i="5"/>
  <c r="Z4" i="5"/>
  <c r="Y4" i="5"/>
  <c r="W4" i="5"/>
  <c r="V4" i="5"/>
  <c r="U4" i="5"/>
  <c r="T4" i="5"/>
  <c r="S4" i="5"/>
  <c r="R4" i="5"/>
  <c r="Q4" i="5"/>
  <c r="O4" i="5"/>
  <c r="N4" i="5"/>
  <c r="M4" i="5"/>
  <c r="L4" i="5"/>
  <c r="K4" i="5"/>
  <c r="J4" i="5"/>
  <c r="I4" i="5"/>
  <c r="G4" i="5"/>
  <c r="F4" i="5"/>
  <c r="E4" i="5"/>
  <c r="D4" i="5"/>
  <c r="C4" i="5"/>
  <c r="B4" i="5"/>
  <c r="FY2" i="5"/>
  <c r="FX2" i="5"/>
  <c r="FW2" i="5"/>
  <c r="FV2" i="5"/>
  <c r="FU2" i="5"/>
  <c r="FT2" i="5"/>
  <c r="FS2" i="5"/>
  <c r="FR2" i="5"/>
  <c r="FQ2" i="5"/>
  <c r="FP2" i="5"/>
  <c r="FO2" i="5"/>
  <c r="FN2" i="5"/>
  <c r="FM2" i="5"/>
  <c r="FL2" i="5"/>
  <c r="FK2" i="5"/>
  <c r="FJ2" i="5"/>
  <c r="FI2" i="5"/>
  <c r="FH2" i="5"/>
  <c r="FG2" i="5"/>
  <c r="FF2" i="5"/>
  <c r="FE2" i="5"/>
  <c r="FD2" i="5"/>
  <c r="FC2" i="5"/>
  <c r="FB2" i="5"/>
  <c r="FA2" i="5"/>
  <c r="EZ2" i="5"/>
  <c r="EY2" i="5"/>
  <c r="EX2" i="5"/>
  <c r="EW2" i="5"/>
  <c r="EV2" i="5"/>
  <c r="EU2" i="5"/>
  <c r="ET2" i="5"/>
  <c r="ES2" i="5"/>
  <c r="ER2" i="5"/>
  <c r="EQ2" i="5"/>
  <c r="EP2" i="5"/>
  <c r="EO2" i="5"/>
  <c r="EN2" i="5"/>
  <c r="EM2" i="5"/>
  <c r="EL2" i="5"/>
  <c r="EK2" i="5"/>
  <c r="EJ2" i="5"/>
  <c r="EI2" i="5"/>
  <c r="EH2" i="5"/>
  <c r="EG2" i="5"/>
  <c r="EF2" i="5"/>
  <c r="EE2" i="5"/>
  <c r="ED2" i="5"/>
  <c r="EC2" i="5"/>
  <c r="EB2" i="5"/>
  <c r="EA2" i="5"/>
  <c r="DZ2" i="5"/>
  <c r="DY2" i="5"/>
  <c r="DX2" i="5"/>
  <c r="DW2" i="5"/>
  <c r="DV2" i="5"/>
  <c r="DU2" i="5"/>
  <c r="DT2" i="5"/>
  <c r="DS2" i="5"/>
  <c r="DR2" i="5"/>
  <c r="DQ2" i="5"/>
  <c r="DP2" i="5"/>
  <c r="DO2" i="5"/>
  <c r="DN2" i="5"/>
  <c r="DM2" i="5"/>
  <c r="DL2" i="5"/>
  <c r="DK2" i="5"/>
  <c r="DJ2" i="5"/>
  <c r="DI2" i="5"/>
  <c r="DH2" i="5"/>
  <c r="DG2" i="5"/>
  <c r="DF2" i="5"/>
  <c r="DE2" i="5"/>
  <c r="DD2" i="5"/>
  <c r="DC2" i="5"/>
  <c r="DB2" i="5"/>
  <c r="DA2" i="5"/>
  <c r="CZ2" i="5"/>
  <c r="CY2" i="5"/>
  <c r="CX2" i="5"/>
  <c r="CW2" i="5"/>
  <c r="CV2" i="5"/>
  <c r="CU2" i="5"/>
  <c r="CT2" i="5"/>
  <c r="CS2" i="5"/>
  <c r="CR2" i="5"/>
  <c r="CQ2" i="5"/>
  <c r="CP2" i="5"/>
  <c r="CO2" i="5"/>
  <c r="CN2" i="5"/>
  <c r="CM2" i="5"/>
  <c r="CL2" i="5"/>
  <c r="CK2" i="5"/>
  <c r="CJ2" i="5"/>
  <c r="CI2" i="5"/>
  <c r="CH2" i="5"/>
  <c r="CG2" i="5"/>
  <c r="CF2" i="5"/>
  <c r="CE2" i="5"/>
  <c r="CD2" i="5"/>
  <c r="CC2" i="5"/>
  <c r="CB2" i="5"/>
  <c r="CA2" i="5"/>
  <c r="BZ2" i="5"/>
  <c r="BY2" i="5"/>
  <c r="BX2" i="5"/>
  <c r="BW2" i="5"/>
  <c r="BV2" i="5"/>
  <c r="BU2" i="5"/>
  <c r="BT2" i="5"/>
  <c r="BS2" i="5"/>
  <c r="BR2" i="5"/>
  <c r="BQ2" i="5"/>
  <c r="BP2" i="5"/>
  <c r="BO2" i="5"/>
  <c r="BN2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B2" i="5"/>
  <c r="FY24" i="1"/>
  <c r="FX24" i="1"/>
  <c r="FW24" i="1"/>
  <c r="FV24" i="1"/>
  <c r="FU24" i="1"/>
  <c r="FT24" i="1"/>
  <c r="FS24" i="1"/>
  <c r="FR24" i="1"/>
  <c r="FQ24" i="1"/>
  <c r="FP24" i="1"/>
  <c r="FO24" i="1"/>
  <c r="FN24" i="1"/>
  <c r="FM24" i="1"/>
  <c r="FL24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EY24" i="1"/>
  <c r="EX24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K24" i="1"/>
  <c r="EJ24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DW24" i="1"/>
  <c r="DV24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I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CU24" i="1"/>
  <c r="CT24" i="1"/>
  <c r="CS24" i="1"/>
  <c r="CR24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FY22" i="1"/>
  <c r="FX22" i="1"/>
  <c r="FW22" i="1"/>
  <c r="FV22" i="1"/>
  <c r="FU22" i="1"/>
  <c r="FT22" i="1"/>
  <c r="FS22" i="1"/>
  <c r="FR22" i="1"/>
  <c r="FQ22" i="1"/>
  <c r="FP22" i="1"/>
  <c r="FO22" i="1"/>
  <c r="FN22" i="1"/>
  <c r="FM22" i="1"/>
  <c r="FL22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EY22" i="1"/>
  <c r="EX22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K22" i="1"/>
  <c r="EJ22" i="1"/>
  <c r="EI22" i="1"/>
  <c r="EH22" i="1"/>
  <c r="EG22" i="1"/>
  <c r="EF22" i="1"/>
  <c r="EE22" i="1"/>
  <c r="ED22" i="1"/>
  <c r="EC22" i="1"/>
  <c r="EB22" i="1"/>
  <c r="EA22" i="1"/>
  <c r="DZ22" i="1"/>
  <c r="DY22" i="1"/>
  <c r="DX22" i="1"/>
  <c r="DW22" i="1"/>
  <c r="DV22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CU22" i="1"/>
  <c r="CT22" i="1"/>
  <c r="CS22" i="1"/>
  <c r="CR22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FY19" i="1"/>
  <c r="FX19" i="1"/>
  <c r="FW19" i="1"/>
  <c r="FV19" i="1"/>
  <c r="FU19" i="1"/>
  <c r="FT19" i="1"/>
  <c r="FS19" i="1"/>
  <c r="FR19" i="1"/>
  <c r="FQ19" i="1"/>
  <c r="FP19" i="1"/>
  <c r="FO19" i="1"/>
  <c r="FN19" i="1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M18" i="1"/>
  <c r="FL18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M16" i="1"/>
  <c r="FL16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EY14" i="1"/>
  <c r="EX14" i="1"/>
  <c r="EW14" i="1"/>
  <c r="EV14" i="1"/>
  <c r="EU14" i="1"/>
  <c r="ET14" i="1"/>
  <c r="ES14" i="1"/>
  <c r="ER14" i="1"/>
  <c r="EQ14" i="1"/>
  <c r="EP14" i="1"/>
  <c r="EO14" i="1"/>
  <c r="EN14" i="1"/>
  <c r="EM14" i="1"/>
  <c r="EL14" i="1"/>
  <c r="EK14" i="1"/>
  <c r="EJ14" i="1"/>
  <c r="EI14" i="1"/>
  <c r="EH14" i="1"/>
  <c r="EG14" i="1"/>
  <c r="EF14" i="1"/>
  <c r="EE14" i="1"/>
  <c r="ED14" i="1"/>
  <c r="EC14" i="1"/>
  <c r="EB14" i="1"/>
  <c r="EA14" i="1"/>
  <c r="DZ14" i="1"/>
  <c r="DY14" i="1"/>
  <c r="DX14" i="1"/>
  <c r="DW14" i="1"/>
  <c r="DV14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M13" i="1"/>
  <c r="FL13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EY13" i="1"/>
  <c r="EX13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M12" i="1"/>
  <c r="FL12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EY12" i="1"/>
  <c r="EX12" i="1"/>
  <c r="EW12" i="1"/>
  <c r="EV12" i="1"/>
  <c r="EU12" i="1"/>
  <c r="ET12" i="1"/>
  <c r="ES12" i="1"/>
  <c r="ER12" i="1"/>
  <c r="EQ12" i="1"/>
  <c r="EP12" i="1"/>
  <c r="EO12" i="1"/>
  <c r="EN12" i="1"/>
  <c r="EM12" i="1"/>
  <c r="EL12" i="1"/>
  <c r="EK12" i="1"/>
  <c r="EJ12" i="1"/>
  <c r="EI12" i="1"/>
  <c r="EH12" i="1"/>
  <c r="EG12" i="1"/>
  <c r="EF12" i="1"/>
  <c r="EE12" i="1"/>
  <c r="ED12" i="1"/>
  <c r="EC12" i="1"/>
  <c r="EB12" i="1"/>
  <c r="EA12" i="1"/>
  <c r="DZ12" i="1"/>
  <c r="DY12" i="1"/>
  <c r="DX12" i="1"/>
  <c r="DW12" i="1"/>
  <c r="DV12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M11" i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K11" i="1"/>
  <c r="EJ11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DW11" i="1"/>
  <c r="DV11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M10" i="1"/>
  <c r="FL10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EY10" i="1"/>
  <c r="EX10" i="1"/>
  <c r="EW10" i="1"/>
  <c r="EV10" i="1"/>
  <c r="EU10" i="1"/>
  <c r="ET10" i="1"/>
  <c r="ES10" i="1"/>
  <c r="ER10" i="1"/>
  <c r="EQ10" i="1"/>
  <c r="EP10" i="1"/>
  <c r="EO10" i="1"/>
  <c r="EN10" i="1"/>
  <c r="EM10" i="1"/>
  <c r="EL10" i="1"/>
  <c r="EK10" i="1"/>
  <c r="EJ10" i="1"/>
  <c r="EI10" i="1"/>
  <c r="EH10" i="1"/>
  <c r="EG10" i="1"/>
  <c r="EF10" i="1"/>
  <c r="EE10" i="1"/>
  <c r="ED10" i="1"/>
  <c r="EC10" i="1"/>
  <c r="EB10" i="1"/>
  <c r="EA10" i="1"/>
  <c r="DZ10" i="1"/>
  <c r="DY10" i="1"/>
  <c r="DX10" i="1"/>
  <c r="DW10" i="1"/>
  <c r="DV10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FY9" i="1"/>
  <c r="FX9" i="1"/>
  <c r="FW9" i="1"/>
  <c r="FV9" i="1"/>
  <c r="FU9" i="1"/>
  <c r="FT9" i="1"/>
  <c r="FS9" i="1"/>
  <c r="FR9" i="1"/>
  <c r="FQ9" i="1"/>
  <c r="FP9" i="1"/>
  <c r="FO9" i="1"/>
  <c r="FN9" i="1"/>
  <c r="FM9" i="1"/>
  <c r="FL9" i="1"/>
  <c r="FK9" i="1"/>
  <c r="FJ9" i="1"/>
  <c r="FI9" i="1"/>
  <c r="FH9" i="1"/>
  <c r="FG9" i="1"/>
  <c r="FF9" i="1"/>
  <c r="FE9" i="1"/>
  <c r="FD9" i="1"/>
  <c r="FC9" i="1"/>
  <c r="FB9" i="1"/>
  <c r="FA9" i="1"/>
  <c r="EZ9" i="1"/>
  <c r="EY9" i="1"/>
  <c r="EX9" i="1"/>
  <c r="EW9" i="1"/>
  <c r="EV9" i="1"/>
  <c r="EU9" i="1"/>
  <c r="ET9" i="1"/>
  <c r="ES9" i="1"/>
  <c r="ER9" i="1"/>
  <c r="EQ9" i="1"/>
  <c r="EP9" i="1"/>
  <c r="EO9" i="1"/>
  <c r="EN9" i="1"/>
  <c r="EM9" i="1"/>
  <c r="EL9" i="1"/>
  <c r="EK9" i="1"/>
  <c r="EJ9" i="1"/>
  <c r="EI9" i="1"/>
  <c r="EH9" i="1"/>
  <c r="EG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FY8" i="1"/>
  <c r="FX8" i="1"/>
  <c r="FW8" i="1"/>
  <c r="FV8" i="1"/>
  <c r="FU8" i="1"/>
  <c r="FT8" i="1"/>
  <c r="FS8" i="1"/>
  <c r="FR8" i="1"/>
  <c r="FQ8" i="1"/>
  <c r="FP8" i="1"/>
  <c r="FO8" i="1"/>
  <c r="FN8" i="1"/>
  <c r="FM8" i="1"/>
  <c r="FL8" i="1"/>
  <c r="FK8" i="1"/>
  <c r="FJ8" i="1"/>
  <c r="FI8" i="1"/>
  <c r="FH8" i="1"/>
  <c r="FG8" i="1"/>
  <c r="FF8" i="1"/>
  <c r="FE8" i="1"/>
  <c r="FD8" i="1"/>
  <c r="FC8" i="1"/>
  <c r="FB8" i="1"/>
  <c r="FA8" i="1"/>
  <c r="EZ8" i="1"/>
  <c r="EY8" i="1"/>
  <c r="EX8" i="1"/>
  <c r="EW8" i="1"/>
  <c r="EV8" i="1"/>
  <c r="EU8" i="1"/>
  <c r="ET8" i="1"/>
  <c r="ES8" i="1"/>
  <c r="ER8" i="1"/>
  <c r="EQ8" i="1"/>
  <c r="EP8" i="1"/>
  <c r="EO8" i="1"/>
  <c r="EN8" i="1"/>
  <c r="EM8" i="1"/>
  <c r="EL8" i="1"/>
  <c r="EK8" i="1"/>
  <c r="EJ8" i="1"/>
  <c r="EI8" i="1"/>
  <c r="EH8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FY7" i="1"/>
  <c r="FX7" i="1"/>
  <c r="FW7" i="1"/>
  <c r="FV7" i="1"/>
  <c r="FU7" i="1"/>
  <c r="FT7" i="1"/>
  <c r="FS7" i="1"/>
  <c r="FR7" i="1"/>
  <c r="FQ7" i="1"/>
  <c r="FP7" i="1"/>
  <c r="FO7" i="1"/>
  <c r="FN7" i="1"/>
  <c r="FM7" i="1"/>
  <c r="FL7" i="1"/>
  <c r="FK7" i="1"/>
  <c r="FJ7" i="1"/>
  <c r="FI7" i="1"/>
  <c r="FH7" i="1"/>
  <c r="FG7" i="1"/>
  <c r="FF7" i="1"/>
  <c r="FE7" i="1"/>
  <c r="FD7" i="1"/>
  <c r="FC7" i="1"/>
  <c r="FB7" i="1"/>
  <c r="FA7" i="1"/>
  <c r="EZ7" i="1"/>
  <c r="EY7" i="1"/>
  <c r="EX7" i="1"/>
  <c r="EW7" i="1"/>
  <c r="EV7" i="1"/>
  <c r="EU7" i="1"/>
  <c r="ET7" i="1"/>
  <c r="ES7" i="1"/>
  <c r="ER7" i="1"/>
  <c r="EQ7" i="1"/>
  <c r="EP7" i="1"/>
  <c r="EO7" i="1"/>
  <c r="EN7" i="1"/>
  <c r="EM7" i="1"/>
  <c r="EL7" i="1"/>
  <c r="EK7" i="1"/>
  <c r="EJ7" i="1"/>
  <c r="EI7" i="1"/>
  <c r="EH7" i="1"/>
  <c r="EG7" i="1"/>
  <c r="EF7" i="1"/>
  <c r="EE7" i="1"/>
  <c r="ED7" i="1"/>
  <c r="EC7" i="1"/>
  <c r="EB7" i="1"/>
  <c r="EA7" i="1"/>
  <c r="DZ7" i="1"/>
  <c r="DY7" i="1"/>
  <c r="DX7" i="1"/>
  <c r="DW7" i="1"/>
  <c r="DV7" i="1"/>
  <c r="DU7" i="1"/>
  <c r="DT7" i="1"/>
  <c r="DS7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FY6" i="1"/>
  <c r="FX6" i="1"/>
  <c r="FW6" i="1"/>
  <c r="FV6" i="1"/>
  <c r="FU6" i="1"/>
  <c r="FT6" i="1"/>
  <c r="FS6" i="1"/>
  <c r="FR6" i="1"/>
  <c r="FQ6" i="1"/>
  <c r="FP6" i="1"/>
  <c r="FO6" i="1"/>
  <c r="FN6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EU6" i="1"/>
  <c r="ET6" i="1"/>
  <c r="ES6" i="1"/>
  <c r="ER6" i="1"/>
  <c r="EQ6" i="1"/>
  <c r="EP6" i="1"/>
  <c r="EO6" i="1"/>
  <c r="EN6" i="1"/>
  <c r="EM6" i="1"/>
  <c r="EL6" i="1"/>
  <c r="EK6" i="1"/>
  <c r="EJ6" i="1"/>
  <c r="EI6" i="1"/>
  <c r="EH6" i="1"/>
  <c r="EG6" i="1"/>
  <c r="EF6" i="1"/>
  <c r="EE6" i="1"/>
  <c r="ED6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FY4" i="1"/>
  <c r="FX4" i="1"/>
  <c r="FW4" i="1"/>
  <c r="FV4" i="1"/>
  <c r="FU4" i="1"/>
  <c r="FT4" i="1"/>
  <c r="FS4" i="1"/>
  <c r="FR4" i="1"/>
  <c r="FQ4" i="1"/>
  <c r="FP4" i="1"/>
  <c r="FO4" i="1"/>
  <c r="FN4" i="1"/>
  <c r="FM4" i="1"/>
  <c r="FL4" i="1"/>
  <c r="FK4" i="1"/>
  <c r="FJ4" i="1"/>
  <c r="FI4" i="1"/>
  <c r="FH4" i="1"/>
  <c r="FG4" i="1"/>
  <c r="FF4" i="1"/>
  <c r="FE4" i="1"/>
  <c r="FD4" i="1"/>
  <c r="FC4" i="1"/>
  <c r="FB4" i="1"/>
  <c r="FA4" i="1"/>
  <c r="EZ4" i="1"/>
  <c r="EY4" i="1"/>
  <c r="EX4" i="1"/>
  <c r="EW4" i="1"/>
  <c r="EV4" i="1"/>
  <c r="EU4" i="1"/>
  <c r="ET4" i="1"/>
  <c r="ES4" i="1"/>
  <c r="ER4" i="1"/>
  <c r="EQ4" i="1"/>
  <c r="EP4" i="1"/>
  <c r="EO4" i="1"/>
  <c r="EN4" i="1"/>
  <c r="EM4" i="1"/>
  <c r="EL4" i="1"/>
  <c r="EK4" i="1"/>
  <c r="EJ4" i="1"/>
  <c r="EI4" i="1"/>
  <c r="EH4" i="1"/>
  <c r="EG4" i="1"/>
  <c r="EF4" i="1"/>
  <c r="EE4" i="1"/>
  <c r="ED4" i="1"/>
  <c r="EC4" i="1"/>
  <c r="EB4" i="1"/>
  <c r="EA4" i="1"/>
  <c r="DZ4" i="1"/>
  <c r="DY4" i="1"/>
  <c r="DX4" i="1"/>
  <c r="DW4" i="1"/>
  <c r="DV4" i="1"/>
  <c r="DU4" i="1"/>
  <c r="DT4" i="1"/>
  <c r="DS4" i="1"/>
  <c r="DR4" i="1"/>
  <c r="DQ4" i="1"/>
  <c r="DP4" i="1"/>
  <c r="DO4" i="1"/>
  <c r="DN4" i="1"/>
  <c r="DM4" i="1"/>
  <c r="DL4" i="1"/>
  <c r="DK4" i="1"/>
  <c r="DJ4" i="1"/>
  <c r="DI4" i="1"/>
  <c r="DH4" i="1"/>
  <c r="DG4" i="1"/>
  <c r="DF4" i="1"/>
  <c r="DE4" i="1"/>
  <c r="DD4" i="1"/>
  <c r="DC4" i="1"/>
  <c r="DB4" i="1"/>
  <c r="DA4" i="1"/>
  <c r="CZ4" i="1"/>
  <c r="CY4" i="1"/>
  <c r="CX4" i="1"/>
  <c r="CW4" i="1"/>
  <c r="CV4" i="1"/>
  <c r="CU4" i="1"/>
  <c r="CT4" i="1"/>
  <c r="CS4" i="1"/>
  <c r="CR4" i="1"/>
  <c r="CQ4" i="1"/>
  <c r="CP4" i="1"/>
  <c r="CO4" i="1"/>
  <c r="CN4" i="1"/>
  <c r="CM4" i="1"/>
  <c r="CL4" i="1"/>
  <c r="CK4" i="1"/>
  <c r="CJ4" i="1"/>
  <c r="CI4" i="1"/>
  <c r="CH4" i="1"/>
  <c r="CG4" i="1"/>
  <c r="CF4" i="1"/>
  <c r="CE4" i="1"/>
  <c r="CD4" i="1"/>
  <c r="CC4" i="1"/>
  <c r="CB4" i="1"/>
  <c r="CA4" i="1"/>
  <c r="BZ4" i="1"/>
  <c r="BY4" i="1"/>
  <c r="BX4" i="1"/>
  <c r="BW4" i="1"/>
  <c r="BV4" i="1"/>
  <c r="BU4" i="1"/>
  <c r="BT4" i="1"/>
  <c r="BS4" i="1"/>
  <c r="BR4" i="1"/>
  <c r="BQ4" i="1"/>
  <c r="BP4" i="1"/>
  <c r="BO4" i="1"/>
  <c r="BN4" i="1"/>
  <c r="BM4" i="1"/>
  <c r="BL4" i="1"/>
  <c r="BK4" i="1"/>
  <c r="BJ4" i="1"/>
  <c r="BI4" i="1"/>
  <c r="BH4" i="1"/>
  <c r="BG4" i="1"/>
  <c r="BF4" i="1"/>
  <c r="BE4" i="1"/>
  <c r="BD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FY2" i="1"/>
  <c r="FX2" i="1"/>
  <c r="FW2" i="1"/>
  <c r="FV2" i="1"/>
  <c r="FU2" i="1"/>
  <c r="FT2" i="1"/>
  <c r="FS2" i="1"/>
  <c r="FR2" i="1"/>
  <c r="FQ2" i="1"/>
  <c r="FP2" i="1"/>
  <c r="FO2" i="1"/>
  <c r="FN2" i="1"/>
  <c r="FM2" i="1"/>
  <c r="FL2" i="1"/>
  <c r="FK2" i="1"/>
  <c r="FJ2" i="1"/>
  <c r="FI2" i="1"/>
  <c r="FH2" i="1"/>
  <c r="FG2" i="1"/>
  <c r="FF2" i="1"/>
  <c r="FE2" i="1"/>
  <c r="FD2" i="1"/>
  <c r="FC2" i="1"/>
  <c r="FB2" i="1"/>
  <c r="FA2" i="1"/>
  <c r="EZ2" i="1"/>
  <c r="EY2" i="1"/>
  <c r="EX2" i="1"/>
  <c r="EW2" i="1"/>
  <c r="EV2" i="1"/>
  <c r="EU2" i="1"/>
  <c r="ET2" i="1"/>
  <c r="ES2" i="1"/>
  <c r="ER2" i="1"/>
  <c r="EQ2" i="1"/>
  <c r="EP2" i="1"/>
  <c r="EO2" i="1"/>
  <c r="EN2" i="1"/>
  <c r="EM2" i="1"/>
  <c r="EL2" i="1"/>
  <c r="EK2" i="1"/>
  <c r="EJ2" i="1"/>
  <c r="EI2" i="1"/>
  <c r="EH2" i="1"/>
  <c r="EG2" i="1"/>
  <c r="EF2" i="1"/>
  <c r="EE2" i="1"/>
  <c r="ED2" i="1"/>
  <c r="EC2" i="1"/>
  <c r="EB2" i="1"/>
  <c r="EA2" i="1"/>
  <c r="DZ2" i="1"/>
  <c r="DY2" i="1"/>
  <c r="DX2" i="1"/>
  <c r="DW2" i="1"/>
  <c r="DV2" i="1"/>
  <c r="DU2" i="1"/>
  <c r="DT2" i="1"/>
  <c r="DS2" i="1"/>
  <c r="DR2" i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X2" i="1"/>
  <c r="BW2" i="1"/>
  <c r="BV2" i="1"/>
  <c r="BU2" i="1"/>
  <c r="BT2" i="1"/>
  <c r="BS2" i="1"/>
  <c r="BR2" i="1"/>
  <c r="BQ2" i="1"/>
  <c r="BP2" i="1"/>
  <c r="BO2" i="1"/>
  <c r="BN2" i="1"/>
  <c r="BM2" i="1"/>
  <c r="BL2" i="1"/>
  <c r="BK2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  <c r="FZ11" i="5"/>
  <c r="FN61" i="7"/>
  <c r="FM61" i="7"/>
  <c r="FL61" i="7"/>
  <c r="FK61" i="7"/>
  <c r="FJ61" i="7"/>
  <c r="FI61" i="7"/>
  <c r="FH61" i="7"/>
  <c r="FG61" i="7"/>
  <c r="FF61" i="7"/>
  <c r="FE61" i="7"/>
  <c r="FD61" i="7"/>
  <c r="FC6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N21" i="7"/>
  <c r="FM21" i="7"/>
  <c r="FL21" i="7"/>
  <c r="FK21" i="7"/>
  <c r="FJ21" i="7"/>
  <c r="FI21" i="7"/>
  <c r="FH21" i="7"/>
  <c r="FG21" i="7"/>
  <c r="FF21" i="7"/>
  <c r="FE21" i="7"/>
  <c r="FD21" i="7"/>
  <c r="FC21" i="7"/>
  <c r="FN1" i="7"/>
  <c r="FM1" i="7"/>
  <c r="FL1" i="7"/>
  <c r="FK1" i="7"/>
  <c r="FJ1" i="7"/>
  <c r="FI1" i="7"/>
  <c r="FH1" i="7"/>
  <c r="FG1" i="7"/>
  <c r="FF1" i="7"/>
  <c r="FE1" i="7"/>
  <c r="FD1" i="7"/>
  <c r="FC1" i="7"/>
  <c r="FS21" i="4"/>
  <c r="FZ3" i="1"/>
  <c r="FZ3" i="2"/>
  <c r="FZ3" i="4"/>
  <c r="FZ3" i="5"/>
  <c r="A75" i="7"/>
  <c r="A55" i="7"/>
  <c r="A35" i="7"/>
  <c r="A15" i="7"/>
  <c r="FZ24" i="1" l="1"/>
  <c r="FZ11" i="2"/>
  <c r="FZ11" i="4"/>
  <c r="FZ11" i="1"/>
  <c r="FI15" i="7"/>
  <c r="FI55" i="7"/>
  <c r="FI35" i="7"/>
  <c r="FN67" i="7"/>
  <c r="FD15" i="7"/>
  <c r="FL15" i="7"/>
  <c r="FD55" i="7"/>
  <c r="FL55" i="7"/>
  <c r="FD35" i="7"/>
  <c r="FL35" i="7"/>
  <c r="FP21" i="2"/>
  <c r="FX21" i="2"/>
  <c r="FN6" i="7"/>
  <c r="FN8" i="7"/>
  <c r="FN10" i="7"/>
  <c r="FN12" i="7"/>
  <c r="FN14" i="7"/>
  <c r="FN16" i="7"/>
  <c r="FE15" i="7"/>
  <c r="FM15" i="7"/>
  <c r="FE55" i="7"/>
  <c r="FM55" i="7"/>
  <c r="FE35" i="7"/>
  <c r="FM35" i="7"/>
  <c r="FN66" i="7"/>
  <c r="FN68" i="7"/>
  <c r="FN78" i="7" s="1"/>
  <c r="FF15" i="7"/>
  <c r="FF55" i="7"/>
  <c r="FF35" i="7"/>
  <c r="FN47" i="7"/>
  <c r="FN49" i="7"/>
  <c r="FN51" i="7"/>
  <c r="FN55" i="7"/>
  <c r="FN42" i="7"/>
  <c r="FN26" i="7"/>
  <c r="FN28" i="7"/>
  <c r="FN38" i="7" s="1"/>
  <c r="FN30" i="7"/>
  <c r="FN32" i="7"/>
  <c r="FN34" i="7"/>
  <c r="FN36" i="7"/>
  <c r="FS21" i="1"/>
  <c r="FG15" i="7"/>
  <c r="FG55" i="7"/>
  <c r="FG75" i="7"/>
  <c r="FG35" i="7"/>
  <c r="FH15" i="7"/>
  <c r="FH55" i="7"/>
  <c r="FH75" i="7"/>
  <c r="FH35" i="7"/>
  <c r="FN7" i="7"/>
  <c r="FN9" i="7"/>
  <c r="FN18" i="7" s="1"/>
  <c r="FN11" i="7"/>
  <c r="FN15" i="7"/>
  <c r="FJ15" i="7"/>
  <c r="FJ55" i="7"/>
  <c r="FJ35" i="7"/>
  <c r="FN46" i="7"/>
  <c r="FN48" i="7"/>
  <c r="FN58" i="7" s="1"/>
  <c r="FN50" i="7"/>
  <c r="FN52" i="7"/>
  <c r="FN54" i="7"/>
  <c r="FN56" i="7"/>
  <c r="FN27" i="7"/>
  <c r="FN29" i="7"/>
  <c r="FN31" i="7"/>
  <c r="FN35" i="7"/>
  <c r="FN33" i="7"/>
  <c r="FV21" i="2"/>
  <c r="FC15" i="7"/>
  <c r="FK15" i="7"/>
  <c r="FC55" i="7"/>
  <c r="FK55" i="7"/>
  <c r="FC75" i="7"/>
  <c r="FK75" i="7"/>
  <c r="FC35" i="7"/>
  <c r="FK35" i="7"/>
  <c r="FN2" i="7"/>
  <c r="FF75" i="7"/>
  <c r="FW21" i="5"/>
  <c r="FQ21" i="1"/>
  <c r="FN13" i="7"/>
  <c r="FI75" i="7"/>
  <c r="FN69" i="7"/>
  <c r="FN71" i="7"/>
  <c r="FN75" i="7"/>
  <c r="FN62" i="7"/>
  <c r="FN73" i="7"/>
  <c r="FN53" i="7"/>
  <c r="FJ75" i="7"/>
  <c r="FR21" i="4"/>
  <c r="FO21" i="5"/>
  <c r="FX21" i="5"/>
  <c r="FD75" i="7"/>
  <c r="FL75" i="7"/>
  <c r="FT21" i="4"/>
  <c r="FE75" i="7"/>
  <c r="FM75" i="7"/>
  <c r="FN70" i="7"/>
  <c r="FN72" i="7"/>
  <c r="FN74" i="7"/>
  <c r="FN76" i="7"/>
  <c r="FU21" i="2"/>
  <c r="FR21" i="2"/>
  <c r="FV21" i="5"/>
  <c r="FR21" i="1"/>
  <c r="FS21" i="2"/>
  <c r="FT21" i="1"/>
  <c r="FT21" i="2"/>
  <c r="FX21" i="1"/>
  <c r="FN21" i="5"/>
  <c r="FQ21" i="4"/>
  <c r="FY21" i="2"/>
  <c r="FZ19" i="1"/>
  <c r="FZ19" i="4"/>
  <c r="FZ19" i="5"/>
  <c r="FZ19" i="2"/>
  <c r="FR21" i="5"/>
  <c r="FU21" i="4"/>
  <c r="FQ21" i="2"/>
  <c r="FS21" i="5"/>
  <c r="FN21" i="4"/>
  <c r="FV21" i="4"/>
  <c r="FO21" i="1"/>
  <c r="FW21" i="1"/>
  <c r="FY21" i="4"/>
  <c r="FT21" i="5"/>
  <c r="FO21" i="4"/>
  <c r="FW21" i="4"/>
  <c r="FP21" i="1"/>
  <c r="FU21" i="5"/>
  <c r="FY21" i="1"/>
  <c r="FP21" i="4"/>
  <c r="FN21" i="1"/>
  <c r="FX21" i="4"/>
  <c r="FV21" i="1"/>
  <c r="FQ21" i="5"/>
  <c r="FY21" i="5"/>
  <c r="FO21" i="2"/>
  <c r="FW21" i="2"/>
  <c r="FU21" i="1"/>
  <c r="CG15" i="7"/>
  <c r="AC15" i="7"/>
  <c r="BY15" i="7"/>
  <c r="DE15" i="7"/>
  <c r="FA15" i="7"/>
  <c r="AC55" i="7"/>
  <c r="AK55" i="7"/>
  <c r="AS55" i="7"/>
  <c r="BA55" i="7"/>
  <c r="BI55" i="7"/>
  <c r="BQ55" i="7"/>
  <c r="BY55" i="7"/>
  <c r="CG55" i="7"/>
  <c r="CW55" i="7"/>
  <c r="DE55" i="7"/>
  <c r="DM55" i="7"/>
  <c r="DU55" i="7"/>
  <c r="EC55" i="7"/>
  <c r="EK55" i="7"/>
  <c r="ES55" i="7"/>
  <c r="FA55" i="7"/>
  <c r="E75" i="7"/>
  <c r="M75" i="7"/>
  <c r="U75" i="7"/>
  <c r="AC75" i="7"/>
  <c r="AK75" i="7"/>
  <c r="AS75" i="7"/>
  <c r="BA75" i="7"/>
  <c r="BI75" i="7"/>
  <c r="BY75" i="7"/>
  <c r="CO75" i="7"/>
  <c r="CW75" i="7"/>
  <c r="DM75" i="7"/>
  <c r="DU75" i="7"/>
  <c r="EK75" i="7"/>
  <c r="ES75" i="7"/>
  <c r="FA75" i="7"/>
  <c r="M35" i="7"/>
  <c r="BY35" i="7"/>
  <c r="DM15" i="7"/>
  <c r="U55" i="7"/>
  <c r="AK15" i="7"/>
  <c r="BI15" i="7"/>
  <c r="CO15" i="7"/>
  <c r="ES15" i="7"/>
  <c r="U15" i="7"/>
  <c r="BA15" i="7"/>
  <c r="BQ15" i="7"/>
  <c r="CW15" i="7"/>
  <c r="EC15" i="7"/>
  <c r="M55" i="7"/>
  <c r="AS15" i="7"/>
  <c r="DU15" i="7"/>
  <c r="AS35" i="7"/>
  <c r="AQ35" i="7"/>
  <c r="CO35" i="7"/>
  <c r="CM35" i="7"/>
  <c r="DZ55" i="7"/>
  <c r="C15" i="7"/>
  <c r="EP55" i="7"/>
  <c r="AR75" i="7"/>
  <c r="E15" i="7"/>
  <c r="E55" i="7"/>
  <c r="CO55" i="7"/>
  <c r="DE75" i="7"/>
  <c r="DD75" i="7"/>
  <c r="AK35" i="7"/>
  <c r="AI35" i="7"/>
  <c r="CG35" i="7"/>
  <c r="CE35" i="7"/>
  <c r="D15" i="7"/>
  <c r="K35" i="7"/>
  <c r="DU35" i="7"/>
  <c r="DS35" i="7"/>
  <c r="EK35" i="7"/>
  <c r="BW35" i="7"/>
  <c r="M15" i="7"/>
  <c r="BA35" i="7"/>
  <c r="AY35" i="7"/>
  <c r="CW35" i="7"/>
  <c r="CU35" i="7"/>
  <c r="EC35" i="7"/>
  <c r="EA35" i="7"/>
  <c r="EI35" i="7"/>
  <c r="BQ75" i="7"/>
  <c r="BN75" i="7"/>
  <c r="EC75" i="7"/>
  <c r="DZ75" i="7"/>
  <c r="U35" i="7"/>
  <c r="S35" i="7"/>
  <c r="BI35" i="7"/>
  <c r="BG35" i="7"/>
  <c r="DE35" i="7"/>
  <c r="DC35" i="7"/>
  <c r="FA35" i="7"/>
  <c r="EY35" i="7"/>
  <c r="EK15" i="7"/>
  <c r="CG75" i="7"/>
  <c r="E35" i="7"/>
  <c r="C35" i="7"/>
  <c r="AC35" i="7"/>
  <c r="AA35" i="7"/>
  <c r="BQ35" i="7"/>
  <c r="BO35" i="7"/>
  <c r="DM35" i="7"/>
  <c r="DK35" i="7"/>
  <c r="ES35" i="7"/>
  <c r="EQ35" i="7"/>
  <c r="DN55" i="7"/>
  <c r="F55" i="7"/>
  <c r="N55" i="7"/>
  <c r="V55" i="7"/>
  <c r="AD55" i="7"/>
  <c r="AL55" i="7"/>
  <c r="AT55" i="7"/>
  <c r="BB55" i="7"/>
  <c r="BJ55" i="7"/>
  <c r="BR55" i="7"/>
  <c r="BZ55" i="7"/>
  <c r="CH55" i="7"/>
  <c r="CP55" i="7"/>
  <c r="CX55" i="7"/>
  <c r="DF55" i="7"/>
  <c r="DV55" i="7"/>
  <c r="ED55" i="7"/>
  <c r="EL55" i="7"/>
  <c r="ET55" i="7"/>
  <c r="FB55" i="7"/>
  <c r="F75" i="7"/>
  <c r="F35" i="7"/>
  <c r="N35" i="7"/>
  <c r="V35" i="7"/>
  <c r="AD35" i="7"/>
  <c r="AL35" i="7"/>
  <c r="AT35" i="7"/>
  <c r="BB35" i="7"/>
  <c r="BJ35" i="7"/>
  <c r="BR35" i="7"/>
  <c r="BZ35" i="7"/>
  <c r="CH35" i="7"/>
  <c r="CP35" i="7"/>
  <c r="CX35" i="7"/>
  <c r="DF35" i="7"/>
  <c r="DN35" i="7"/>
  <c r="DV35" i="7"/>
  <c r="ED35" i="7"/>
  <c r="EL35" i="7"/>
  <c r="ET35" i="7"/>
  <c r="FB35" i="7"/>
  <c r="F15" i="7"/>
  <c r="O15" i="7"/>
  <c r="V15" i="7"/>
  <c r="AD15" i="7"/>
  <c r="AL15" i="7"/>
  <c r="AT15" i="7"/>
  <c r="BC15" i="7"/>
  <c r="BJ15" i="7"/>
  <c r="BR15" i="7"/>
  <c r="BZ15" i="7"/>
  <c r="CH15" i="7"/>
  <c r="CP15" i="7"/>
  <c r="CX15" i="7"/>
  <c r="DF15" i="7"/>
  <c r="DN15" i="7"/>
  <c r="DV15" i="7"/>
  <c r="EE15" i="7"/>
  <c r="EL15" i="7"/>
  <c r="ET15" i="7"/>
  <c r="FB15" i="7"/>
  <c r="G55" i="7"/>
  <c r="O55" i="7"/>
  <c r="W55" i="7"/>
  <c r="AE55" i="7"/>
  <c r="AM55" i="7"/>
  <c r="AU55" i="7"/>
  <c r="BC55" i="7"/>
  <c r="BK55" i="7"/>
  <c r="BS55" i="7"/>
  <c r="CA55" i="7"/>
  <c r="CI55" i="7"/>
  <c r="CQ55" i="7"/>
  <c r="CY55" i="7"/>
  <c r="DG55" i="7"/>
  <c r="DO55" i="7"/>
  <c r="DW55" i="7"/>
  <c r="EE55" i="7"/>
  <c r="EM55" i="7"/>
  <c r="EU55" i="7"/>
  <c r="G75" i="7"/>
  <c r="O75" i="7"/>
  <c r="W75" i="7"/>
  <c r="AE75" i="7"/>
  <c r="G35" i="7"/>
  <c r="O35" i="7"/>
  <c r="W35" i="7"/>
  <c r="AE35" i="7"/>
  <c r="AM35" i="7"/>
  <c r="AU35" i="7"/>
  <c r="BC35" i="7"/>
  <c r="BK35" i="7"/>
  <c r="BS35" i="7"/>
  <c r="CA35" i="7"/>
  <c r="CI35" i="7"/>
  <c r="CQ35" i="7"/>
  <c r="CY35" i="7"/>
  <c r="DG35" i="7"/>
  <c r="DO35" i="7"/>
  <c r="DW35" i="7"/>
  <c r="EE35" i="7"/>
  <c r="EM35" i="7"/>
  <c r="EU35" i="7"/>
  <c r="H15" i="7"/>
  <c r="P15" i="7"/>
  <c r="X15" i="7"/>
  <c r="AF15" i="7"/>
  <c r="AN15" i="7"/>
  <c r="AV15" i="7"/>
  <c r="BD15" i="7"/>
  <c r="BL15" i="7"/>
  <c r="BT15" i="7"/>
  <c r="CB15" i="7"/>
  <c r="CJ15" i="7"/>
  <c r="CR15" i="7"/>
  <c r="CZ15" i="7"/>
  <c r="DH15" i="7"/>
  <c r="DP15" i="7"/>
  <c r="DX15" i="7"/>
  <c r="EF15" i="7"/>
  <c r="EN15" i="7"/>
  <c r="EV15" i="7"/>
  <c r="H55" i="7"/>
  <c r="P55" i="7"/>
  <c r="X55" i="7"/>
  <c r="AF55" i="7"/>
  <c r="AN55" i="7"/>
  <c r="AV55" i="7"/>
  <c r="BD55" i="7"/>
  <c r="BL55" i="7"/>
  <c r="BT55" i="7"/>
  <c r="CB55" i="7"/>
  <c r="CJ55" i="7"/>
  <c r="CR55" i="7"/>
  <c r="CZ55" i="7"/>
  <c r="DH55" i="7"/>
  <c r="DP55" i="7"/>
  <c r="DX55" i="7"/>
  <c r="EF55" i="7"/>
  <c r="EN55" i="7"/>
  <c r="EV55" i="7"/>
  <c r="H75" i="7"/>
  <c r="H35" i="7"/>
  <c r="P35" i="7"/>
  <c r="X35" i="7"/>
  <c r="AF35" i="7"/>
  <c r="AN35" i="7"/>
  <c r="AV35" i="7"/>
  <c r="BD35" i="7"/>
  <c r="BL35" i="7"/>
  <c r="BT35" i="7"/>
  <c r="CB35" i="7"/>
  <c r="CJ35" i="7"/>
  <c r="CR35" i="7"/>
  <c r="CZ35" i="7"/>
  <c r="DH35" i="7"/>
  <c r="DP35" i="7"/>
  <c r="DX35" i="7"/>
  <c r="EF35" i="7"/>
  <c r="EN35" i="7"/>
  <c r="EV35" i="7"/>
  <c r="I15" i="7"/>
  <c r="Q15" i="7"/>
  <c r="Y15" i="7"/>
  <c r="AG15" i="7"/>
  <c r="AO15" i="7"/>
  <c r="AW15" i="7"/>
  <c r="BE15" i="7"/>
  <c r="BM15" i="7"/>
  <c r="BU15" i="7"/>
  <c r="CC15" i="7"/>
  <c r="CK15" i="7"/>
  <c r="CS15" i="7"/>
  <c r="DA15" i="7"/>
  <c r="DI15" i="7"/>
  <c r="DQ15" i="7"/>
  <c r="DY15" i="7"/>
  <c r="EG15" i="7"/>
  <c r="EO15" i="7"/>
  <c r="EW15" i="7"/>
  <c r="I55" i="7"/>
  <c r="Q55" i="7"/>
  <c r="Y55" i="7"/>
  <c r="AG55" i="7"/>
  <c r="AO55" i="7"/>
  <c r="AW55" i="7"/>
  <c r="BE55" i="7"/>
  <c r="BM55" i="7"/>
  <c r="BU55" i="7"/>
  <c r="CC55" i="7"/>
  <c r="CK55" i="7"/>
  <c r="CS55" i="7"/>
  <c r="DA55" i="7"/>
  <c r="DI55" i="7"/>
  <c r="DQ55" i="7"/>
  <c r="DY55" i="7"/>
  <c r="EG55" i="7"/>
  <c r="EO55" i="7"/>
  <c r="EW55" i="7"/>
  <c r="I75" i="7"/>
  <c r="Q75" i="7"/>
  <c r="Y75" i="7"/>
  <c r="AG75" i="7"/>
  <c r="AO75" i="7"/>
  <c r="AW75" i="7"/>
  <c r="BE75" i="7"/>
  <c r="I35" i="7"/>
  <c r="Q35" i="7"/>
  <c r="Y35" i="7"/>
  <c r="AG35" i="7"/>
  <c r="AO35" i="7"/>
  <c r="AW35" i="7"/>
  <c r="BE35" i="7"/>
  <c r="BM35" i="7"/>
  <c r="BU35" i="7"/>
  <c r="CC35" i="7"/>
  <c r="CK35" i="7"/>
  <c r="CS35" i="7"/>
  <c r="DA35" i="7"/>
  <c r="DI35" i="7"/>
  <c r="DQ35" i="7"/>
  <c r="DY35" i="7"/>
  <c r="EG35" i="7"/>
  <c r="EO35" i="7"/>
  <c r="EW35" i="7"/>
  <c r="B55" i="7"/>
  <c r="J55" i="7"/>
  <c r="R55" i="7"/>
  <c r="Z55" i="7"/>
  <c r="AH55" i="7"/>
  <c r="AP55" i="7"/>
  <c r="AX55" i="7"/>
  <c r="BF55" i="7"/>
  <c r="BN55" i="7"/>
  <c r="BV55" i="7"/>
  <c r="CD55" i="7"/>
  <c r="CL55" i="7"/>
  <c r="CT55" i="7"/>
  <c r="DB55" i="7"/>
  <c r="DJ55" i="7"/>
  <c r="DR55" i="7"/>
  <c r="EH55" i="7"/>
  <c r="EX55" i="7"/>
  <c r="J75" i="7"/>
  <c r="R75" i="7"/>
  <c r="Z75" i="7"/>
  <c r="AH75" i="7"/>
  <c r="AP75" i="7"/>
  <c r="AX75" i="7"/>
  <c r="BF75" i="7"/>
  <c r="BV75" i="7"/>
  <c r="CD75" i="7"/>
  <c r="CL75" i="7"/>
  <c r="CT75" i="7"/>
  <c r="DB75" i="7"/>
  <c r="DJ75" i="7"/>
  <c r="DR75" i="7"/>
  <c r="EH75" i="7"/>
  <c r="EP75" i="7"/>
  <c r="EX75" i="7"/>
  <c r="B35" i="7"/>
  <c r="J35" i="7"/>
  <c r="R35" i="7"/>
  <c r="Z35" i="7"/>
  <c r="AH35" i="7"/>
  <c r="AP35" i="7"/>
  <c r="AX35" i="7"/>
  <c r="BF35" i="7"/>
  <c r="BN35" i="7"/>
  <c r="BV35" i="7"/>
  <c r="CD35" i="7"/>
  <c r="CL35" i="7"/>
  <c r="CT35" i="7"/>
  <c r="DB35" i="7"/>
  <c r="DJ35" i="7"/>
  <c r="DR35" i="7"/>
  <c r="DZ35" i="7"/>
  <c r="EH35" i="7"/>
  <c r="EP35" i="7"/>
  <c r="EX35" i="7"/>
  <c r="J15" i="7"/>
  <c r="S15" i="7"/>
  <c r="Z15" i="7"/>
  <c r="AI15" i="7"/>
  <c r="AP15" i="7"/>
  <c r="AX15" i="7"/>
  <c r="BG15" i="7"/>
  <c r="BN15" i="7"/>
  <c r="BW15" i="7"/>
  <c r="CD15" i="7"/>
  <c r="CM15" i="7"/>
  <c r="CT15" i="7"/>
  <c r="DC15" i="7"/>
  <c r="DJ15" i="7"/>
  <c r="DS15" i="7"/>
  <c r="DZ15" i="7"/>
  <c r="EH15" i="7"/>
  <c r="EP15" i="7"/>
  <c r="EY15" i="7"/>
  <c r="C55" i="7"/>
  <c r="K55" i="7"/>
  <c r="S55" i="7"/>
  <c r="AA55" i="7"/>
  <c r="AI55" i="7"/>
  <c r="AQ55" i="7"/>
  <c r="AY55" i="7"/>
  <c r="BG55" i="7"/>
  <c r="BO55" i="7"/>
  <c r="BW55" i="7"/>
  <c r="CE55" i="7"/>
  <c r="CM55" i="7"/>
  <c r="CU55" i="7"/>
  <c r="DC55" i="7"/>
  <c r="DK55" i="7"/>
  <c r="DS55" i="7"/>
  <c r="EA55" i="7"/>
  <c r="EI55" i="7"/>
  <c r="EQ55" i="7"/>
  <c r="EY55" i="7"/>
  <c r="C75" i="7"/>
  <c r="K75" i="7"/>
  <c r="S75" i="7"/>
  <c r="AA75" i="7"/>
  <c r="B75" i="7"/>
  <c r="L15" i="7"/>
  <c r="T15" i="7"/>
  <c r="AB15" i="7"/>
  <c r="AJ15" i="7"/>
  <c r="AR15" i="7"/>
  <c r="AZ15" i="7"/>
  <c r="BH15" i="7"/>
  <c r="BP15" i="7"/>
  <c r="BX15" i="7"/>
  <c r="CF15" i="7"/>
  <c r="CN15" i="7"/>
  <c r="CV15" i="7"/>
  <c r="DD15" i="7"/>
  <c r="DL15" i="7"/>
  <c r="DT15" i="7"/>
  <c r="EB15" i="7"/>
  <c r="EJ15" i="7"/>
  <c r="ER15" i="7"/>
  <c r="EZ15" i="7"/>
  <c r="D55" i="7"/>
  <c r="L55" i="7"/>
  <c r="T55" i="7"/>
  <c r="AB55" i="7"/>
  <c r="AJ55" i="7"/>
  <c r="AR55" i="7"/>
  <c r="AZ55" i="7"/>
  <c r="BH55" i="7"/>
  <c r="BP55" i="7"/>
  <c r="BX55" i="7"/>
  <c r="CF55" i="7"/>
  <c r="CN55" i="7"/>
  <c r="CV55" i="7"/>
  <c r="DD55" i="7"/>
  <c r="DL55" i="7"/>
  <c r="DT55" i="7"/>
  <c r="EB55" i="7"/>
  <c r="EJ55" i="7"/>
  <c r="ER55" i="7"/>
  <c r="D75" i="7"/>
  <c r="L75" i="7"/>
  <c r="T75" i="7"/>
  <c r="AB75" i="7"/>
  <c r="AJ75" i="7"/>
  <c r="AZ75" i="7"/>
  <c r="BH75" i="7"/>
  <c r="BP75" i="7"/>
  <c r="BX75" i="7"/>
  <c r="CF75" i="7"/>
  <c r="CN75" i="7"/>
  <c r="CV75" i="7"/>
  <c r="DL75" i="7"/>
  <c r="DT75" i="7"/>
  <c r="EB75" i="7"/>
  <c r="EJ75" i="7"/>
  <c r="ER75" i="7"/>
  <c r="EZ75" i="7"/>
  <c r="D35" i="7"/>
  <c r="L35" i="7"/>
  <c r="T35" i="7"/>
  <c r="AB35" i="7"/>
  <c r="AJ35" i="7"/>
  <c r="AR35" i="7"/>
  <c r="AZ35" i="7"/>
  <c r="BH35" i="7"/>
  <c r="BP35" i="7"/>
  <c r="BX35" i="7"/>
  <c r="CF35" i="7"/>
  <c r="CN35" i="7"/>
  <c r="CV35" i="7"/>
  <c r="DD35" i="7"/>
  <c r="DL35" i="7"/>
  <c r="DT35" i="7"/>
  <c r="EB35" i="7"/>
  <c r="EJ35" i="7"/>
  <c r="ER35" i="7"/>
  <c r="EZ35" i="7"/>
  <c r="N75" i="7"/>
  <c r="V75" i="7"/>
  <c r="AD75" i="7"/>
  <c r="AL75" i="7"/>
  <c r="AT75" i="7"/>
  <c r="BB75" i="7"/>
  <c r="BJ75" i="7"/>
  <c r="BR75" i="7"/>
  <c r="BZ75" i="7"/>
  <c r="CH75" i="7"/>
  <c r="CP75" i="7"/>
  <c r="CX75" i="7"/>
  <c r="DF75" i="7"/>
  <c r="DN75" i="7"/>
  <c r="DV75" i="7"/>
  <c r="ED75" i="7"/>
  <c r="EL75" i="7"/>
  <c r="ET75" i="7"/>
  <c r="FB75" i="7"/>
  <c r="AM75" i="7"/>
  <c r="AU75" i="7"/>
  <c r="BC75" i="7"/>
  <c r="BK75" i="7"/>
  <c r="BS75" i="7"/>
  <c r="CA75" i="7"/>
  <c r="CI75" i="7"/>
  <c r="CQ75" i="7"/>
  <c r="CY75" i="7"/>
  <c r="DG75" i="7"/>
  <c r="DO75" i="7"/>
  <c r="DW75" i="7"/>
  <c r="EE75" i="7"/>
  <c r="EM75" i="7"/>
  <c r="EU75" i="7"/>
  <c r="P75" i="7"/>
  <c r="X75" i="7"/>
  <c r="AF75" i="7"/>
  <c r="AN75" i="7"/>
  <c r="AV75" i="7"/>
  <c r="BD75" i="7"/>
  <c r="BL75" i="7"/>
  <c r="BT75" i="7"/>
  <c r="CB75" i="7"/>
  <c r="CJ75" i="7"/>
  <c r="CR75" i="7"/>
  <c r="CZ75" i="7"/>
  <c r="DH75" i="7"/>
  <c r="DP75" i="7"/>
  <c r="DX75" i="7"/>
  <c r="EF75" i="7"/>
  <c r="EN75" i="7"/>
  <c r="EV75" i="7"/>
  <c r="BM75" i="7"/>
  <c r="BU75" i="7"/>
  <c r="CC75" i="7"/>
  <c r="CK75" i="7"/>
  <c r="CS75" i="7"/>
  <c r="DA75" i="7"/>
  <c r="DI75" i="7"/>
  <c r="DQ75" i="7"/>
  <c r="DY75" i="7"/>
  <c r="EG75" i="7"/>
  <c r="EO75" i="7"/>
  <c r="EW75" i="7"/>
  <c r="AI75" i="7"/>
  <c r="AQ75" i="7"/>
  <c r="AY75" i="7"/>
  <c r="BG75" i="7"/>
  <c r="BO75" i="7"/>
  <c r="BW75" i="7"/>
  <c r="CE75" i="7"/>
  <c r="CM75" i="7"/>
  <c r="CU75" i="7"/>
  <c r="DC75" i="7"/>
  <c r="DK75" i="7"/>
  <c r="DS75" i="7"/>
  <c r="EA75" i="7"/>
  <c r="EI75" i="7"/>
  <c r="EQ75" i="7"/>
  <c r="EY75" i="7"/>
  <c r="EZ55" i="7"/>
  <c r="BB15" i="7"/>
  <c r="ED15" i="7"/>
  <c r="G15" i="7"/>
  <c r="W15" i="7"/>
  <c r="AE15" i="7"/>
  <c r="AU15" i="7"/>
  <c r="BK15" i="7"/>
  <c r="CA15" i="7"/>
  <c r="CQ15" i="7"/>
  <c r="DG15" i="7"/>
  <c r="DW15" i="7"/>
  <c r="EM15" i="7"/>
  <c r="N15" i="7"/>
  <c r="AM15" i="7"/>
  <c r="BS15" i="7"/>
  <c r="CI15" i="7"/>
  <c r="CY15" i="7"/>
  <c r="DO15" i="7"/>
  <c r="EU15" i="7"/>
  <c r="B15" i="7"/>
  <c r="R15" i="7"/>
  <c r="AH15" i="7"/>
  <c r="BF15" i="7"/>
  <c r="BV15" i="7"/>
  <c r="CL15" i="7"/>
  <c r="DB15" i="7"/>
  <c r="DR15" i="7"/>
  <c r="EX15" i="7"/>
  <c r="K15" i="7"/>
  <c r="AA15" i="7"/>
  <c r="AQ15" i="7"/>
  <c r="AY15" i="7"/>
  <c r="BO15" i="7"/>
  <c r="CE15" i="7"/>
  <c r="CU15" i="7"/>
  <c r="DK15" i="7"/>
  <c r="EA15" i="7"/>
  <c r="EI15" i="7"/>
  <c r="EQ15" i="7"/>
  <c r="FN17" i="7" l="1"/>
  <c r="FN77" i="7"/>
  <c r="FN79" i="7" s="1"/>
  <c r="FN21" i="2"/>
  <c r="FN22" i="7"/>
  <c r="FN37" i="7" s="1"/>
  <c r="FN57" i="7"/>
  <c r="FZ17" i="2" l="1"/>
  <c r="FZ17" i="4"/>
  <c r="FZ17" i="5"/>
  <c r="A13" i="7"/>
  <c r="A33" i="7"/>
  <c r="A53" i="7"/>
  <c r="A73" i="7"/>
  <c r="FB61" i="7"/>
  <c r="FA61" i="7"/>
  <c r="EZ61" i="7"/>
  <c r="EY61" i="7"/>
  <c r="EX61" i="7"/>
  <c r="EW61" i="7"/>
  <c r="EV61" i="7"/>
  <c r="EU61" i="7"/>
  <c r="ET61" i="7"/>
  <c r="ES61" i="7"/>
  <c r="ER61" i="7"/>
  <c r="EQ6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FB21" i="7"/>
  <c r="FA21" i="7"/>
  <c r="EZ21" i="7"/>
  <c r="EY21" i="7"/>
  <c r="EX21" i="7"/>
  <c r="EW21" i="7"/>
  <c r="EV21" i="7"/>
  <c r="EU21" i="7"/>
  <c r="ET21" i="7"/>
  <c r="ES21" i="7"/>
  <c r="ER21" i="7"/>
  <c r="EQ21" i="7"/>
  <c r="FB1" i="7"/>
  <c r="FA1" i="7"/>
  <c r="EZ1" i="7"/>
  <c r="EY1" i="7"/>
  <c r="EX1" i="7"/>
  <c r="EW1" i="7"/>
  <c r="EV1" i="7"/>
  <c r="EU1" i="7"/>
  <c r="ET1" i="7"/>
  <c r="ES1" i="7"/>
  <c r="ER1" i="7"/>
  <c r="EQ1" i="7"/>
  <c r="FM36" i="7"/>
  <c r="FJ36" i="7"/>
  <c r="FM34" i="7"/>
  <c r="FM32" i="7"/>
  <c r="FJ32" i="7"/>
  <c r="FM31" i="7"/>
  <c r="FM30" i="7"/>
  <c r="FJ30" i="7"/>
  <c r="FM29" i="7"/>
  <c r="FM28" i="7"/>
  <c r="FJ28" i="7"/>
  <c r="FM27" i="7"/>
  <c r="FM26" i="7"/>
  <c r="FJ26" i="7"/>
  <c r="FM56" i="7"/>
  <c r="FM54" i="7"/>
  <c r="FJ54" i="7"/>
  <c r="FM52" i="7"/>
  <c r="FM51" i="7"/>
  <c r="FJ51" i="7"/>
  <c r="FM50" i="7"/>
  <c r="FM49" i="7"/>
  <c r="FJ49" i="7"/>
  <c r="FM48" i="7"/>
  <c r="FM47" i="7"/>
  <c r="FJ47" i="7"/>
  <c r="FM46" i="7"/>
  <c r="FM76" i="7"/>
  <c r="FJ76" i="7"/>
  <c r="FM74" i="7"/>
  <c r="FM72" i="7"/>
  <c r="FJ72" i="7"/>
  <c r="FM71" i="7"/>
  <c r="FM70" i="7"/>
  <c r="FJ70" i="7"/>
  <c r="FM69" i="7"/>
  <c r="FM68" i="7"/>
  <c r="FJ68" i="7"/>
  <c r="FM67" i="7"/>
  <c r="FM66" i="7"/>
  <c r="FJ66" i="7"/>
  <c r="FM16" i="7"/>
  <c r="FM14" i="7"/>
  <c r="FJ14" i="7"/>
  <c r="FM12" i="7"/>
  <c r="FM11" i="7"/>
  <c r="FJ11" i="7"/>
  <c r="FM10" i="7"/>
  <c r="FM9" i="7"/>
  <c r="FM8" i="7"/>
  <c r="FM7" i="7"/>
  <c r="FJ7" i="7"/>
  <c r="FM6" i="7"/>
  <c r="EP61" i="7"/>
  <c r="EO61" i="7"/>
  <c r="EN61" i="7"/>
  <c r="EM61" i="7"/>
  <c r="EL61" i="7"/>
  <c r="EK61" i="7"/>
  <c r="EJ61" i="7"/>
  <c r="EI61" i="7"/>
  <c r="EH61" i="7"/>
  <c r="EG61" i="7"/>
  <c r="EF61" i="7"/>
  <c r="EE61" i="7"/>
  <c r="EP41" i="7"/>
  <c r="EO41" i="7"/>
  <c r="EN41" i="7"/>
  <c r="EM41" i="7"/>
  <c r="EL41" i="7"/>
  <c r="EK41" i="7"/>
  <c r="EJ41" i="7"/>
  <c r="EI41" i="7"/>
  <c r="EH41" i="7"/>
  <c r="EG41" i="7"/>
  <c r="EF41" i="7"/>
  <c r="EE41" i="7"/>
  <c r="EP21" i="7"/>
  <c r="EO21" i="7"/>
  <c r="EN21" i="7"/>
  <c r="EM21" i="7"/>
  <c r="EL21" i="7"/>
  <c r="EK21" i="7"/>
  <c r="EJ21" i="7"/>
  <c r="EI21" i="7"/>
  <c r="EH21" i="7"/>
  <c r="EG21" i="7"/>
  <c r="EF21" i="7"/>
  <c r="EE21" i="7"/>
  <c r="EP1" i="7"/>
  <c r="EO1" i="7"/>
  <c r="EN1" i="7"/>
  <c r="EM1" i="7"/>
  <c r="EL1" i="7"/>
  <c r="EK1" i="7"/>
  <c r="EJ1" i="7"/>
  <c r="EI1" i="7"/>
  <c r="EH1" i="7"/>
  <c r="EG1" i="7"/>
  <c r="EF1" i="7"/>
  <c r="EE1" i="7"/>
  <c r="ED61" i="7"/>
  <c r="EC61" i="7"/>
  <c r="EB61" i="7"/>
  <c r="EA61" i="7"/>
  <c r="DZ61" i="7"/>
  <c r="DY61" i="7"/>
  <c r="DX61" i="7"/>
  <c r="DW61" i="7"/>
  <c r="DV61" i="7"/>
  <c r="DU61" i="7"/>
  <c r="DT61" i="7"/>
  <c r="DS6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ED21" i="7"/>
  <c r="EC21" i="7"/>
  <c r="EB21" i="7"/>
  <c r="EA21" i="7"/>
  <c r="DZ21" i="7"/>
  <c r="DY21" i="7"/>
  <c r="DX21" i="7"/>
  <c r="DW21" i="7"/>
  <c r="DV21" i="7"/>
  <c r="DU21" i="7"/>
  <c r="DT21" i="7"/>
  <c r="DS21" i="7"/>
  <c r="ED1" i="7"/>
  <c r="EC1" i="7"/>
  <c r="EB1" i="7"/>
  <c r="EA1" i="7"/>
  <c r="DZ1" i="7"/>
  <c r="DY1" i="7"/>
  <c r="DX1" i="7"/>
  <c r="DW1" i="7"/>
  <c r="DV1" i="7"/>
  <c r="DU1" i="7"/>
  <c r="DT1" i="7"/>
  <c r="DS1" i="7"/>
  <c r="N1" i="1"/>
  <c r="Z1" i="1" s="1"/>
  <c r="AL1" i="1" s="1"/>
  <c r="AX1" i="1" s="1"/>
  <c r="BJ1" i="1" s="1"/>
  <c r="BV1" i="1" s="1"/>
  <c r="CH1" i="1" s="1"/>
  <c r="CT1" i="1" s="1"/>
  <c r="DF1" i="1" s="1"/>
  <c r="DR1" i="1" s="1"/>
  <c r="ED1" i="1" s="1"/>
  <c r="EP1" i="1" s="1"/>
  <c r="FB1" i="1" s="1"/>
  <c r="FN1" i="1" s="1"/>
  <c r="N1" i="2"/>
  <c r="Z1" i="2" s="1"/>
  <c r="AL1" i="2" s="1"/>
  <c r="AX1" i="2" s="1"/>
  <c r="BJ1" i="2" s="1"/>
  <c r="BV1" i="2" s="1"/>
  <c r="CH1" i="2" s="1"/>
  <c r="CT1" i="2" s="1"/>
  <c r="DF1" i="2" s="1"/>
  <c r="DR1" i="2" s="1"/>
  <c r="ED1" i="2" s="1"/>
  <c r="EP1" i="2" s="1"/>
  <c r="FB1" i="2" s="1"/>
  <c r="FN1" i="2" s="1"/>
  <c r="N1" i="4"/>
  <c r="Z1" i="4" s="1"/>
  <c r="AL1" i="4" s="1"/>
  <c r="AX1" i="4" s="1"/>
  <c r="BJ1" i="4" s="1"/>
  <c r="BV1" i="4" s="1"/>
  <c r="CH1" i="4" s="1"/>
  <c r="CT1" i="4" s="1"/>
  <c r="DF1" i="4" s="1"/>
  <c r="DR1" i="4" s="1"/>
  <c r="ED1" i="4" s="1"/>
  <c r="EP1" i="4" s="1"/>
  <c r="FB1" i="4" s="1"/>
  <c r="FN1" i="4" s="1"/>
  <c r="N1" i="5"/>
  <c r="Z1" i="5" s="1"/>
  <c r="AL1" i="5" s="1"/>
  <c r="AX1" i="5" s="1"/>
  <c r="BJ1" i="5" s="1"/>
  <c r="BV1" i="5" s="1"/>
  <c r="CH1" i="5" s="1"/>
  <c r="CT1" i="5" s="1"/>
  <c r="DF1" i="5" s="1"/>
  <c r="DR1" i="5" s="1"/>
  <c r="ED1" i="5" s="1"/>
  <c r="EP1" i="5" s="1"/>
  <c r="FB1" i="5" s="1"/>
  <c r="FN1" i="5" s="1"/>
  <c r="A76" i="7"/>
  <c r="A74" i="7"/>
  <c r="A72" i="7"/>
  <c r="A70" i="7"/>
  <c r="A69" i="7"/>
  <c r="A68" i="7"/>
  <c r="A67" i="7"/>
  <c r="A66" i="7"/>
  <c r="A62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AF61" i="7"/>
  <c r="AE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B61" i="7"/>
  <c r="A61" i="7"/>
  <c r="A56" i="7"/>
  <c r="A54" i="7"/>
  <c r="A52" i="7"/>
  <c r="A50" i="7"/>
  <c r="A49" i="7"/>
  <c r="A48" i="7"/>
  <c r="A47" i="7"/>
  <c r="A46" i="7"/>
  <c r="A42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AN41" i="7"/>
  <c r="AM41" i="7"/>
  <c r="AL41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A41" i="7"/>
  <c r="A36" i="7"/>
  <c r="A34" i="7"/>
  <c r="A32" i="7"/>
  <c r="A30" i="7"/>
  <c r="A29" i="7"/>
  <c r="A28" i="7"/>
  <c r="A27" i="7"/>
  <c r="A26" i="7"/>
  <c r="A22" i="7"/>
  <c r="DR21" i="7"/>
  <c r="DQ21" i="7"/>
  <c r="DP21" i="7"/>
  <c r="DO21" i="7"/>
  <c r="DN21" i="7"/>
  <c r="DM21" i="7"/>
  <c r="DL21" i="7"/>
  <c r="DK21" i="7"/>
  <c r="DJ21" i="7"/>
  <c r="DI21" i="7"/>
  <c r="DH21" i="7"/>
  <c r="DG21" i="7"/>
  <c r="DF21" i="7"/>
  <c r="DE21" i="7"/>
  <c r="DD21" i="7"/>
  <c r="DC21" i="7"/>
  <c r="DB21" i="7"/>
  <c r="DA21" i="7"/>
  <c r="CZ21" i="7"/>
  <c r="CY21" i="7"/>
  <c r="CX21" i="7"/>
  <c r="CW21" i="7"/>
  <c r="CV21" i="7"/>
  <c r="CU21" i="7"/>
  <c r="CT21" i="7"/>
  <c r="CS21" i="7"/>
  <c r="CR21" i="7"/>
  <c r="CQ21" i="7"/>
  <c r="CP21" i="7"/>
  <c r="CO21" i="7"/>
  <c r="CN21" i="7"/>
  <c r="CM21" i="7"/>
  <c r="CL21" i="7"/>
  <c r="CK21" i="7"/>
  <c r="CJ21" i="7"/>
  <c r="CI21" i="7"/>
  <c r="CH21" i="7"/>
  <c r="CG21" i="7"/>
  <c r="CF21" i="7"/>
  <c r="CE21" i="7"/>
  <c r="CD21" i="7"/>
  <c r="CC21" i="7"/>
  <c r="CB21" i="7"/>
  <c r="CA21" i="7"/>
  <c r="BZ21" i="7"/>
  <c r="BY21" i="7"/>
  <c r="BX21" i="7"/>
  <c r="BW21" i="7"/>
  <c r="BV21" i="7"/>
  <c r="BU21" i="7"/>
  <c r="BT21" i="7"/>
  <c r="BS21" i="7"/>
  <c r="BR21" i="7"/>
  <c r="BQ21" i="7"/>
  <c r="BP21" i="7"/>
  <c r="BO21" i="7"/>
  <c r="BN21" i="7"/>
  <c r="BM21" i="7"/>
  <c r="BL21" i="7"/>
  <c r="BK21" i="7"/>
  <c r="BJ21" i="7"/>
  <c r="BI21" i="7"/>
  <c r="BH21" i="7"/>
  <c r="BG21" i="7"/>
  <c r="BF21" i="7"/>
  <c r="BE21" i="7"/>
  <c r="BD21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21" i="7"/>
  <c r="A16" i="7"/>
  <c r="A14" i="7"/>
  <c r="A12" i="7"/>
  <c r="A10" i="7"/>
  <c r="A9" i="7"/>
  <c r="A8" i="7"/>
  <c r="A7" i="7"/>
  <c r="A6" i="7"/>
  <c r="A2" i="7"/>
  <c r="DR1" i="7"/>
  <c r="DQ1" i="7"/>
  <c r="DP1" i="7"/>
  <c r="DO1" i="7"/>
  <c r="DN1" i="7"/>
  <c r="DM1" i="7"/>
  <c r="DL1" i="7"/>
  <c r="DK1" i="7"/>
  <c r="DJ1" i="7"/>
  <c r="DI1" i="7"/>
  <c r="DH1" i="7"/>
  <c r="DG1" i="7"/>
  <c r="DF1" i="7"/>
  <c r="DE1" i="7"/>
  <c r="DD1" i="7"/>
  <c r="DC1" i="7"/>
  <c r="DB1" i="7"/>
  <c r="DA1" i="7"/>
  <c r="CZ1" i="7"/>
  <c r="CY1" i="7"/>
  <c r="CX1" i="7"/>
  <c r="CW1" i="7"/>
  <c r="CV1" i="7"/>
  <c r="CU1" i="7"/>
  <c r="CT1" i="7"/>
  <c r="CS1" i="7"/>
  <c r="CR1" i="7"/>
  <c r="CQ1" i="7"/>
  <c r="CP1" i="7"/>
  <c r="CO1" i="7"/>
  <c r="CN1" i="7"/>
  <c r="CM1" i="7"/>
  <c r="CL1" i="7"/>
  <c r="CK1" i="7"/>
  <c r="CJ1" i="7"/>
  <c r="CI1" i="7"/>
  <c r="CH1" i="7"/>
  <c r="CG1" i="7"/>
  <c r="CF1" i="7"/>
  <c r="CE1" i="7"/>
  <c r="CD1" i="7"/>
  <c r="CC1" i="7"/>
  <c r="CB1" i="7"/>
  <c r="CA1" i="7"/>
  <c r="BZ1" i="7"/>
  <c r="BY1" i="7"/>
  <c r="BX1" i="7"/>
  <c r="BW1" i="7"/>
  <c r="BV1" i="7"/>
  <c r="BU1" i="7"/>
  <c r="BT1" i="7"/>
  <c r="BS1" i="7"/>
  <c r="BR1" i="7"/>
  <c r="BQ1" i="7"/>
  <c r="BP1" i="7"/>
  <c r="BO1" i="7"/>
  <c r="BN1" i="7"/>
  <c r="BM1" i="7"/>
  <c r="BL1" i="7"/>
  <c r="BK1" i="7"/>
  <c r="BJ1" i="7"/>
  <c r="BI1" i="7"/>
  <c r="BH1" i="7"/>
  <c r="BG1" i="7"/>
  <c r="BF1" i="7"/>
  <c r="BE1" i="7"/>
  <c r="BD1" i="7"/>
  <c r="BC1" i="7"/>
  <c r="BB1" i="7"/>
  <c r="BA1" i="7"/>
  <c r="AZ1" i="7"/>
  <c r="AY1" i="7"/>
  <c r="AX1" i="7"/>
  <c r="AW1" i="7"/>
  <c r="AV1" i="7"/>
  <c r="AU1" i="7"/>
  <c r="AT1" i="7"/>
  <c r="AS1" i="7"/>
  <c r="AR1" i="7"/>
  <c r="AQ1" i="7"/>
  <c r="AP1" i="7"/>
  <c r="AO1" i="7"/>
  <c r="AN1" i="7"/>
  <c r="AM1" i="7"/>
  <c r="AL1" i="7"/>
  <c r="AK1" i="7"/>
  <c r="AJ1" i="7"/>
  <c r="AI1" i="7"/>
  <c r="AH1" i="7"/>
  <c r="AG1" i="7"/>
  <c r="AF1" i="7"/>
  <c r="AE1" i="7"/>
  <c r="AD1" i="7"/>
  <c r="AC1" i="7"/>
  <c r="AB1" i="7"/>
  <c r="AA1" i="7"/>
  <c r="Z1" i="7"/>
  <c r="Y1" i="7"/>
  <c r="X1" i="7"/>
  <c r="W1" i="7"/>
  <c r="V1" i="7"/>
  <c r="U1" i="7"/>
  <c r="T1" i="7"/>
  <c r="S1" i="7"/>
  <c r="R1" i="7"/>
  <c r="Q1" i="7"/>
  <c r="P1" i="7"/>
  <c r="O1" i="7"/>
  <c r="N1" i="7"/>
  <c r="M1" i="7"/>
  <c r="L1" i="7"/>
  <c r="K1" i="7"/>
  <c r="J1" i="7"/>
  <c r="I1" i="7"/>
  <c r="H1" i="7"/>
  <c r="G1" i="7"/>
  <c r="F1" i="7"/>
  <c r="E1" i="7"/>
  <c r="D1" i="7"/>
  <c r="C1" i="7"/>
  <c r="B1" i="7"/>
  <c r="A1" i="7"/>
  <c r="FE6" i="7" l="1"/>
  <c r="FI7" i="7"/>
  <c r="FE8" i="7"/>
  <c r="FI9" i="7"/>
  <c r="FE10" i="7"/>
  <c r="FI11" i="7"/>
  <c r="FI14" i="7"/>
  <c r="FE16" i="7"/>
  <c r="FI66" i="7"/>
  <c r="FE67" i="7"/>
  <c r="FI68" i="7"/>
  <c r="FE69" i="7"/>
  <c r="FI70" i="7"/>
  <c r="FI72" i="7"/>
  <c r="FE74" i="7"/>
  <c r="FI76" i="7"/>
  <c r="FE46" i="7"/>
  <c r="FI47" i="7"/>
  <c r="FE48" i="7"/>
  <c r="FI49" i="7"/>
  <c r="FE50" i="7"/>
  <c r="FI51" i="7"/>
  <c r="FE52" i="7"/>
  <c r="FI54" i="7"/>
  <c r="FE56" i="7"/>
  <c r="FI26" i="7"/>
  <c r="FE27" i="7"/>
  <c r="FI28" i="7"/>
  <c r="FI30" i="7"/>
  <c r="FI32" i="7"/>
  <c r="FE34" i="7"/>
  <c r="FI36" i="7"/>
  <c r="FK7" i="7"/>
  <c r="FK9" i="7"/>
  <c r="FK11" i="7"/>
  <c r="FK14" i="7"/>
  <c r="FK66" i="7"/>
  <c r="FK68" i="7"/>
  <c r="FK78" i="7" s="1"/>
  <c r="FK70" i="7"/>
  <c r="FK72" i="7"/>
  <c r="FK76" i="7"/>
  <c r="FK47" i="7"/>
  <c r="FK49" i="7"/>
  <c r="FK51" i="7"/>
  <c r="FK54" i="7"/>
  <c r="FK26" i="7"/>
  <c r="FK28" i="7"/>
  <c r="FK38" i="7" s="1"/>
  <c r="FK30" i="7"/>
  <c r="FK32" i="7"/>
  <c r="FK36" i="7"/>
  <c r="FL7" i="7"/>
  <c r="FL9" i="7"/>
  <c r="FL11" i="7"/>
  <c r="FL66" i="7"/>
  <c r="FL68" i="7"/>
  <c r="FL70" i="7"/>
  <c r="FL72" i="7"/>
  <c r="FL76" i="7"/>
  <c r="FL47" i="7"/>
  <c r="FL49" i="7"/>
  <c r="FL51" i="7"/>
  <c r="FL54" i="7"/>
  <c r="FL26" i="7"/>
  <c r="FL28" i="7"/>
  <c r="FL38" i="7" s="1"/>
  <c r="FL30" i="7"/>
  <c r="FL32" i="7"/>
  <c r="FL36" i="7"/>
  <c r="FE12" i="7"/>
  <c r="FE71" i="7"/>
  <c r="FJ9" i="7"/>
  <c r="FJ18" i="7" s="1"/>
  <c r="FE31" i="7"/>
  <c r="FI21" i="1"/>
  <c r="FI13" i="7"/>
  <c r="FI53" i="7"/>
  <c r="FF12" i="7"/>
  <c r="FF71" i="7"/>
  <c r="FF50" i="7"/>
  <c r="FF56" i="7"/>
  <c r="FI18" i="7"/>
  <c r="FF46" i="7"/>
  <c r="FF52" i="7"/>
  <c r="FF29" i="7"/>
  <c r="FJ13" i="7"/>
  <c r="FG6" i="7"/>
  <c r="FC7" i="7"/>
  <c r="FG8" i="7"/>
  <c r="FC9" i="7"/>
  <c r="FK18" i="7"/>
  <c r="FG10" i="7"/>
  <c r="FC11" i="7"/>
  <c r="FG12" i="7"/>
  <c r="FC14" i="7"/>
  <c r="FG16" i="7"/>
  <c r="FC66" i="7"/>
  <c r="FG67" i="7"/>
  <c r="FC68" i="7"/>
  <c r="FG69" i="7"/>
  <c r="FC70" i="7"/>
  <c r="FG71" i="7"/>
  <c r="FC72" i="7"/>
  <c r="FG74" i="7"/>
  <c r="FC76" i="7"/>
  <c r="FG46" i="7"/>
  <c r="FC47" i="7"/>
  <c r="FG48" i="7"/>
  <c r="FC49" i="7"/>
  <c r="FG50" i="7"/>
  <c r="FC51" i="7"/>
  <c r="FG52" i="7"/>
  <c r="FC54" i="7"/>
  <c r="FG56" i="7"/>
  <c r="FC26" i="7"/>
  <c r="FG27" i="7"/>
  <c r="FC28" i="7"/>
  <c r="FG29" i="7"/>
  <c r="FC30" i="7"/>
  <c r="FG31" i="7"/>
  <c r="FC32" i="7"/>
  <c r="FG34" i="7"/>
  <c r="FC36" i="7"/>
  <c r="FC21" i="1"/>
  <c r="FC13" i="7"/>
  <c r="FK21" i="1"/>
  <c r="FK13" i="7"/>
  <c r="FC73" i="7"/>
  <c r="FK73" i="7"/>
  <c r="FC53" i="7"/>
  <c r="FK21" i="4"/>
  <c r="FK53" i="7"/>
  <c r="FC33" i="7"/>
  <c r="FK33" i="7"/>
  <c r="FF6" i="7"/>
  <c r="FJ78" i="7"/>
  <c r="FF74" i="7"/>
  <c r="FH6" i="7"/>
  <c r="FD7" i="7"/>
  <c r="FH8" i="7"/>
  <c r="FD9" i="7"/>
  <c r="FL18" i="7"/>
  <c r="FH10" i="7"/>
  <c r="FD11" i="7"/>
  <c r="FH12" i="7"/>
  <c r="FD14" i="7"/>
  <c r="FL14" i="7"/>
  <c r="FH16" i="7"/>
  <c r="FD66" i="7"/>
  <c r="FH67" i="7"/>
  <c r="FD68" i="7"/>
  <c r="FL78" i="7"/>
  <c r="FH69" i="7"/>
  <c r="FD70" i="7"/>
  <c r="FH71" i="7"/>
  <c r="FD72" i="7"/>
  <c r="FH74" i="7"/>
  <c r="FD76" i="7"/>
  <c r="FH46" i="7"/>
  <c r="FD47" i="7"/>
  <c r="FH48" i="7"/>
  <c r="FD49" i="7"/>
  <c r="FH50" i="7"/>
  <c r="FD51" i="7"/>
  <c r="FH52" i="7"/>
  <c r="FD54" i="7"/>
  <c r="FH56" i="7"/>
  <c r="FD26" i="7"/>
  <c r="FH27" i="7"/>
  <c r="FD28" i="7"/>
  <c r="FH29" i="7"/>
  <c r="FD30" i="7"/>
  <c r="FH31" i="7"/>
  <c r="FD32" i="7"/>
  <c r="FH34" i="7"/>
  <c r="FD36" i="7"/>
  <c r="FD13" i="7"/>
  <c r="FL13" i="7"/>
  <c r="FD21" i="5"/>
  <c r="FD73" i="7"/>
  <c r="FL21" i="5"/>
  <c r="FL73" i="7"/>
  <c r="FD53" i="7"/>
  <c r="FL21" i="4"/>
  <c r="FL53" i="7"/>
  <c r="FD21" i="2"/>
  <c r="FD33" i="7"/>
  <c r="FL21" i="2"/>
  <c r="FL33" i="7"/>
  <c r="FM58" i="7"/>
  <c r="FF16" i="7"/>
  <c r="FF69" i="7"/>
  <c r="FF27" i="7"/>
  <c r="FF31" i="7"/>
  <c r="FI6" i="7"/>
  <c r="FE7" i="7"/>
  <c r="FI8" i="7"/>
  <c r="FE9" i="7"/>
  <c r="FM18" i="7"/>
  <c r="FI10" i="7"/>
  <c r="FE11" i="7"/>
  <c r="FI12" i="7"/>
  <c r="FE14" i="7"/>
  <c r="FI16" i="7"/>
  <c r="FE66" i="7"/>
  <c r="FI67" i="7"/>
  <c r="FE68" i="7"/>
  <c r="FM78" i="7"/>
  <c r="FI69" i="7"/>
  <c r="FE70" i="7"/>
  <c r="FI71" i="7"/>
  <c r="FE72" i="7"/>
  <c r="FI74" i="7"/>
  <c r="FE76" i="7"/>
  <c r="FI46" i="7"/>
  <c r="FE47" i="7"/>
  <c r="FI48" i="7"/>
  <c r="FE49" i="7"/>
  <c r="FI50" i="7"/>
  <c r="FE51" i="7"/>
  <c r="FI52" i="7"/>
  <c r="FE54" i="7"/>
  <c r="FI56" i="7"/>
  <c r="FE26" i="7"/>
  <c r="FI27" i="7"/>
  <c r="FE28" i="7"/>
  <c r="FM38" i="7"/>
  <c r="FI29" i="7"/>
  <c r="FE30" i="7"/>
  <c r="FI31" i="7"/>
  <c r="FE32" i="7"/>
  <c r="FI34" i="7"/>
  <c r="FE36" i="7"/>
  <c r="FE13" i="7"/>
  <c r="FM2" i="7"/>
  <c r="FM13" i="7"/>
  <c r="FE21" i="5"/>
  <c r="FE73" i="7"/>
  <c r="FM62" i="7"/>
  <c r="FM73" i="7"/>
  <c r="FE53" i="7"/>
  <c r="FM42" i="7"/>
  <c r="FM53" i="7"/>
  <c r="FE21" i="2"/>
  <c r="FE33" i="7"/>
  <c r="FM22" i="7"/>
  <c r="FM33" i="7"/>
  <c r="FI38" i="7"/>
  <c r="FI73" i="7"/>
  <c r="FI21" i="2"/>
  <c r="FI33" i="7"/>
  <c r="FF67" i="7"/>
  <c r="FJ6" i="7"/>
  <c r="FF7" i="7"/>
  <c r="FJ8" i="7"/>
  <c r="FF9" i="7"/>
  <c r="FJ10" i="7"/>
  <c r="FF11" i="7"/>
  <c r="FJ12" i="7"/>
  <c r="FF14" i="7"/>
  <c r="FJ16" i="7"/>
  <c r="FF66" i="7"/>
  <c r="FJ67" i="7"/>
  <c r="FF68" i="7"/>
  <c r="FJ69" i="7"/>
  <c r="FF70" i="7"/>
  <c r="FJ71" i="7"/>
  <c r="FF72" i="7"/>
  <c r="FJ74" i="7"/>
  <c r="FF76" i="7"/>
  <c r="FJ46" i="7"/>
  <c r="FF47" i="7"/>
  <c r="FJ48" i="7"/>
  <c r="FF49" i="7"/>
  <c r="FJ50" i="7"/>
  <c r="FF51" i="7"/>
  <c r="FJ52" i="7"/>
  <c r="FF54" i="7"/>
  <c r="FJ56" i="7"/>
  <c r="FF26" i="7"/>
  <c r="FJ27" i="7"/>
  <c r="FF28" i="7"/>
  <c r="FJ29" i="7"/>
  <c r="FF30" i="7"/>
  <c r="FJ31" i="7"/>
  <c r="FF32" i="7"/>
  <c r="FJ34" i="7"/>
  <c r="FF36" i="7"/>
  <c r="FF21" i="1"/>
  <c r="FF13" i="7"/>
  <c r="FF73" i="7"/>
  <c r="FF53" i="7"/>
  <c r="FF33" i="7"/>
  <c r="FI78" i="7"/>
  <c r="FF10" i="7"/>
  <c r="FJ22" i="7"/>
  <c r="FJ33" i="7"/>
  <c r="FC6" i="7"/>
  <c r="FK6" i="7"/>
  <c r="FG7" i="7"/>
  <c r="FC8" i="7"/>
  <c r="FK8" i="7"/>
  <c r="FG9" i="7"/>
  <c r="FC10" i="7"/>
  <c r="FK10" i="7"/>
  <c r="FG11" i="7"/>
  <c r="FC12" i="7"/>
  <c r="FK12" i="7"/>
  <c r="FG14" i="7"/>
  <c r="FC16" i="7"/>
  <c r="FK16" i="7"/>
  <c r="FG66" i="7"/>
  <c r="FC67" i="7"/>
  <c r="FK67" i="7"/>
  <c r="FG68" i="7"/>
  <c r="FC69" i="7"/>
  <c r="FK69" i="7"/>
  <c r="FG70" i="7"/>
  <c r="FC71" i="7"/>
  <c r="FK71" i="7"/>
  <c r="FG72" i="7"/>
  <c r="FC74" i="7"/>
  <c r="FK74" i="7"/>
  <c r="FG76" i="7"/>
  <c r="FC46" i="7"/>
  <c r="FK46" i="7"/>
  <c r="FG47" i="7"/>
  <c r="FC48" i="7"/>
  <c r="FK48" i="7"/>
  <c r="FG49" i="7"/>
  <c r="FC50" i="7"/>
  <c r="FK50" i="7"/>
  <c r="FG51" i="7"/>
  <c r="FC52" i="7"/>
  <c r="FK52" i="7"/>
  <c r="FG54" i="7"/>
  <c r="FC56" i="7"/>
  <c r="FK56" i="7"/>
  <c r="FG26" i="7"/>
  <c r="FC27" i="7"/>
  <c r="FK27" i="7"/>
  <c r="FG28" i="7"/>
  <c r="FC29" i="7"/>
  <c r="FK29" i="7"/>
  <c r="FG30" i="7"/>
  <c r="FC31" i="7"/>
  <c r="FK31" i="7"/>
  <c r="FG32" i="7"/>
  <c r="FC34" i="7"/>
  <c r="FK34" i="7"/>
  <c r="FG36" i="7"/>
  <c r="FG21" i="1"/>
  <c r="FG13" i="7"/>
  <c r="FG21" i="5"/>
  <c r="FG73" i="7"/>
  <c r="FG53" i="7"/>
  <c r="FG33" i="7"/>
  <c r="FE58" i="7"/>
  <c r="FE29" i="7"/>
  <c r="FF8" i="7"/>
  <c r="FF48" i="7"/>
  <c r="FJ38" i="7"/>
  <c r="FF34" i="7"/>
  <c r="FJ62" i="7"/>
  <c r="FJ73" i="7"/>
  <c r="FJ21" i="4"/>
  <c r="FJ53" i="7"/>
  <c r="FD6" i="7"/>
  <c r="FL6" i="7"/>
  <c r="FH7" i="7"/>
  <c r="FD8" i="7"/>
  <c r="FL8" i="7"/>
  <c r="FH9" i="7"/>
  <c r="FD10" i="7"/>
  <c r="FL10" i="7"/>
  <c r="FH11" i="7"/>
  <c r="FD12" i="7"/>
  <c r="FL12" i="7"/>
  <c r="FH14" i="7"/>
  <c r="FD16" i="7"/>
  <c r="FL16" i="7"/>
  <c r="FH66" i="7"/>
  <c r="FD67" i="7"/>
  <c r="FL67" i="7"/>
  <c r="FH68" i="7"/>
  <c r="FD69" i="7"/>
  <c r="FL69" i="7"/>
  <c r="FH70" i="7"/>
  <c r="FD71" i="7"/>
  <c r="FL71" i="7"/>
  <c r="FH72" i="7"/>
  <c r="FD74" i="7"/>
  <c r="FL74" i="7"/>
  <c r="FH76" i="7"/>
  <c r="FD46" i="7"/>
  <c r="FL46" i="7"/>
  <c r="FH47" i="7"/>
  <c r="FD48" i="7"/>
  <c r="FL48" i="7"/>
  <c r="FH49" i="7"/>
  <c r="FD50" i="7"/>
  <c r="FL50" i="7"/>
  <c r="FH51" i="7"/>
  <c r="FD52" i="7"/>
  <c r="FL52" i="7"/>
  <c r="FH54" i="7"/>
  <c r="FD56" i="7"/>
  <c r="FL56" i="7"/>
  <c r="FH26" i="7"/>
  <c r="FD27" i="7"/>
  <c r="FL27" i="7"/>
  <c r="FH28" i="7"/>
  <c r="FD29" i="7"/>
  <c r="FL29" i="7"/>
  <c r="FH30" i="7"/>
  <c r="FD31" i="7"/>
  <c r="FL31" i="7"/>
  <c r="FH32" i="7"/>
  <c r="FD34" i="7"/>
  <c r="FL34" i="7"/>
  <c r="FH36" i="7"/>
  <c r="FH21" i="1"/>
  <c r="FH13" i="7"/>
  <c r="FH73" i="7"/>
  <c r="FH21" i="4"/>
  <c r="FH53" i="7"/>
  <c r="FH33" i="7"/>
  <c r="FZ7" i="2"/>
  <c r="FZ9" i="2"/>
  <c r="FZ14" i="2"/>
  <c r="FZ16" i="2"/>
  <c r="FZ20" i="2"/>
  <c r="FZ7" i="4"/>
  <c r="FZ9" i="4"/>
  <c r="FZ12" i="4"/>
  <c r="FZ14" i="4"/>
  <c r="FZ16" i="4"/>
  <c r="FZ20" i="4"/>
  <c r="FZ7" i="5"/>
  <c r="FZ9" i="5"/>
  <c r="FZ12" i="5"/>
  <c r="FZ14" i="5"/>
  <c r="FZ16" i="5"/>
  <c r="FZ20" i="5"/>
  <c r="FZ12" i="2"/>
  <c r="FZ6" i="2"/>
  <c r="FZ8" i="2"/>
  <c r="FZ10" i="2"/>
  <c r="FZ13" i="2"/>
  <c r="FZ15" i="2"/>
  <c r="FZ18" i="2"/>
  <c r="FZ6" i="4"/>
  <c r="FZ8" i="4"/>
  <c r="FZ10" i="4"/>
  <c r="FZ13" i="4"/>
  <c r="FZ15" i="4"/>
  <c r="FZ18" i="4"/>
  <c r="FZ6" i="5"/>
  <c r="FZ8" i="5"/>
  <c r="FZ10" i="5"/>
  <c r="FZ13" i="5"/>
  <c r="FZ15" i="5"/>
  <c r="FZ18" i="5"/>
  <c r="FZ22" i="1"/>
  <c r="FZ22" i="5"/>
  <c r="FZ22" i="4"/>
  <c r="FZ22" i="2"/>
  <c r="FM21" i="1"/>
  <c r="FE21" i="1"/>
  <c r="FJ21" i="1"/>
  <c r="EF33" i="7"/>
  <c r="EN33" i="7"/>
  <c r="EV33" i="7"/>
  <c r="EQ67" i="7"/>
  <c r="EU72" i="7"/>
  <c r="EU26" i="7"/>
  <c r="EQ27" i="7"/>
  <c r="EY27" i="7"/>
  <c r="EU28" i="7"/>
  <c r="EQ29" i="7"/>
  <c r="EY29" i="7"/>
  <c r="EU30" i="7"/>
  <c r="EQ31" i="7"/>
  <c r="EY31" i="7"/>
  <c r="EU32" i="7"/>
  <c r="EQ34" i="7"/>
  <c r="EY34" i="7"/>
  <c r="EU36" i="7"/>
  <c r="EZ67" i="7"/>
  <c r="EZ71" i="7"/>
  <c r="EZ74" i="7"/>
  <c r="EV26" i="7"/>
  <c r="EZ27" i="7"/>
  <c r="EV28" i="7"/>
  <c r="EV38" i="7" s="1"/>
  <c r="EZ29" i="7"/>
  <c r="EV30" i="7"/>
  <c r="EZ31" i="7"/>
  <c r="EV32" i="7"/>
  <c r="ER34" i="7"/>
  <c r="EZ34" i="7"/>
  <c r="EV36" i="7"/>
  <c r="EG33" i="7"/>
  <c r="EO33" i="7"/>
  <c r="EW33" i="7"/>
  <c r="FA67" i="7"/>
  <c r="FA69" i="7"/>
  <c r="EW70" i="7"/>
  <c r="FA71" i="7"/>
  <c r="FA74" i="7"/>
  <c r="EW26" i="7"/>
  <c r="FA27" i="7"/>
  <c r="EW28" i="7"/>
  <c r="FA29" i="7"/>
  <c r="EW30" i="7"/>
  <c r="FA31" i="7"/>
  <c r="EW32" i="7"/>
  <c r="ES34" i="7"/>
  <c r="FA34" i="7"/>
  <c r="EW36" i="7"/>
  <c r="FB6" i="7"/>
  <c r="FB8" i="7"/>
  <c r="FB10" i="7"/>
  <c r="FB12" i="7"/>
  <c r="FB16" i="7"/>
  <c r="FB74" i="7"/>
  <c r="FF21" i="5"/>
  <c r="EX26" i="7"/>
  <c r="ET27" i="7"/>
  <c r="EX28" i="7"/>
  <c r="EX38" i="7" s="1"/>
  <c r="ET29" i="7"/>
  <c r="EX30" i="7"/>
  <c r="ET31" i="7"/>
  <c r="EX32" i="7"/>
  <c r="ET34" i="7"/>
  <c r="EX36" i="7"/>
  <c r="EI33" i="7"/>
  <c r="EQ33" i="7"/>
  <c r="EY33" i="7"/>
  <c r="FG21" i="2"/>
  <c r="EQ66" i="7"/>
  <c r="EY66" i="7"/>
  <c r="EU67" i="7"/>
  <c r="EQ68" i="7"/>
  <c r="EQ78" i="7" s="1"/>
  <c r="EY68" i="7"/>
  <c r="EY78" i="7" s="1"/>
  <c r="EU69" i="7"/>
  <c r="EQ70" i="7"/>
  <c r="EY70" i="7"/>
  <c r="EU71" i="7"/>
  <c r="EQ72" i="7"/>
  <c r="EY72" i="7"/>
  <c r="EU74" i="7"/>
  <c r="EQ76" i="7"/>
  <c r="EY76" i="7"/>
  <c r="EY32" i="7"/>
  <c r="EY36" i="7"/>
  <c r="EZ66" i="7"/>
  <c r="EZ68" i="7"/>
  <c r="EZ78" i="7" s="1"/>
  <c r="EZ70" i="7"/>
  <c r="EZ72" i="7"/>
  <c r="EZ76" i="7"/>
  <c r="EZ32" i="7"/>
  <c r="EZ36" i="7"/>
  <c r="FA66" i="7"/>
  <c r="FA68" i="7"/>
  <c r="FA78" i="7" s="1"/>
  <c r="FA70" i="7"/>
  <c r="FA72" i="7"/>
  <c r="FA76" i="7"/>
  <c r="FA47" i="7"/>
  <c r="FA49" i="7"/>
  <c r="EW50" i="7"/>
  <c r="EW29" i="7"/>
  <c r="FA36" i="7"/>
  <c r="EL33" i="7"/>
  <c r="ET33" i="7"/>
  <c r="FB33" i="7"/>
  <c r="FJ21" i="2"/>
  <c r="EX34" i="7"/>
  <c r="ET36" i="7"/>
  <c r="FC21" i="5"/>
  <c r="FK21" i="5"/>
  <c r="EM33" i="7"/>
  <c r="EU33" i="7"/>
  <c r="FC21" i="2"/>
  <c r="FK21" i="2"/>
  <c r="EX46" i="7"/>
  <c r="ET47" i="7"/>
  <c r="EX48" i="7"/>
  <c r="EX58" i="7" s="1"/>
  <c r="EX50" i="7"/>
  <c r="EY52" i="7"/>
  <c r="FB52" i="7"/>
  <c r="FD21" i="4"/>
  <c r="FE21" i="4"/>
  <c r="FA56" i="7"/>
  <c r="EZ47" i="7"/>
  <c r="EZ49" i="7"/>
  <c r="EV50" i="7"/>
  <c r="ER51" i="7"/>
  <c r="EZ51" i="7"/>
  <c r="EV52" i="7"/>
  <c r="ER54" i="7"/>
  <c r="EZ54" i="7"/>
  <c r="FI21" i="4"/>
  <c r="EY47" i="7"/>
  <c r="EY49" i="7"/>
  <c r="EU50" i="7"/>
  <c r="EQ51" i="7"/>
  <c r="I13" i="7"/>
  <c r="Q13" i="7"/>
  <c r="Q21" i="1"/>
  <c r="Y13" i="7"/>
  <c r="Y21" i="1"/>
  <c r="AG13" i="7"/>
  <c r="AG21" i="1"/>
  <c r="AO13" i="7"/>
  <c r="AW13" i="7"/>
  <c r="AW21" i="1"/>
  <c r="BE13" i="7"/>
  <c r="BE21" i="1"/>
  <c r="BM13" i="7"/>
  <c r="BM21" i="1"/>
  <c r="BU13" i="7"/>
  <c r="CC13" i="7"/>
  <c r="CC21" i="1"/>
  <c r="CK13" i="7"/>
  <c r="CK21" i="1"/>
  <c r="CS13" i="7"/>
  <c r="CS21" i="1"/>
  <c r="DA13" i="7"/>
  <c r="DI13" i="7"/>
  <c r="DI21" i="1"/>
  <c r="DQ13" i="7"/>
  <c r="DQ21" i="1"/>
  <c r="DY13" i="7"/>
  <c r="DY21" i="1"/>
  <c r="EG13" i="7"/>
  <c r="EG21" i="1"/>
  <c r="EO13" i="7"/>
  <c r="EO21" i="1"/>
  <c r="EW13" i="7"/>
  <c r="I21" i="5"/>
  <c r="I73" i="7"/>
  <c r="Q21" i="5"/>
  <c r="Q73" i="7"/>
  <c r="Y21" i="5"/>
  <c r="Y73" i="7"/>
  <c r="AG21" i="5"/>
  <c r="AG73" i="7"/>
  <c r="AO21" i="5"/>
  <c r="AO73" i="7"/>
  <c r="AW21" i="5"/>
  <c r="AW73" i="7"/>
  <c r="BE21" i="5"/>
  <c r="BE73" i="7"/>
  <c r="BM21" i="5"/>
  <c r="BM73" i="7"/>
  <c r="BU21" i="5"/>
  <c r="BU73" i="7"/>
  <c r="CC21" i="5"/>
  <c r="CC73" i="7"/>
  <c r="CK21" i="5"/>
  <c r="CK73" i="7"/>
  <c r="CS21" i="5"/>
  <c r="CS73" i="7"/>
  <c r="DA21" i="5"/>
  <c r="DA73" i="7"/>
  <c r="DI21" i="5"/>
  <c r="DI73" i="7"/>
  <c r="DQ21" i="5"/>
  <c r="DQ73" i="7"/>
  <c r="DY21" i="5"/>
  <c r="DY73" i="7"/>
  <c r="EG73" i="7"/>
  <c r="EG21" i="5"/>
  <c r="EO73" i="7"/>
  <c r="EO21" i="5"/>
  <c r="EW73" i="7"/>
  <c r="EW21" i="5"/>
  <c r="I53" i="7"/>
  <c r="I21" i="4"/>
  <c r="Q53" i="7"/>
  <c r="Q21" i="4"/>
  <c r="Y53" i="7"/>
  <c r="Y21" i="4"/>
  <c r="AG53" i="7"/>
  <c r="AG21" i="4"/>
  <c r="AO53" i="7"/>
  <c r="AO21" i="4"/>
  <c r="AW53" i="7"/>
  <c r="AW21" i="4"/>
  <c r="BE53" i="7"/>
  <c r="BE21" i="4"/>
  <c r="BM53" i="7"/>
  <c r="BM21" i="4"/>
  <c r="BU53" i="7"/>
  <c r="BU21" i="4"/>
  <c r="CC53" i="7"/>
  <c r="CC21" i="4"/>
  <c r="CK53" i="7"/>
  <c r="CK21" i="4"/>
  <c r="CS53" i="7"/>
  <c r="CS21" i="4"/>
  <c r="DA53" i="7"/>
  <c r="DA21" i="4"/>
  <c r="DI21" i="4"/>
  <c r="DI53" i="7"/>
  <c r="DQ21" i="4"/>
  <c r="DQ53" i="7"/>
  <c r="DY21" i="4"/>
  <c r="DY53" i="7"/>
  <c r="EG21" i="4"/>
  <c r="EG53" i="7"/>
  <c r="EO21" i="4"/>
  <c r="EO53" i="7"/>
  <c r="EW21" i="4"/>
  <c r="EW53" i="7"/>
  <c r="I33" i="7"/>
  <c r="I21" i="2"/>
  <c r="Q33" i="7"/>
  <c r="Q21" i="2"/>
  <c r="Y33" i="7"/>
  <c r="Y21" i="2"/>
  <c r="AG33" i="7"/>
  <c r="AG21" i="2"/>
  <c r="AO33" i="7"/>
  <c r="AO21" i="2"/>
  <c r="AW33" i="7"/>
  <c r="AW21" i="2"/>
  <c r="BE33" i="7"/>
  <c r="BE21" i="2"/>
  <c r="BM33" i="7"/>
  <c r="BM21" i="2"/>
  <c r="BU33" i="7"/>
  <c r="BU21" i="2"/>
  <c r="CC33" i="7"/>
  <c r="CC21" i="2"/>
  <c r="CK33" i="7"/>
  <c r="CK21" i="2"/>
  <c r="CS33" i="7"/>
  <c r="CS21" i="2"/>
  <c r="DA33" i="7"/>
  <c r="DA21" i="2"/>
  <c r="DI33" i="7"/>
  <c r="DI21" i="2"/>
  <c r="DQ33" i="7"/>
  <c r="DQ21" i="2"/>
  <c r="DY33" i="7"/>
  <c r="DY21" i="2"/>
  <c r="EV56" i="7"/>
  <c r="B13" i="7"/>
  <c r="J13" i="7"/>
  <c r="J21" i="1"/>
  <c r="R13" i="7"/>
  <c r="R21" i="1"/>
  <c r="Z13" i="7"/>
  <c r="Z21" i="1"/>
  <c r="AH13" i="7"/>
  <c r="AH21" i="1"/>
  <c r="AP13" i="7"/>
  <c r="AP21" i="1"/>
  <c r="AX13" i="7"/>
  <c r="AX21" i="1"/>
  <c r="BF13" i="7"/>
  <c r="BF21" i="1"/>
  <c r="BN13" i="7"/>
  <c r="BN21" i="1"/>
  <c r="BV13" i="7"/>
  <c r="BV21" i="1"/>
  <c r="CD13" i="7"/>
  <c r="CD21" i="1"/>
  <c r="CL13" i="7"/>
  <c r="CL21" i="1"/>
  <c r="CT13" i="7"/>
  <c r="CT21" i="1"/>
  <c r="DB13" i="7"/>
  <c r="DB21" i="1"/>
  <c r="DJ13" i="7"/>
  <c r="DJ21" i="1"/>
  <c r="DR13" i="7"/>
  <c r="DR21" i="1"/>
  <c r="DZ13" i="7"/>
  <c r="DZ21" i="1"/>
  <c r="EH13" i="7"/>
  <c r="EH21" i="1"/>
  <c r="EP13" i="7"/>
  <c r="EX13" i="7"/>
  <c r="B73" i="7"/>
  <c r="J21" i="5"/>
  <c r="J73" i="7"/>
  <c r="R21" i="5"/>
  <c r="R73" i="7"/>
  <c r="Z21" i="5"/>
  <c r="Z73" i="7"/>
  <c r="AH73" i="7"/>
  <c r="AH21" i="5"/>
  <c r="AP21" i="5"/>
  <c r="AP73" i="7"/>
  <c r="AX21" i="5"/>
  <c r="AX73" i="7"/>
  <c r="BF21" i="5"/>
  <c r="BF73" i="7"/>
  <c r="BN73" i="7"/>
  <c r="BN21" i="5"/>
  <c r="BV21" i="5"/>
  <c r="BV73" i="7"/>
  <c r="CD21" i="5"/>
  <c r="CD73" i="7"/>
  <c r="CL21" i="5"/>
  <c r="CL73" i="7"/>
  <c r="CT21" i="5"/>
  <c r="CT73" i="7"/>
  <c r="DB21" i="5"/>
  <c r="DB73" i="7"/>
  <c r="DJ21" i="5"/>
  <c r="DJ73" i="7"/>
  <c r="DR73" i="7"/>
  <c r="DR21" i="5"/>
  <c r="DZ21" i="5"/>
  <c r="DZ73" i="7"/>
  <c r="EH73" i="7"/>
  <c r="EH21" i="5"/>
  <c r="EP73" i="7"/>
  <c r="EP21" i="5"/>
  <c r="EX73" i="7"/>
  <c r="EX21" i="5"/>
  <c r="B53" i="7"/>
  <c r="J53" i="7"/>
  <c r="J21" i="4"/>
  <c r="R53" i="7"/>
  <c r="R21" i="4"/>
  <c r="Z53" i="7"/>
  <c r="Z21" i="4"/>
  <c r="AH53" i="7"/>
  <c r="AH21" i="4"/>
  <c r="AP53" i="7"/>
  <c r="AP21" i="4"/>
  <c r="AX53" i="7"/>
  <c r="AX21" i="4"/>
  <c r="BF53" i="7"/>
  <c r="BF21" i="4"/>
  <c r="BN53" i="7"/>
  <c r="BN21" i="4"/>
  <c r="BV53" i="7"/>
  <c r="BV21" i="4"/>
  <c r="CD53" i="7"/>
  <c r="CD21" i="4"/>
  <c r="CL53" i="7"/>
  <c r="CL21" i="4"/>
  <c r="CT53" i="7"/>
  <c r="CT21" i="4"/>
  <c r="DB53" i="7"/>
  <c r="DB21" i="4"/>
  <c r="DJ53" i="7"/>
  <c r="DJ21" i="4"/>
  <c r="DR53" i="7"/>
  <c r="DR21" i="4"/>
  <c r="DZ53" i="7"/>
  <c r="DZ21" i="4"/>
  <c r="EH53" i="7"/>
  <c r="EH21" i="4"/>
  <c r="EP53" i="7"/>
  <c r="EP21" i="4"/>
  <c r="EX53" i="7"/>
  <c r="EX21" i="4"/>
  <c r="B33" i="7"/>
  <c r="J33" i="7"/>
  <c r="J21" i="2"/>
  <c r="R33" i="7"/>
  <c r="R21" i="2"/>
  <c r="Z33" i="7"/>
  <c r="Z21" i="2"/>
  <c r="AH33" i="7"/>
  <c r="AH21" i="2"/>
  <c r="AP33" i="7"/>
  <c r="AP21" i="2"/>
  <c r="AX33" i="7"/>
  <c r="AX21" i="2"/>
  <c r="BF33" i="7"/>
  <c r="BF21" i="2"/>
  <c r="BN33" i="7"/>
  <c r="BN21" i="2"/>
  <c r="BV33" i="7"/>
  <c r="BV21" i="2"/>
  <c r="CD33" i="7"/>
  <c r="CD21" i="2"/>
  <c r="CL33" i="7"/>
  <c r="CL21" i="2"/>
  <c r="CT33" i="7"/>
  <c r="CT21" i="2"/>
  <c r="DB33" i="7"/>
  <c r="DB21" i="2"/>
  <c r="DJ33" i="7"/>
  <c r="EW46" i="7"/>
  <c r="C13" i="7"/>
  <c r="C21" i="1"/>
  <c r="K13" i="7"/>
  <c r="S13" i="7"/>
  <c r="S21" i="1"/>
  <c r="AA13" i="7"/>
  <c r="AA21" i="1"/>
  <c r="AI13" i="7"/>
  <c r="AI21" i="1"/>
  <c r="AQ13" i="7"/>
  <c r="AY13" i="7"/>
  <c r="AY21" i="1"/>
  <c r="BG13" i="7"/>
  <c r="BG21" i="1"/>
  <c r="BO13" i="7"/>
  <c r="BO21" i="1"/>
  <c r="BW13" i="7"/>
  <c r="CE13" i="7"/>
  <c r="CE21" i="1"/>
  <c r="CM13" i="7"/>
  <c r="CM21" i="1"/>
  <c r="CU13" i="7"/>
  <c r="CU21" i="1"/>
  <c r="DC13" i="7"/>
  <c r="DC21" i="1"/>
  <c r="DK13" i="7"/>
  <c r="DK21" i="1"/>
  <c r="DS13" i="7"/>
  <c r="EA13" i="7"/>
  <c r="EA21" i="1"/>
  <c r="EI13" i="7"/>
  <c r="EI21" i="1"/>
  <c r="EQ13" i="7"/>
  <c r="EY13" i="7"/>
  <c r="C73" i="7"/>
  <c r="C21" i="5"/>
  <c r="K73" i="7"/>
  <c r="K21" i="5"/>
  <c r="S21" i="5"/>
  <c r="S73" i="7"/>
  <c r="AA21" i="5"/>
  <c r="AA73" i="7"/>
  <c r="AI73" i="7"/>
  <c r="AI21" i="5"/>
  <c r="AQ73" i="7"/>
  <c r="AQ21" i="5"/>
  <c r="AY21" i="5"/>
  <c r="AY73" i="7"/>
  <c r="BG21" i="5"/>
  <c r="BG73" i="7"/>
  <c r="BO73" i="7"/>
  <c r="BO21" i="5"/>
  <c r="BW73" i="7"/>
  <c r="BW21" i="5"/>
  <c r="CE21" i="5"/>
  <c r="CE73" i="7"/>
  <c r="CM21" i="5"/>
  <c r="CM73" i="7"/>
  <c r="CU73" i="7"/>
  <c r="CU21" i="5"/>
  <c r="DC21" i="5"/>
  <c r="DC73" i="7"/>
  <c r="DK73" i="7"/>
  <c r="DK21" i="5"/>
  <c r="DS73" i="7"/>
  <c r="DS21" i="5"/>
  <c r="EA73" i="7"/>
  <c r="EA21" i="5"/>
  <c r="EI73" i="7"/>
  <c r="EI21" i="5"/>
  <c r="EQ73" i="7"/>
  <c r="EQ21" i="5"/>
  <c r="EY73" i="7"/>
  <c r="EY21" i="5"/>
  <c r="C53" i="7"/>
  <c r="C21" i="4"/>
  <c r="K53" i="7"/>
  <c r="K21" i="4"/>
  <c r="S53" i="7"/>
  <c r="S21" i="4"/>
  <c r="AA53" i="7"/>
  <c r="AA21" i="4"/>
  <c r="AI53" i="7"/>
  <c r="AI21" i="4"/>
  <c r="AQ53" i="7"/>
  <c r="AQ21" i="4"/>
  <c r="AY53" i="7"/>
  <c r="AY21" i="4"/>
  <c r="BG53" i="7"/>
  <c r="BG21" i="4"/>
  <c r="BO53" i="7"/>
  <c r="BO21" i="4"/>
  <c r="BW53" i="7"/>
  <c r="BW21" i="4"/>
  <c r="CE53" i="7"/>
  <c r="CE21" i="4"/>
  <c r="CM53" i="7"/>
  <c r="CM21" i="4"/>
  <c r="CU53" i="7"/>
  <c r="CU21" i="4"/>
  <c r="DC53" i="7"/>
  <c r="DC21" i="4"/>
  <c r="DK53" i="7"/>
  <c r="DK21" i="4"/>
  <c r="DS53" i="7"/>
  <c r="DS21" i="4"/>
  <c r="EA53" i="7"/>
  <c r="EA21" i="4"/>
  <c r="EI53" i="7"/>
  <c r="EI21" i="4"/>
  <c r="EQ53" i="7"/>
  <c r="EQ21" i="4"/>
  <c r="EY53" i="7"/>
  <c r="EY21" i="4"/>
  <c r="C33" i="7"/>
  <c r="C21" i="2"/>
  <c r="K33" i="7"/>
  <c r="K21" i="2"/>
  <c r="S33" i="7"/>
  <c r="S21" i="2"/>
  <c r="AA33" i="7"/>
  <c r="AA21" i="2"/>
  <c r="AI33" i="7"/>
  <c r="AI21" i="2"/>
  <c r="AQ33" i="7"/>
  <c r="AQ21" i="2"/>
  <c r="AY33" i="7"/>
  <c r="AY21" i="2"/>
  <c r="BG33" i="7"/>
  <c r="BG21" i="2"/>
  <c r="BO33" i="7"/>
  <c r="BO21" i="2"/>
  <c r="BW33" i="7"/>
  <c r="BW21" i="2"/>
  <c r="CE33" i="7"/>
  <c r="CE21" i="2"/>
  <c r="CM33" i="7"/>
  <c r="CM21" i="2"/>
  <c r="CU33" i="7"/>
  <c r="CU21" i="2"/>
  <c r="DC33" i="7"/>
  <c r="DC21" i="2"/>
  <c r="DK33" i="7"/>
  <c r="DK21" i="2"/>
  <c r="DS33" i="7"/>
  <c r="DS21" i="2"/>
  <c r="EA33" i="7"/>
  <c r="EA21" i="2"/>
  <c r="ET49" i="7"/>
  <c r="ET32" i="7"/>
  <c r="D13" i="7"/>
  <c r="D21" i="1"/>
  <c r="L13" i="7"/>
  <c r="L21" i="1"/>
  <c r="T13" i="7"/>
  <c r="AB13" i="7"/>
  <c r="AB21" i="1"/>
  <c r="AJ13" i="7"/>
  <c r="AJ21" i="1"/>
  <c r="AR13" i="7"/>
  <c r="AR21" i="1"/>
  <c r="AZ13" i="7"/>
  <c r="BH13" i="7"/>
  <c r="BH21" i="1"/>
  <c r="BP13" i="7"/>
  <c r="BP21" i="1"/>
  <c r="BX13" i="7"/>
  <c r="BX21" i="1"/>
  <c r="CF13" i="7"/>
  <c r="CF21" i="1"/>
  <c r="CN13" i="7"/>
  <c r="CN21" i="1"/>
  <c r="CV13" i="7"/>
  <c r="CV21" i="1"/>
  <c r="DD13" i="7"/>
  <c r="DD21" i="1"/>
  <c r="DL13" i="7"/>
  <c r="DT13" i="7"/>
  <c r="DT21" i="1"/>
  <c r="EB13" i="7"/>
  <c r="EB21" i="1"/>
  <c r="EJ13" i="7"/>
  <c r="EJ21" i="1"/>
  <c r="ER13" i="7"/>
  <c r="EZ13" i="7"/>
  <c r="D73" i="7"/>
  <c r="D21" i="5"/>
  <c r="L73" i="7"/>
  <c r="L21" i="5"/>
  <c r="T73" i="7"/>
  <c r="T21" i="5"/>
  <c r="AB73" i="7"/>
  <c r="AB21" i="5"/>
  <c r="AJ73" i="7"/>
  <c r="AJ21" i="5"/>
  <c r="AR73" i="7"/>
  <c r="AR21" i="5"/>
  <c r="AZ73" i="7"/>
  <c r="AZ21" i="5"/>
  <c r="BH73" i="7"/>
  <c r="BH21" i="5"/>
  <c r="BP73" i="7"/>
  <c r="BP21" i="5"/>
  <c r="BX73" i="7"/>
  <c r="BX21" i="5"/>
  <c r="CF73" i="7"/>
  <c r="CF21" i="5"/>
  <c r="CN73" i="7"/>
  <c r="CN21" i="5"/>
  <c r="CV73" i="7"/>
  <c r="CV21" i="5"/>
  <c r="DD73" i="7"/>
  <c r="DD21" i="5"/>
  <c r="DL73" i="7"/>
  <c r="DL21" i="5"/>
  <c r="DT73" i="7"/>
  <c r="DT21" i="5"/>
  <c r="EB73" i="7"/>
  <c r="EB21" i="5"/>
  <c r="EJ73" i="7"/>
  <c r="EJ21" i="5"/>
  <c r="ER73" i="7"/>
  <c r="ER21" i="5"/>
  <c r="EZ73" i="7"/>
  <c r="EZ21" i="5"/>
  <c r="D53" i="7"/>
  <c r="D21" i="4"/>
  <c r="L53" i="7"/>
  <c r="L21" i="4"/>
  <c r="T53" i="7"/>
  <c r="T21" i="4"/>
  <c r="AB53" i="7"/>
  <c r="AB21" i="4"/>
  <c r="AJ53" i="7"/>
  <c r="AJ21" i="4"/>
  <c r="AR53" i="7"/>
  <c r="AR21" i="4"/>
  <c r="AZ53" i="7"/>
  <c r="AZ21" i="4"/>
  <c r="BH53" i="7"/>
  <c r="BH21" i="4"/>
  <c r="BP53" i="7"/>
  <c r="BP21" i="4"/>
  <c r="BX53" i="7"/>
  <c r="BX21" i="4"/>
  <c r="CF53" i="7"/>
  <c r="CF21" i="4"/>
  <c r="CN53" i="7"/>
  <c r="CN21" i="4"/>
  <c r="CV53" i="7"/>
  <c r="CV21" i="4"/>
  <c r="DD53" i="7"/>
  <c r="DD21" i="4"/>
  <c r="DL53" i="7"/>
  <c r="DL21" i="4"/>
  <c r="DT53" i="7"/>
  <c r="DT21" i="4"/>
  <c r="EB53" i="7"/>
  <c r="EB21" i="4"/>
  <c r="EJ53" i="7"/>
  <c r="EJ21" i="4"/>
  <c r="ER53" i="7"/>
  <c r="ER21" i="4"/>
  <c r="EZ53" i="7"/>
  <c r="EZ21" i="4"/>
  <c r="D33" i="7"/>
  <c r="D21" i="2"/>
  <c r="L33" i="7"/>
  <c r="L21" i="2"/>
  <c r="T33" i="7"/>
  <c r="T21" i="2"/>
  <c r="AB33" i="7"/>
  <c r="AB21" i="2"/>
  <c r="AJ33" i="7"/>
  <c r="AJ21" i="2"/>
  <c r="AR33" i="7"/>
  <c r="AR21" i="2"/>
  <c r="AZ33" i="7"/>
  <c r="AZ21" i="2"/>
  <c r="BH33" i="7"/>
  <c r="BH21" i="2"/>
  <c r="BP33" i="7"/>
  <c r="BP21" i="2"/>
  <c r="BX33" i="7"/>
  <c r="BX21" i="2"/>
  <c r="CF33" i="7"/>
  <c r="CF21" i="2"/>
  <c r="CN33" i="7"/>
  <c r="CN21" i="2"/>
  <c r="CV33" i="7"/>
  <c r="CV21" i="2"/>
  <c r="DD33" i="7"/>
  <c r="DD21" i="2"/>
  <c r="DL33" i="7"/>
  <c r="DL21" i="2"/>
  <c r="DT33" i="7"/>
  <c r="DT21" i="2"/>
  <c r="EB33" i="7"/>
  <c r="EB21" i="2"/>
  <c r="EZ69" i="7"/>
  <c r="FB50" i="7"/>
  <c r="EY56" i="7"/>
  <c r="E13" i="7"/>
  <c r="E21" i="1"/>
  <c r="M13" i="7"/>
  <c r="M21" i="1"/>
  <c r="U13" i="7"/>
  <c r="AC13" i="7"/>
  <c r="AC21" i="1"/>
  <c r="AK13" i="7"/>
  <c r="AK21" i="1"/>
  <c r="AS13" i="7"/>
  <c r="BA13" i="7"/>
  <c r="BI13" i="7"/>
  <c r="BI21" i="1"/>
  <c r="BQ13" i="7"/>
  <c r="BQ21" i="1"/>
  <c r="BY13" i="7"/>
  <c r="BY21" i="1"/>
  <c r="CG13" i="7"/>
  <c r="CO13" i="7"/>
  <c r="CW13" i="7"/>
  <c r="DE13" i="7"/>
  <c r="DE21" i="1"/>
  <c r="DM13" i="7"/>
  <c r="DU13" i="7"/>
  <c r="DU21" i="1"/>
  <c r="EC13" i="7"/>
  <c r="EK13" i="7"/>
  <c r="EK21" i="1"/>
  <c r="ES13" i="7"/>
  <c r="FA13" i="7"/>
  <c r="E73" i="7"/>
  <c r="E21" i="5"/>
  <c r="M73" i="7"/>
  <c r="M21" i="5"/>
  <c r="U73" i="7"/>
  <c r="U21" i="5"/>
  <c r="AC73" i="7"/>
  <c r="AC21" i="5"/>
  <c r="AK73" i="7"/>
  <c r="AK21" i="5"/>
  <c r="AS73" i="7"/>
  <c r="AS21" i="5"/>
  <c r="BA73" i="7"/>
  <c r="BA21" i="5"/>
  <c r="BI73" i="7"/>
  <c r="BI21" i="5"/>
  <c r="BQ73" i="7"/>
  <c r="BQ21" i="5"/>
  <c r="BY73" i="7"/>
  <c r="BY21" i="5"/>
  <c r="CG73" i="7"/>
  <c r="CG21" i="5"/>
  <c r="CO21" i="5"/>
  <c r="CO73" i="7"/>
  <c r="CW21" i="5"/>
  <c r="CW73" i="7"/>
  <c r="DE21" i="5"/>
  <c r="DE73" i="7"/>
  <c r="DM21" i="5"/>
  <c r="DM73" i="7"/>
  <c r="DU21" i="5"/>
  <c r="DU73" i="7"/>
  <c r="EC21" i="5"/>
  <c r="EC73" i="7"/>
  <c r="EK21" i="5"/>
  <c r="EK73" i="7"/>
  <c r="ES21" i="5"/>
  <c r="ES73" i="7"/>
  <c r="FA73" i="7"/>
  <c r="E53" i="7"/>
  <c r="E21" i="4"/>
  <c r="M53" i="7"/>
  <c r="M21" i="4"/>
  <c r="U53" i="7"/>
  <c r="U21" i="4"/>
  <c r="AC53" i="7"/>
  <c r="AC21" i="4"/>
  <c r="AK53" i="7"/>
  <c r="AK21" i="4"/>
  <c r="AS53" i="7"/>
  <c r="AS21" i="4"/>
  <c r="BA53" i="7"/>
  <c r="BA21" i="4"/>
  <c r="BI53" i="7"/>
  <c r="BI21" i="4"/>
  <c r="BQ53" i="7"/>
  <c r="BQ21" i="4"/>
  <c r="BY53" i="7"/>
  <c r="BY21" i="4"/>
  <c r="CG53" i="7"/>
  <c r="CG21" i="4"/>
  <c r="CO53" i="7"/>
  <c r="CO21" i="4"/>
  <c r="CW53" i="7"/>
  <c r="CW21" i="4"/>
  <c r="DE53" i="7"/>
  <c r="DE21" i="4"/>
  <c r="DM53" i="7"/>
  <c r="DM21" i="4"/>
  <c r="DU53" i="7"/>
  <c r="DU21" i="4"/>
  <c r="EC53" i="7"/>
  <c r="EC21" i="4"/>
  <c r="EK53" i="7"/>
  <c r="EK21" i="4"/>
  <c r="ES53" i="7"/>
  <c r="ES21" i="4"/>
  <c r="FA53" i="7"/>
  <c r="E33" i="7"/>
  <c r="E21" i="2"/>
  <c r="M33" i="7"/>
  <c r="M21" i="2"/>
  <c r="U33" i="7"/>
  <c r="U21" i="2"/>
  <c r="AC33" i="7"/>
  <c r="AC21" i="2"/>
  <c r="AK33" i="7"/>
  <c r="AK21" i="2"/>
  <c r="AS33" i="7"/>
  <c r="AS21" i="2"/>
  <c r="BA33" i="7"/>
  <c r="BA21" i="2"/>
  <c r="BI33" i="7"/>
  <c r="BI21" i="2"/>
  <c r="BQ33" i="7"/>
  <c r="BQ21" i="2"/>
  <c r="BY33" i="7"/>
  <c r="BY21" i="2"/>
  <c r="CG33" i="7"/>
  <c r="CG21" i="2"/>
  <c r="CO33" i="7"/>
  <c r="CO21" i="2"/>
  <c r="CW33" i="7"/>
  <c r="CW21" i="2"/>
  <c r="DE33" i="7"/>
  <c r="DE21" i="2"/>
  <c r="DM33" i="7"/>
  <c r="F13" i="7"/>
  <c r="F21" i="1"/>
  <c r="N13" i="7"/>
  <c r="V13" i="7"/>
  <c r="V21" i="1"/>
  <c r="AD13" i="7"/>
  <c r="AD21" i="1"/>
  <c r="AL13" i="7"/>
  <c r="AL21" i="1"/>
  <c r="AT13" i="7"/>
  <c r="BB13" i="7"/>
  <c r="BB21" i="1"/>
  <c r="BJ13" i="7"/>
  <c r="BJ21" i="1"/>
  <c r="BR13" i="7"/>
  <c r="BR21" i="1"/>
  <c r="BZ13" i="7"/>
  <c r="CH13" i="7"/>
  <c r="CH21" i="1"/>
  <c r="CP13" i="7"/>
  <c r="CP21" i="1"/>
  <c r="CX13" i="7"/>
  <c r="CX21" i="1"/>
  <c r="DF13" i="7"/>
  <c r="DN13" i="7"/>
  <c r="DN21" i="1"/>
  <c r="DV13" i="7"/>
  <c r="ED13" i="7"/>
  <c r="ED21" i="1"/>
  <c r="EL13" i="7"/>
  <c r="EL21" i="1"/>
  <c r="ET13" i="7"/>
  <c r="FB13" i="7"/>
  <c r="FB21" i="1"/>
  <c r="F73" i="7"/>
  <c r="F21" i="5"/>
  <c r="N73" i="7"/>
  <c r="N21" i="5"/>
  <c r="V73" i="7"/>
  <c r="V21" i="5"/>
  <c r="AD73" i="7"/>
  <c r="AD21" i="5"/>
  <c r="AL73" i="7"/>
  <c r="AL21" i="5"/>
  <c r="AT73" i="7"/>
  <c r="AT21" i="5"/>
  <c r="BB73" i="7"/>
  <c r="BB21" i="5"/>
  <c r="BJ73" i="7"/>
  <c r="BJ21" i="5"/>
  <c r="BR73" i="7"/>
  <c r="BR21" i="5"/>
  <c r="BZ73" i="7"/>
  <c r="BZ21" i="5"/>
  <c r="CH73" i="7"/>
  <c r="CH21" i="5"/>
  <c r="CP73" i="7"/>
  <c r="CP21" i="5"/>
  <c r="CX73" i="7"/>
  <c r="CX21" i="5"/>
  <c r="DF73" i="7"/>
  <c r="DF21" i="5"/>
  <c r="DN73" i="7"/>
  <c r="DN21" i="5"/>
  <c r="DV73" i="7"/>
  <c r="DV21" i="5"/>
  <c r="ED73" i="7"/>
  <c r="ED21" i="5"/>
  <c r="EL73" i="7"/>
  <c r="EL21" i="5"/>
  <c r="ET73" i="7"/>
  <c r="ET21" i="5"/>
  <c r="FB73" i="7"/>
  <c r="FB21" i="5"/>
  <c r="F53" i="7"/>
  <c r="F21" i="4"/>
  <c r="N53" i="7"/>
  <c r="N21" i="4"/>
  <c r="V53" i="7"/>
  <c r="V21" i="4"/>
  <c r="AD53" i="7"/>
  <c r="AD21" i="4"/>
  <c r="AL53" i="7"/>
  <c r="AL21" i="4"/>
  <c r="AT53" i="7"/>
  <c r="AT21" i="4"/>
  <c r="BB53" i="7"/>
  <c r="BB21" i="4"/>
  <c r="BJ53" i="7"/>
  <c r="BJ21" i="4"/>
  <c r="BR53" i="7"/>
  <c r="BR21" i="4"/>
  <c r="BZ53" i="7"/>
  <c r="BZ21" i="4"/>
  <c r="CH53" i="7"/>
  <c r="CH21" i="4"/>
  <c r="CP53" i="7"/>
  <c r="CP21" i="4"/>
  <c r="CX53" i="7"/>
  <c r="CX21" i="4"/>
  <c r="DF53" i="7"/>
  <c r="DF21" i="4"/>
  <c r="DN53" i="7"/>
  <c r="DN21" i="4"/>
  <c r="DV53" i="7"/>
  <c r="DV21" i="4"/>
  <c r="ED53" i="7"/>
  <c r="ED21" i="4"/>
  <c r="EL53" i="7"/>
  <c r="EL21" i="4"/>
  <c r="ET53" i="7"/>
  <c r="ET21" i="4"/>
  <c r="FB53" i="7"/>
  <c r="FB21" i="4"/>
  <c r="F33" i="7"/>
  <c r="F21" i="2"/>
  <c r="N33" i="7"/>
  <c r="N21" i="2"/>
  <c r="V33" i="7"/>
  <c r="V21" i="2"/>
  <c r="AD33" i="7"/>
  <c r="AD21" i="2"/>
  <c r="AL33" i="7"/>
  <c r="AL21" i="2"/>
  <c r="AT33" i="7"/>
  <c r="AT21" i="2"/>
  <c r="BB33" i="7"/>
  <c r="BB21" i="2"/>
  <c r="BJ33" i="7"/>
  <c r="BJ21" i="2"/>
  <c r="BR33" i="7"/>
  <c r="BR21" i="2"/>
  <c r="BZ33" i="7"/>
  <c r="BZ21" i="2"/>
  <c r="CH33" i="7"/>
  <c r="CH21" i="2"/>
  <c r="CP33" i="7"/>
  <c r="CP21" i="2"/>
  <c r="CX33" i="7"/>
  <c r="CX21" i="2"/>
  <c r="DF33" i="7"/>
  <c r="DF21" i="2"/>
  <c r="DN33" i="7"/>
  <c r="DN21" i="2"/>
  <c r="DV33" i="7"/>
  <c r="DV21" i="2"/>
  <c r="ED33" i="7"/>
  <c r="ED21" i="2"/>
  <c r="EX68" i="7"/>
  <c r="EX78" i="7" s="1"/>
  <c r="EW49" i="7"/>
  <c r="G13" i="7"/>
  <c r="G21" i="1"/>
  <c r="O13" i="7"/>
  <c r="O21" i="1"/>
  <c r="W13" i="7"/>
  <c r="AE13" i="7"/>
  <c r="AM13" i="7"/>
  <c r="AU13" i="7"/>
  <c r="BC13" i="7"/>
  <c r="BK13" i="7"/>
  <c r="BS13" i="7"/>
  <c r="BS21" i="1"/>
  <c r="CA13" i="7"/>
  <c r="CA21" i="1"/>
  <c r="CI13" i="7"/>
  <c r="CQ13" i="7"/>
  <c r="CY13" i="7"/>
  <c r="CY21" i="1"/>
  <c r="DG13" i="7"/>
  <c r="DG21" i="1"/>
  <c r="DO13" i="7"/>
  <c r="DW13" i="7"/>
  <c r="EE13" i="7"/>
  <c r="EE21" i="1"/>
  <c r="EM13" i="7"/>
  <c r="EM21" i="1"/>
  <c r="EU13" i="7"/>
  <c r="G73" i="7"/>
  <c r="G21" i="5"/>
  <c r="O21" i="5"/>
  <c r="O73" i="7"/>
  <c r="W73" i="7"/>
  <c r="W21" i="5"/>
  <c r="AE21" i="5"/>
  <c r="AE73" i="7"/>
  <c r="AM73" i="7"/>
  <c r="AM21" i="5"/>
  <c r="AU21" i="5"/>
  <c r="AU73" i="7"/>
  <c r="BC73" i="7"/>
  <c r="BC21" i="5"/>
  <c r="BK21" i="5"/>
  <c r="BK73" i="7"/>
  <c r="BS73" i="7"/>
  <c r="BS21" i="5"/>
  <c r="CA21" i="5"/>
  <c r="CA73" i="7"/>
  <c r="CI73" i="7"/>
  <c r="CI21" i="5"/>
  <c r="CQ21" i="5"/>
  <c r="CQ73" i="7"/>
  <c r="CY21" i="5"/>
  <c r="CY73" i="7"/>
  <c r="DG21" i="5"/>
  <c r="DG73" i="7"/>
  <c r="DO73" i="7"/>
  <c r="DO21" i="5"/>
  <c r="DW73" i="7"/>
  <c r="DW21" i="5"/>
  <c r="EE73" i="7"/>
  <c r="EE21" i="5"/>
  <c r="EM73" i="7"/>
  <c r="EM21" i="5"/>
  <c r="EU73" i="7"/>
  <c r="EU21" i="5"/>
  <c r="G53" i="7"/>
  <c r="G21" i="4"/>
  <c r="O53" i="7"/>
  <c r="O21" i="4"/>
  <c r="W53" i="7"/>
  <c r="W21" i="4"/>
  <c r="AE53" i="7"/>
  <c r="AE21" i="4"/>
  <c r="AM53" i="7"/>
  <c r="AM21" i="4"/>
  <c r="AU53" i="7"/>
  <c r="AU21" i="4"/>
  <c r="BC53" i="7"/>
  <c r="BC21" i="4"/>
  <c r="BK53" i="7"/>
  <c r="BK21" i="4"/>
  <c r="BS53" i="7"/>
  <c r="BS21" i="4"/>
  <c r="CA53" i="7"/>
  <c r="CA21" i="4"/>
  <c r="CI53" i="7"/>
  <c r="CI21" i="4"/>
  <c r="CQ53" i="7"/>
  <c r="CQ21" i="4"/>
  <c r="CY53" i="7"/>
  <c r="CY21" i="4"/>
  <c r="DG53" i="7"/>
  <c r="DG21" i="4"/>
  <c r="DO53" i="7"/>
  <c r="DO21" i="4"/>
  <c r="DW53" i="7"/>
  <c r="DW21" i="4"/>
  <c r="EE53" i="7"/>
  <c r="EE21" i="4"/>
  <c r="EM53" i="7"/>
  <c r="EM21" i="4"/>
  <c r="EU53" i="7"/>
  <c r="EU21" i="4"/>
  <c r="G33" i="7"/>
  <c r="G21" i="2"/>
  <c r="O33" i="7"/>
  <c r="O21" i="2"/>
  <c r="W33" i="7"/>
  <c r="W21" i="2"/>
  <c r="AE33" i="7"/>
  <c r="AE21" i="2"/>
  <c r="AM33" i="7"/>
  <c r="AM21" i="2"/>
  <c r="AU33" i="7"/>
  <c r="AU21" i="2"/>
  <c r="BC33" i="7"/>
  <c r="BC21" i="2"/>
  <c r="BK33" i="7"/>
  <c r="BK21" i="2"/>
  <c r="BS33" i="7"/>
  <c r="BS21" i="2"/>
  <c r="CA33" i="7"/>
  <c r="CA21" i="2"/>
  <c r="CI33" i="7"/>
  <c r="CI21" i="2"/>
  <c r="CQ33" i="7"/>
  <c r="CQ21" i="2"/>
  <c r="CY33" i="7"/>
  <c r="CY21" i="2"/>
  <c r="DG33" i="7"/>
  <c r="DG21" i="2"/>
  <c r="DO33" i="7"/>
  <c r="DO21" i="2"/>
  <c r="DW33" i="7"/>
  <c r="DW21" i="2"/>
  <c r="EE33" i="7"/>
  <c r="EE21" i="2"/>
  <c r="FB26" i="7"/>
  <c r="FB28" i="7"/>
  <c r="FB38" i="7" s="1"/>
  <c r="FB30" i="7"/>
  <c r="FB32" i="7"/>
  <c r="FB36" i="7"/>
  <c r="H13" i="7"/>
  <c r="H21" i="1"/>
  <c r="P13" i="7"/>
  <c r="P21" i="1"/>
  <c r="X13" i="7"/>
  <c r="X21" i="1"/>
  <c r="AF13" i="7"/>
  <c r="AF21" i="1"/>
  <c r="AN13" i="7"/>
  <c r="AN21" i="1"/>
  <c r="AV13" i="7"/>
  <c r="AV21" i="1"/>
  <c r="BD13" i="7"/>
  <c r="BD21" i="1"/>
  <c r="BL13" i="7"/>
  <c r="BT13" i="7"/>
  <c r="BT21" i="1"/>
  <c r="CB13" i="7"/>
  <c r="CB21" i="1"/>
  <c r="CJ13" i="7"/>
  <c r="CJ21" i="1"/>
  <c r="CR13" i="7"/>
  <c r="CR21" i="1"/>
  <c r="CZ13" i="7"/>
  <c r="CZ21" i="1"/>
  <c r="DH13" i="7"/>
  <c r="DH21" i="1"/>
  <c r="DP13" i="7"/>
  <c r="DP21" i="1"/>
  <c r="DX13" i="7"/>
  <c r="DX21" i="1"/>
  <c r="EF13" i="7"/>
  <c r="EF21" i="1"/>
  <c r="EN13" i="7"/>
  <c r="EN21" i="1"/>
  <c r="EV13" i="7"/>
  <c r="FD21" i="1"/>
  <c r="H73" i="7"/>
  <c r="H21" i="5"/>
  <c r="P73" i="7"/>
  <c r="P21" i="5"/>
  <c r="X73" i="7"/>
  <c r="X21" i="5"/>
  <c r="AF73" i="7"/>
  <c r="AF21" i="5"/>
  <c r="AN73" i="7"/>
  <c r="AN21" i="5"/>
  <c r="AV73" i="7"/>
  <c r="AV21" i="5"/>
  <c r="BD73" i="7"/>
  <c r="BD21" i="5"/>
  <c r="BL73" i="7"/>
  <c r="BL21" i="5"/>
  <c r="BT73" i="7"/>
  <c r="BT21" i="5"/>
  <c r="CB73" i="7"/>
  <c r="CB21" i="5"/>
  <c r="CJ73" i="7"/>
  <c r="CJ21" i="5"/>
  <c r="CR73" i="7"/>
  <c r="CR21" i="5"/>
  <c r="CZ73" i="7"/>
  <c r="CZ21" i="5"/>
  <c r="DH73" i="7"/>
  <c r="DH21" i="5"/>
  <c r="DP73" i="7"/>
  <c r="DP21" i="5"/>
  <c r="DX73" i="7"/>
  <c r="DX21" i="5"/>
  <c r="EF73" i="7"/>
  <c r="EF21" i="5"/>
  <c r="EN73" i="7"/>
  <c r="EN21" i="5"/>
  <c r="EV73" i="7"/>
  <c r="EV21" i="5"/>
  <c r="H53" i="7"/>
  <c r="H21" i="4"/>
  <c r="P53" i="7"/>
  <c r="P21" i="4"/>
  <c r="X53" i="7"/>
  <c r="X21" i="4"/>
  <c r="AF53" i="7"/>
  <c r="AF21" i="4"/>
  <c r="AN53" i="7"/>
  <c r="AN21" i="4"/>
  <c r="AV53" i="7"/>
  <c r="AV21" i="4"/>
  <c r="BD53" i="7"/>
  <c r="BD21" i="4"/>
  <c r="BL53" i="7"/>
  <c r="BL21" i="4"/>
  <c r="BT53" i="7"/>
  <c r="BT21" i="4"/>
  <c r="CB53" i="7"/>
  <c r="CB21" i="4"/>
  <c r="CJ53" i="7"/>
  <c r="CJ21" i="4"/>
  <c r="CR53" i="7"/>
  <c r="CR21" i="4"/>
  <c r="CZ53" i="7"/>
  <c r="CZ21" i="4"/>
  <c r="DH53" i="7"/>
  <c r="DH21" i="4"/>
  <c r="DP53" i="7"/>
  <c r="DP21" i="4"/>
  <c r="DX53" i="7"/>
  <c r="DX21" i="4"/>
  <c r="EF53" i="7"/>
  <c r="EF21" i="4"/>
  <c r="EN53" i="7"/>
  <c r="EN21" i="4"/>
  <c r="EV53" i="7"/>
  <c r="EV21" i="4"/>
  <c r="H33" i="7"/>
  <c r="H21" i="2"/>
  <c r="P33" i="7"/>
  <c r="P21" i="2"/>
  <c r="X33" i="7"/>
  <c r="X21" i="2"/>
  <c r="AF33" i="7"/>
  <c r="AF21" i="2"/>
  <c r="AN33" i="7"/>
  <c r="AN21" i="2"/>
  <c r="AV33" i="7"/>
  <c r="AV21" i="2"/>
  <c r="BD33" i="7"/>
  <c r="BD21" i="2"/>
  <c r="BL33" i="7"/>
  <c r="BL21" i="2"/>
  <c r="BT33" i="7"/>
  <c r="BT21" i="2"/>
  <c r="CB33" i="7"/>
  <c r="CB21" i="2"/>
  <c r="CJ33" i="7"/>
  <c r="CJ21" i="2"/>
  <c r="CR33" i="7"/>
  <c r="CR21" i="2"/>
  <c r="CZ33" i="7"/>
  <c r="CZ21" i="2"/>
  <c r="DH33" i="7"/>
  <c r="DH21" i="2"/>
  <c r="DP33" i="7"/>
  <c r="DP21" i="2"/>
  <c r="DX33" i="7"/>
  <c r="DX21" i="2"/>
  <c r="DR33" i="7"/>
  <c r="DZ33" i="7"/>
  <c r="EH33" i="7"/>
  <c r="EP33" i="7"/>
  <c r="EX33" i="7"/>
  <c r="DJ21" i="2"/>
  <c r="DR21" i="2"/>
  <c r="DZ21" i="2"/>
  <c r="EH21" i="2"/>
  <c r="EP21" i="2"/>
  <c r="EI21" i="2"/>
  <c r="EQ21" i="2"/>
  <c r="EY21" i="2"/>
  <c r="EJ33" i="7"/>
  <c r="ER33" i="7"/>
  <c r="EZ33" i="7"/>
  <c r="EJ21" i="2"/>
  <c r="ER21" i="2"/>
  <c r="DU33" i="7"/>
  <c r="EC33" i="7"/>
  <c r="EK33" i="7"/>
  <c r="ES33" i="7"/>
  <c r="FA33" i="7"/>
  <c r="DM21" i="2"/>
  <c r="DU21" i="2"/>
  <c r="EC21" i="2"/>
  <c r="EK21" i="2"/>
  <c r="ES21" i="2"/>
  <c r="FA21" i="2"/>
  <c r="EL21" i="2"/>
  <c r="ET21" i="2"/>
  <c r="FB21" i="2"/>
  <c r="EM21" i="2"/>
  <c r="EF21" i="2"/>
  <c r="EN21" i="2"/>
  <c r="EG21" i="2"/>
  <c r="EO21" i="2"/>
  <c r="EW21" i="2"/>
  <c r="ER66" i="7"/>
  <c r="EV67" i="7"/>
  <c r="ER68" i="7"/>
  <c r="EV69" i="7"/>
  <c r="ER70" i="7"/>
  <c r="EV71" i="7"/>
  <c r="ER72" i="7"/>
  <c r="EV74" i="7"/>
  <c r="ER76" i="7"/>
  <c r="EQ46" i="7"/>
  <c r="EY46" i="7"/>
  <c r="EU47" i="7"/>
  <c r="EQ48" i="7"/>
  <c r="EY48" i="7"/>
  <c r="EU49" i="7"/>
  <c r="EQ50" i="7"/>
  <c r="EY50" i="7"/>
  <c r="EU51" i="7"/>
  <c r="EQ52" i="7"/>
  <c r="EU54" i="7"/>
  <c r="EQ56" i="7"/>
  <c r="EQ26" i="7"/>
  <c r="EY26" i="7"/>
  <c r="EU27" i="7"/>
  <c r="EQ28" i="7"/>
  <c r="EY28" i="7"/>
  <c r="EU29" i="7"/>
  <c r="EQ30" i="7"/>
  <c r="EY30" i="7"/>
  <c r="EU31" i="7"/>
  <c r="EQ32" i="7"/>
  <c r="EU34" i="7"/>
  <c r="EQ36" i="7"/>
  <c r="ES30" i="7"/>
  <c r="ES66" i="7"/>
  <c r="EW67" i="7"/>
  <c r="ES68" i="7"/>
  <c r="EW69" i="7"/>
  <c r="ES70" i="7"/>
  <c r="EW71" i="7"/>
  <c r="ES72" i="7"/>
  <c r="EW74" i="7"/>
  <c r="ES76" i="7"/>
  <c r="ER46" i="7"/>
  <c r="EZ46" i="7"/>
  <c r="EV47" i="7"/>
  <c r="ER48" i="7"/>
  <c r="EZ48" i="7"/>
  <c r="EV49" i="7"/>
  <c r="ER50" i="7"/>
  <c r="EZ50" i="7"/>
  <c r="ER26" i="7"/>
  <c r="EZ26" i="7"/>
  <c r="EV27" i="7"/>
  <c r="ER28" i="7"/>
  <c r="EZ28" i="7"/>
  <c r="EV29" i="7"/>
  <c r="ER30" i="7"/>
  <c r="EZ30" i="7"/>
  <c r="EV31" i="7"/>
  <c r="ER32" i="7"/>
  <c r="EV34" i="7"/>
  <c r="ER36" i="7"/>
  <c r="FA30" i="7"/>
  <c r="ET66" i="7"/>
  <c r="EX67" i="7"/>
  <c r="ET68" i="7"/>
  <c r="EX69" i="7"/>
  <c r="ET70" i="7"/>
  <c r="EX71" i="7"/>
  <c r="ET72" i="7"/>
  <c r="EX74" i="7"/>
  <c r="ET76" i="7"/>
  <c r="ES46" i="7"/>
  <c r="FA46" i="7"/>
  <c r="EW47" i="7"/>
  <c r="ES48" i="7"/>
  <c r="FA48" i="7"/>
  <c r="ES50" i="7"/>
  <c r="FA50" i="7"/>
  <c r="EW51" i="7"/>
  <c r="ES52" i="7"/>
  <c r="EW54" i="7"/>
  <c r="ES56" i="7"/>
  <c r="FB7" i="7"/>
  <c r="FB9" i="7"/>
  <c r="FB11" i="7"/>
  <c r="FB14" i="7"/>
  <c r="FB67" i="7"/>
  <c r="FB69" i="7"/>
  <c r="FB71" i="7"/>
  <c r="FB47" i="7"/>
  <c r="FB27" i="7"/>
  <c r="FB29" i="7"/>
  <c r="FB31" i="7"/>
  <c r="FB34" i="7"/>
  <c r="ES26" i="7"/>
  <c r="EW31" i="7"/>
  <c r="ES47" i="7"/>
  <c r="EU66" i="7"/>
  <c r="EY67" i="7"/>
  <c r="EU68" i="7"/>
  <c r="EQ69" i="7"/>
  <c r="EY69" i="7"/>
  <c r="EU70" i="7"/>
  <c r="EQ71" i="7"/>
  <c r="EY71" i="7"/>
  <c r="EQ74" i="7"/>
  <c r="EY74" i="7"/>
  <c r="EU76" i="7"/>
  <c r="ET46" i="7"/>
  <c r="EX47" i="7"/>
  <c r="ET48" i="7"/>
  <c r="EX49" i="7"/>
  <c r="ET50" i="7"/>
  <c r="EX51" i="7"/>
  <c r="ET52" i="7"/>
  <c r="EX54" i="7"/>
  <c r="ET56" i="7"/>
  <c r="ET26" i="7"/>
  <c r="EX27" i="7"/>
  <c r="ET28" i="7"/>
  <c r="EX29" i="7"/>
  <c r="ET30" i="7"/>
  <c r="EX31" i="7"/>
  <c r="FA26" i="7"/>
  <c r="ES32" i="7"/>
  <c r="EV66" i="7"/>
  <c r="ER67" i="7"/>
  <c r="EV68" i="7"/>
  <c r="ER69" i="7"/>
  <c r="EV70" i="7"/>
  <c r="ER71" i="7"/>
  <c r="EV72" i="7"/>
  <c r="ER74" i="7"/>
  <c r="EV76" i="7"/>
  <c r="EU46" i="7"/>
  <c r="EQ47" i="7"/>
  <c r="EU48" i="7"/>
  <c r="EQ49" i="7"/>
  <c r="EW27" i="7"/>
  <c r="FA32" i="7"/>
  <c r="FA52" i="7"/>
  <c r="EW66" i="7"/>
  <c r="ES67" i="7"/>
  <c r="EW68" i="7"/>
  <c r="ES69" i="7"/>
  <c r="ES71" i="7"/>
  <c r="EW72" i="7"/>
  <c r="ES74" i="7"/>
  <c r="EW76" i="7"/>
  <c r="EV46" i="7"/>
  <c r="ER47" i="7"/>
  <c r="EV48" i="7"/>
  <c r="ER49" i="7"/>
  <c r="ER27" i="7"/>
  <c r="ER29" i="7"/>
  <c r="ER31" i="7"/>
  <c r="ES28" i="7"/>
  <c r="EW34" i="7"/>
  <c r="EX66" i="7"/>
  <c r="ET67" i="7"/>
  <c r="ET69" i="7"/>
  <c r="EX70" i="7"/>
  <c r="ET71" i="7"/>
  <c r="EX72" i="7"/>
  <c r="ET74" i="7"/>
  <c r="EX76" i="7"/>
  <c r="EW48" i="7"/>
  <c r="ES49" i="7"/>
  <c r="ES51" i="7"/>
  <c r="ES27" i="7"/>
  <c r="ES29" i="7"/>
  <c r="ES31" i="7"/>
  <c r="FB46" i="7"/>
  <c r="FB48" i="7"/>
  <c r="FB56" i="7"/>
  <c r="FA28" i="7"/>
  <c r="ES36" i="7"/>
  <c r="FA51" i="7"/>
  <c r="EW52" i="7"/>
  <c r="ES54" i="7"/>
  <c r="FA54" i="7"/>
  <c r="EW56" i="7"/>
  <c r="FB66" i="7"/>
  <c r="FB68" i="7"/>
  <c r="FB70" i="7"/>
  <c r="FB72" i="7"/>
  <c r="FB76" i="7"/>
  <c r="ET51" i="7"/>
  <c r="EX52" i="7"/>
  <c r="ET54" i="7"/>
  <c r="EX56" i="7"/>
  <c r="EV51" i="7"/>
  <c r="ER52" i="7"/>
  <c r="EZ52" i="7"/>
  <c r="EV54" i="7"/>
  <c r="ER56" i="7"/>
  <c r="EZ56" i="7"/>
  <c r="FB49" i="7"/>
  <c r="FB51" i="7"/>
  <c r="FB54" i="7"/>
  <c r="EY51" i="7"/>
  <c r="EU52" i="7"/>
  <c r="EQ54" i="7"/>
  <c r="EY54" i="7"/>
  <c r="EU56" i="7"/>
  <c r="K69" i="7"/>
  <c r="EL31" i="7"/>
  <c r="EL34" i="7"/>
  <c r="EH36" i="7"/>
  <c r="EE27" i="7"/>
  <c r="EM27" i="7"/>
  <c r="EI28" i="7"/>
  <c r="EE29" i="7"/>
  <c r="EM29" i="7"/>
  <c r="EI30" i="7"/>
  <c r="EE31" i="7"/>
  <c r="EM31" i="7"/>
  <c r="EI32" i="7"/>
  <c r="EE34" i="7"/>
  <c r="EM34" i="7"/>
  <c r="EI36" i="7"/>
  <c r="EC9" i="7"/>
  <c r="BG74" i="7"/>
  <c r="EN67" i="7"/>
  <c r="EN69" i="7"/>
  <c r="EJ70" i="7"/>
  <c r="EF71" i="7"/>
  <c r="EN71" i="7"/>
  <c r="EF74" i="7"/>
  <c r="EN74" i="7"/>
  <c r="EJ76" i="7"/>
  <c r="EJ46" i="7"/>
  <c r="EF47" i="7"/>
  <c r="EJ48" i="7"/>
  <c r="EJ58" i="7" s="1"/>
  <c r="EJ30" i="7"/>
  <c r="EF31" i="7"/>
  <c r="EL66" i="7"/>
  <c r="EL68" i="7"/>
  <c r="EL78" i="7" s="1"/>
  <c r="EL70" i="7"/>
  <c r="EL72" i="7"/>
  <c r="EL76" i="7"/>
  <c r="EJ26" i="7"/>
  <c r="EJ32" i="7"/>
  <c r="EC8" i="7"/>
  <c r="EC11" i="7"/>
  <c r="EH46" i="7"/>
  <c r="EL47" i="7"/>
  <c r="EH48" i="7"/>
  <c r="EH58" i="7" s="1"/>
  <c r="EL29" i="7"/>
  <c r="EC6" i="7"/>
  <c r="EC12" i="7"/>
  <c r="EI46" i="7"/>
  <c r="EE47" i="7"/>
  <c r="EI48" i="7"/>
  <c r="EI58" i="7" s="1"/>
  <c r="EI26" i="7"/>
  <c r="EB7" i="7"/>
  <c r="EC7" i="7"/>
  <c r="EH67" i="7"/>
  <c r="EH69" i="7"/>
  <c r="EH71" i="7"/>
  <c r="EH74" i="7"/>
  <c r="EF27" i="7"/>
  <c r="EA8" i="7"/>
  <c r="EC10" i="7"/>
  <c r="EA16" i="7"/>
  <c r="EP27" i="7"/>
  <c r="EP29" i="7"/>
  <c r="EP31" i="7"/>
  <c r="EP34" i="7"/>
  <c r="EH30" i="7"/>
  <c r="EN27" i="7"/>
  <c r="EN29" i="7"/>
  <c r="EN31" i="7"/>
  <c r="EN34" i="7"/>
  <c r="EH26" i="7"/>
  <c r="EL27" i="7"/>
  <c r="EH28" i="7"/>
  <c r="EH32" i="7"/>
  <c r="EN46" i="7"/>
  <c r="EJ47" i="7"/>
  <c r="EJ49" i="7"/>
  <c r="EN56" i="7"/>
  <c r="DZ7" i="7"/>
  <c r="EB9" i="7"/>
  <c r="EM47" i="7"/>
  <c r="EA7" i="7"/>
  <c r="EJ66" i="7"/>
  <c r="EJ68" i="7"/>
  <c r="EF69" i="7"/>
  <c r="EN47" i="7"/>
  <c r="EP46" i="7"/>
  <c r="EK46" i="7"/>
  <c r="EG47" i="7"/>
  <c r="EO47" i="7"/>
  <c r="EK48" i="7"/>
  <c r="EK26" i="7"/>
  <c r="EG27" i="7"/>
  <c r="EO27" i="7"/>
  <c r="EK28" i="7"/>
  <c r="EG29" i="7"/>
  <c r="EO29" i="7"/>
  <c r="EK30" i="7"/>
  <c r="EG31" i="7"/>
  <c r="EO31" i="7"/>
  <c r="EK32" i="7"/>
  <c r="EG34" i="7"/>
  <c r="EO34" i="7"/>
  <c r="EK36" i="7"/>
  <c r="EL46" i="7"/>
  <c r="EH47" i="7"/>
  <c r="EL48" i="7"/>
  <c r="EH49" i="7"/>
  <c r="EL50" i="7"/>
  <c r="EH51" i="7"/>
  <c r="EL52" i="7"/>
  <c r="EH54" i="7"/>
  <c r="EL56" i="7"/>
  <c r="EL26" i="7"/>
  <c r="EH27" i="7"/>
  <c r="EL28" i="7"/>
  <c r="EH29" i="7"/>
  <c r="EL30" i="7"/>
  <c r="EH31" i="7"/>
  <c r="EL32" i="7"/>
  <c r="EH34" i="7"/>
  <c r="EL36" i="7"/>
  <c r="EP26" i="7"/>
  <c r="EP28" i="7"/>
  <c r="EP30" i="7"/>
  <c r="EP32" i="7"/>
  <c r="EP36" i="7"/>
  <c r="EF34" i="7"/>
  <c r="EF46" i="7"/>
  <c r="EA27" i="7"/>
  <c r="EE46" i="7"/>
  <c r="EM46" i="7"/>
  <c r="EI47" i="7"/>
  <c r="EE48" i="7"/>
  <c r="EM48" i="7"/>
  <c r="EE26" i="7"/>
  <c r="EM26" i="7"/>
  <c r="EI27" i="7"/>
  <c r="EE28" i="7"/>
  <c r="EM28" i="7"/>
  <c r="EI29" i="7"/>
  <c r="EE30" i="7"/>
  <c r="EM30" i="7"/>
  <c r="EI31" i="7"/>
  <c r="EE32" i="7"/>
  <c r="EM32" i="7"/>
  <c r="EI34" i="7"/>
  <c r="EE36" i="7"/>
  <c r="EM36" i="7"/>
  <c r="EJ28" i="7"/>
  <c r="EN48" i="7"/>
  <c r="EF50" i="7"/>
  <c r="EN50" i="7"/>
  <c r="EJ51" i="7"/>
  <c r="EF52" i="7"/>
  <c r="EN52" i="7"/>
  <c r="EJ54" i="7"/>
  <c r="EF56" i="7"/>
  <c r="EF26" i="7"/>
  <c r="EN26" i="7"/>
  <c r="EJ27" i="7"/>
  <c r="EF28" i="7"/>
  <c r="EN28" i="7"/>
  <c r="EJ29" i="7"/>
  <c r="EF30" i="7"/>
  <c r="EN30" i="7"/>
  <c r="EJ31" i="7"/>
  <c r="EF32" i="7"/>
  <c r="EN32" i="7"/>
  <c r="EJ34" i="7"/>
  <c r="EF36" i="7"/>
  <c r="EN36" i="7"/>
  <c r="EP47" i="7"/>
  <c r="EF29" i="7"/>
  <c r="EJ36" i="7"/>
  <c r="EF67" i="7"/>
  <c r="EB11" i="7"/>
  <c r="EG46" i="7"/>
  <c r="EO46" i="7"/>
  <c r="EK47" i="7"/>
  <c r="EG48" i="7"/>
  <c r="EG26" i="7"/>
  <c r="EO26" i="7"/>
  <c r="EK27" i="7"/>
  <c r="EG28" i="7"/>
  <c r="EO28" i="7"/>
  <c r="EK29" i="7"/>
  <c r="EG30" i="7"/>
  <c r="EO30" i="7"/>
  <c r="EK31" i="7"/>
  <c r="EG32" i="7"/>
  <c r="EO32" i="7"/>
  <c r="EK34" i="7"/>
  <c r="EG36" i="7"/>
  <c r="EO36" i="7"/>
  <c r="EF48" i="7"/>
  <c r="EJ72" i="7"/>
  <c r="EA29" i="7"/>
  <c r="EA31" i="7"/>
  <c r="EA34" i="7"/>
  <c r="EA46" i="7"/>
  <c r="EA48" i="7"/>
  <c r="EA58" i="7" s="1"/>
  <c r="EA50" i="7"/>
  <c r="EE66" i="7"/>
  <c r="EM66" i="7"/>
  <c r="EI67" i="7"/>
  <c r="EE68" i="7"/>
  <c r="EM68" i="7"/>
  <c r="EI69" i="7"/>
  <c r="EE70" i="7"/>
  <c r="EM70" i="7"/>
  <c r="EI71" i="7"/>
  <c r="EE72" i="7"/>
  <c r="EM72" i="7"/>
  <c r="EI74" i="7"/>
  <c r="EE76" i="7"/>
  <c r="EM76" i="7"/>
  <c r="EI49" i="7"/>
  <c r="EE50" i="7"/>
  <c r="EM50" i="7"/>
  <c r="EI51" i="7"/>
  <c r="EE52" i="7"/>
  <c r="EM52" i="7"/>
  <c r="EI54" i="7"/>
  <c r="EE56" i="7"/>
  <c r="EM56" i="7"/>
  <c r="EF66" i="7"/>
  <c r="EN66" i="7"/>
  <c r="EJ67" i="7"/>
  <c r="EF68" i="7"/>
  <c r="EN68" i="7"/>
  <c r="EJ69" i="7"/>
  <c r="EF70" i="7"/>
  <c r="EN70" i="7"/>
  <c r="EJ71" i="7"/>
  <c r="EF72" i="7"/>
  <c r="EN72" i="7"/>
  <c r="EJ74" i="7"/>
  <c r="EF76" i="7"/>
  <c r="EN76" i="7"/>
  <c r="EP66" i="7"/>
  <c r="EP68" i="7"/>
  <c r="EP70" i="7"/>
  <c r="EP72" i="7"/>
  <c r="EP76" i="7"/>
  <c r="EP48" i="7"/>
  <c r="EP50" i="7"/>
  <c r="EP52" i="7"/>
  <c r="EP56" i="7"/>
  <c r="EG66" i="7"/>
  <c r="EO66" i="7"/>
  <c r="EK67" i="7"/>
  <c r="EG68" i="7"/>
  <c r="EO68" i="7"/>
  <c r="EK69" i="7"/>
  <c r="EG70" i="7"/>
  <c r="EO70" i="7"/>
  <c r="EK71" i="7"/>
  <c r="EG72" i="7"/>
  <c r="EO72" i="7"/>
  <c r="EK74" i="7"/>
  <c r="EG76" i="7"/>
  <c r="EO76" i="7"/>
  <c r="EO48" i="7"/>
  <c r="EK49" i="7"/>
  <c r="EG50" i="7"/>
  <c r="EO50" i="7"/>
  <c r="EK51" i="7"/>
  <c r="EG52" i="7"/>
  <c r="EO52" i="7"/>
  <c r="EK54" i="7"/>
  <c r="EG56" i="7"/>
  <c r="EO56" i="7"/>
  <c r="EH66" i="7"/>
  <c r="EL67" i="7"/>
  <c r="EH68" i="7"/>
  <c r="EL69" i="7"/>
  <c r="EH70" i="7"/>
  <c r="EL71" i="7"/>
  <c r="EH72" i="7"/>
  <c r="EL74" i="7"/>
  <c r="EH76" i="7"/>
  <c r="EL49" i="7"/>
  <c r="EH50" i="7"/>
  <c r="EL51" i="7"/>
  <c r="EH52" i="7"/>
  <c r="EL54" i="7"/>
  <c r="EH56" i="7"/>
  <c r="EI66" i="7"/>
  <c r="EE67" i="7"/>
  <c r="EM67" i="7"/>
  <c r="EI68" i="7"/>
  <c r="EE69" i="7"/>
  <c r="EM69" i="7"/>
  <c r="EI70" i="7"/>
  <c r="EE71" i="7"/>
  <c r="EM71" i="7"/>
  <c r="EI72" i="7"/>
  <c r="EE74" i="7"/>
  <c r="EM74" i="7"/>
  <c r="EI76" i="7"/>
  <c r="EE49" i="7"/>
  <c r="EM49" i="7"/>
  <c r="EI50" i="7"/>
  <c r="EE51" i="7"/>
  <c r="EM51" i="7"/>
  <c r="EI52" i="7"/>
  <c r="EE54" i="7"/>
  <c r="EM54" i="7"/>
  <c r="EI56" i="7"/>
  <c r="EF49" i="7"/>
  <c r="EN49" i="7"/>
  <c r="EJ50" i="7"/>
  <c r="EF51" i="7"/>
  <c r="EN51" i="7"/>
  <c r="EJ52" i="7"/>
  <c r="EF54" i="7"/>
  <c r="EN54" i="7"/>
  <c r="EJ56" i="7"/>
  <c r="EP67" i="7"/>
  <c r="EP69" i="7"/>
  <c r="EP71" i="7"/>
  <c r="EP74" i="7"/>
  <c r="EP49" i="7"/>
  <c r="EP51" i="7"/>
  <c r="EP54" i="7"/>
  <c r="EK66" i="7"/>
  <c r="EG67" i="7"/>
  <c r="EO67" i="7"/>
  <c r="EK68" i="7"/>
  <c r="EG69" i="7"/>
  <c r="EO69" i="7"/>
  <c r="EK70" i="7"/>
  <c r="EG71" i="7"/>
  <c r="EO71" i="7"/>
  <c r="EK72" i="7"/>
  <c r="EG74" i="7"/>
  <c r="EO74" i="7"/>
  <c r="EK76" i="7"/>
  <c r="EG49" i="7"/>
  <c r="EO49" i="7"/>
  <c r="EK50" i="7"/>
  <c r="EG51" i="7"/>
  <c r="EO51" i="7"/>
  <c r="EK52" i="7"/>
  <c r="EG54" i="7"/>
  <c r="EO54" i="7"/>
  <c r="EK56" i="7"/>
  <c r="EB16" i="7"/>
  <c r="EB27" i="7"/>
  <c r="EB29" i="7"/>
  <c r="EB31" i="7"/>
  <c r="EB34" i="7"/>
  <c r="EB46" i="7"/>
  <c r="EB48" i="7"/>
  <c r="EB58" i="7" s="1"/>
  <c r="EB50" i="7"/>
  <c r="EB56" i="7"/>
  <c r="EC16" i="7"/>
  <c r="EC27" i="7"/>
  <c r="EC29" i="7"/>
  <c r="EC31" i="7"/>
  <c r="EC34" i="7"/>
  <c r="EC46" i="7"/>
  <c r="EC48" i="7"/>
  <c r="EC58" i="7" s="1"/>
  <c r="EC50" i="7"/>
  <c r="DU6" i="7"/>
  <c r="DW8" i="7"/>
  <c r="DT9" i="7"/>
  <c r="DT18" i="7" s="1"/>
  <c r="DY10" i="7"/>
  <c r="DV11" i="7"/>
  <c r="DU12" i="7"/>
  <c r="DZ14" i="7"/>
  <c r="DW16" i="7"/>
  <c r="DS26" i="7"/>
  <c r="EA26" i="7"/>
  <c r="DW27" i="7"/>
  <c r="DS28" i="7"/>
  <c r="DS38" i="7" s="1"/>
  <c r="EA28" i="7"/>
  <c r="DW29" i="7"/>
  <c r="DS30" i="7"/>
  <c r="EA30" i="7"/>
  <c r="DW46" i="7"/>
  <c r="DS47" i="7"/>
  <c r="EA47" i="7"/>
  <c r="DW48" i="7"/>
  <c r="DS49" i="7"/>
  <c r="EA49" i="7"/>
  <c r="DW50" i="7"/>
  <c r="DS51" i="7"/>
  <c r="EA51" i="7"/>
  <c r="DW52" i="7"/>
  <c r="DS54" i="7"/>
  <c r="EA54" i="7"/>
  <c r="DW56" i="7"/>
  <c r="BB66" i="7"/>
  <c r="DS66" i="7"/>
  <c r="EA66" i="7"/>
  <c r="BN67" i="7"/>
  <c r="DW67" i="7"/>
  <c r="F68" i="7"/>
  <c r="F78" i="7" s="1"/>
  <c r="BZ68" i="7"/>
  <c r="BZ78" i="7" s="1"/>
  <c r="DS68" i="7"/>
  <c r="DS78" i="7" s="1"/>
  <c r="EA68" i="7"/>
  <c r="EA78" i="7" s="1"/>
  <c r="BW69" i="7"/>
  <c r="DW69" i="7"/>
  <c r="W70" i="7"/>
  <c r="CY70" i="7"/>
  <c r="DS70" i="7"/>
  <c r="EA70" i="7"/>
  <c r="AQ71" i="7"/>
  <c r="DC71" i="7"/>
  <c r="DW71" i="7"/>
  <c r="BC72" i="7"/>
  <c r="DS72" i="7"/>
  <c r="EA72" i="7"/>
  <c r="DW74" i="7"/>
  <c r="G76" i="7"/>
  <c r="DS76" i="7"/>
  <c r="EA76" i="7"/>
  <c r="DZ10" i="7"/>
  <c r="DW11" i="7"/>
  <c r="EA14" i="7"/>
  <c r="DX16" i="7"/>
  <c r="EB26" i="7"/>
  <c r="DX27" i="7"/>
  <c r="EB28" i="7"/>
  <c r="DX29" i="7"/>
  <c r="EB30" i="7"/>
  <c r="DX31" i="7"/>
  <c r="EB32" i="7"/>
  <c r="EB36" i="7"/>
  <c r="DX46" i="7"/>
  <c r="EB47" i="7"/>
  <c r="DX48" i="7"/>
  <c r="DX58" i="7" s="1"/>
  <c r="EB49" i="7"/>
  <c r="DX50" i="7"/>
  <c r="EB51" i="7"/>
  <c r="EB14" i="7"/>
  <c r="DY16" i="7"/>
  <c r="EC26" i="7"/>
  <c r="DY27" i="7"/>
  <c r="EC28" i="7"/>
  <c r="EC38" i="7" s="1"/>
  <c r="DY29" i="7"/>
  <c r="EC30" i="7"/>
  <c r="DY31" i="7"/>
  <c r="EC32" i="7"/>
  <c r="DY34" i="7"/>
  <c r="EC36" i="7"/>
  <c r="DY46" i="7"/>
  <c r="EC47" i="7"/>
  <c r="DY48" i="7"/>
  <c r="EC49" i="7"/>
  <c r="DY50" i="7"/>
  <c r="EC51" i="7"/>
  <c r="EC14" i="7"/>
  <c r="DZ16" i="7"/>
  <c r="DZ27" i="7"/>
  <c r="DZ29" i="7"/>
  <c r="DZ31" i="7"/>
  <c r="DZ46" i="7"/>
  <c r="DZ48" i="7"/>
  <c r="DZ58" i="7" s="1"/>
  <c r="DZ50" i="7"/>
  <c r="DX52" i="7"/>
  <c r="EB54" i="7"/>
  <c r="EB66" i="7"/>
  <c r="EB68" i="7"/>
  <c r="EB70" i="7"/>
  <c r="DS10" i="7"/>
  <c r="EA10" i="7"/>
  <c r="DX11" i="7"/>
  <c r="DU26" i="7"/>
  <c r="DU28" i="7"/>
  <c r="DU30" i="7"/>
  <c r="DU32" i="7"/>
  <c r="DU36" i="7"/>
  <c r="DU47" i="7"/>
  <c r="DY52" i="7"/>
  <c r="EC54" i="7"/>
  <c r="EC66" i="7"/>
  <c r="EC68" i="7"/>
  <c r="EC78" i="7" s="1"/>
  <c r="EC70" i="7"/>
  <c r="EB10" i="7"/>
  <c r="DY11" i="7"/>
  <c r="DZ52" i="7"/>
  <c r="DV66" i="7"/>
  <c r="ED68" i="7"/>
  <c r="ED78" i="7" s="1"/>
  <c r="ED27" i="7"/>
  <c r="ED29" i="7"/>
  <c r="ED31" i="7"/>
  <c r="ED34" i="7"/>
  <c r="DS8" i="7"/>
  <c r="DZ11" i="7"/>
  <c r="DS16" i="7"/>
  <c r="EA52" i="7"/>
  <c r="DW7" i="7"/>
  <c r="EA11" i="7"/>
  <c r="DW14" i="7"/>
  <c r="DX49" i="7"/>
  <c r="DT52" i="7"/>
  <c r="EB52" i="7"/>
  <c r="DX72" i="7"/>
  <c r="ED66" i="7"/>
  <c r="DS6" i="7"/>
  <c r="EA6" i="7"/>
  <c r="DS12" i="7"/>
  <c r="EA12" i="7"/>
  <c r="EC52" i="7"/>
  <c r="EC56" i="7"/>
  <c r="EC67" i="7"/>
  <c r="EC69" i="7"/>
  <c r="EC71" i="7"/>
  <c r="EC74" i="7"/>
  <c r="DW31" i="7"/>
  <c r="DS32" i="7"/>
  <c r="EA32" i="7"/>
  <c r="DW34" i="7"/>
  <c r="AT36" i="7"/>
  <c r="DS36" i="7"/>
  <c r="EA36" i="7"/>
  <c r="DV6" i="7"/>
  <c r="DS7" i="7"/>
  <c r="DX8" i="7"/>
  <c r="DU9" i="7"/>
  <c r="DV12" i="7"/>
  <c r="DS14" i="7"/>
  <c r="DT26" i="7"/>
  <c r="DT28" i="7"/>
  <c r="DT30" i="7"/>
  <c r="DT32" i="7"/>
  <c r="DX34" i="7"/>
  <c r="DT36" i="7"/>
  <c r="DT47" i="7"/>
  <c r="DT49" i="7"/>
  <c r="DT51" i="7"/>
  <c r="DT54" i="7"/>
  <c r="DX56" i="7"/>
  <c r="DT66" i="7"/>
  <c r="DX67" i="7"/>
  <c r="DT68" i="7"/>
  <c r="DX69" i="7"/>
  <c r="DT70" i="7"/>
  <c r="DX71" i="7"/>
  <c r="DT72" i="7"/>
  <c r="EB72" i="7"/>
  <c r="DX74" i="7"/>
  <c r="DT76" i="7"/>
  <c r="EB76" i="7"/>
  <c r="ED46" i="7"/>
  <c r="ED48" i="7"/>
  <c r="DW6" i="7"/>
  <c r="DT7" i="7"/>
  <c r="DY8" i="7"/>
  <c r="DV9" i="7"/>
  <c r="DW12" i="7"/>
  <c r="DT14" i="7"/>
  <c r="DU49" i="7"/>
  <c r="DU51" i="7"/>
  <c r="DU54" i="7"/>
  <c r="DY56" i="7"/>
  <c r="DU66" i="7"/>
  <c r="DY67" i="7"/>
  <c r="DU68" i="7"/>
  <c r="DY69" i="7"/>
  <c r="DU70" i="7"/>
  <c r="DY71" i="7"/>
  <c r="DU72" i="7"/>
  <c r="EC72" i="7"/>
  <c r="DY74" i="7"/>
  <c r="DU76" i="7"/>
  <c r="EC76" i="7"/>
  <c r="ED26" i="7"/>
  <c r="ED28" i="7"/>
  <c r="ED30" i="7"/>
  <c r="ED32" i="7"/>
  <c r="ED36" i="7"/>
  <c r="DX6" i="7"/>
  <c r="DU7" i="7"/>
  <c r="DZ8" i="7"/>
  <c r="DT10" i="7"/>
  <c r="DX12" i="7"/>
  <c r="DU14" i="7"/>
  <c r="DV26" i="7"/>
  <c r="DV28" i="7"/>
  <c r="DV30" i="7"/>
  <c r="DV32" i="7"/>
  <c r="DZ34" i="7"/>
  <c r="DV36" i="7"/>
  <c r="DV47" i="7"/>
  <c r="DV49" i="7"/>
  <c r="DV51" i="7"/>
  <c r="DV54" i="7"/>
  <c r="DZ56" i="7"/>
  <c r="DZ67" i="7"/>
  <c r="BB68" i="7"/>
  <c r="BB78" i="7" s="1"/>
  <c r="BJ68" i="7"/>
  <c r="BR68" i="7"/>
  <c r="BR78" i="7" s="1"/>
  <c r="CH68" i="7"/>
  <c r="CH78" i="7" s="1"/>
  <c r="CP68" i="7"/>
  <c r="CP78" i="7" s="1"/>
  <c r="CX68" i="7"/>
  <c r="CX78" i="7" s="1"/>
  <c r="CY68" i="7"/>
  <c r="DG68" i="7"/>
  <c r="DG78" i="7" s="1"/>
  <c r="DO68" i="7"/>
  <c r="DO78" i="7" s="1"/>
  <c r="DV68" i="7"/>
  <c r="C69" i="7"/>
  <c r="S69" i="7"/>
  <c r="AA69" i="7"/>
  <c r="AI69" i="7"/>
  <c r="AQ69" i="7"/>
  <c r="AY69" i="7"/>
  <c r="BG69" i="7"/>
  <c r="BO69" i="7"/>
  <c r="CE69" i="7"/>
  <c r="CM69" i="7"/>
  <c r="CU69" i="7"/>
  <c r="DC69" i="7"/>
  <c r="DK69" i="7"/>
  <c r="DZ69" i="7"/>
  <c r="G70" i="7"/>
  <c r="O70" i="7"/>
  <c r="AM70" i="7"/>
  <c r="AU70" i="7"/>
  <c r="BC70" i="7"/>
  <c r="BK70" i="7"/>
  <c r="CA70" i="7"/>
  <c r="DV70" i="7"/>
  <c r="DZ71" i="7"/>
  <c r="DV72" i="7"/>
  <c r="DZ74" i="7"/>
  <c r="DV76" i="7"/>
  <c r="DN66" i="7"/>
  <c r="DY6" i="7"/>
  <c r="DV7" i="7"/>
  <c r="DX9" i="7"/>
  <c r="DU10" i="7"/>
  <c r="DY12" i="7"/>
  <c r="DV14" i="7"/>
  <c r="DW26" i="7"/>
  <c r="DS27" i="7"/>
  <c r="DW28" i="7"/>
  <c r="DS29" i="7"/>
  <c r="DW30" i="7"/>
  <c r="DS31" i="7"/>
  <c r="DW32" i="7"/>
  <c r="DS34" i="7"/>
  <c r="DW36" i="7"/>
  <c r="DS46" i="7"/>
  <c r="DW47" i="7"/>
  <c r="DS48" i="7"/>
  <c r="DW49" i="7"/>
  <c r="DS50" i="7"/>
  <c r="DW51" i="7"/>
  <c r="DS52" i="7"/>
  <c r="DW54" i="7"/>
  <c r="DS56" i="7"/>
  <c r="EA56" i="7"/>
  <c r="DW66" i="7"/>
  <c r="DS67" i="7"/>
  <c r="EA67" i="7"/>
  <c r="DW68" i="7"/>
  <c r="DS69" i="7"/>
  <c r="EA69" i="7"/>
  <c r="DW70" i="7"/>
  <c r="DS71" i="7"/>
  <c r="EA71" i="7"/>
  <c r="DW72" i="7"/>
  <c r="DS74" i="7"/>
  <c r="EA74" i="7"/>
  <c r="DW76" i="7"/>
  <c r="DZ6" i="7"/>
  <c r="DT8" i="7"/>
  <c r="EB8" i="7"/>
  <c r="DY9" i="7"/>
  <c r="DV10" i="7"/>
  <c r="DS11" i="7"/>
  <c r="DZ12" i="7"/>
  <c r="DT16" i="7"/>
  <c r="DX26" i="7"/>
  <c r="DT27" i="7"/>
  <c r="DX28" i="7"/>
  <c r="DT29" i="7"/>
  <c r="DX30" i="7"/>
  <c r="DT31" i="7"/>
  <c r="DX32" i="7"/>
  <c r="DT34" i="7"/>
  <c r="DX36" i="7"/>
  <c r="DT46" i="7"/>
  <c r="DX47" i="7"/>
  <c r="DT48" i="7"/>
  <c r="DT50" i="7"/>
  <c r="DX51" i="7"/>
  <c r="DX54" i="7"/>
  <c r="DT56" i="7"/>
  <c r="DX66" i="7"/>
  <c r="DT67" i="7"/>
  <c r="EB67" i="7"/>
  <c r="DX68" i="7"/>
  <c r="DT69" i="7"/>
  <c r="EB69" i="7"/>
  <c r="DX70" i="7"/>
  <c r="DT71" i="7"/>
  <c r="EB71" i="7"/>
  <c r="DT74" i="7"/>
  <c r="EB74" i="7"/>
  <c r="DX76" i="7"/>
  <c r="ED47" i="7"/>
  <c r="ED49" i="7"/>
  <c r="ED51" i="7"/>
  <c r="ED54" i="7"/>
  <c r="DW9" i="7"/>
  <c r="DX7" i="7"/>
  <c r="DU8" i="7"/>
  <c r="DZ9" i="7"/>
  <c r="DW10" i="7"/>
  <c r="DT11" i="7"/>
  <c r="DX14" i="7"/>
  <c r="DU16" i="7"/>
  <c r="DY26" i="7"/>
  <c r="DU27" i="7"/>
  <c r="DY28" i="7"/>
  <c r="DU29" i="7"/>
  <c r="DY30" i="7"/>
  <c r="DU31" i="7"/>
  <c r="DY32" i="7"/>
  <c r="DU34" i="7"/>
  <c r="DY36" i="7"/>
  <c r="DU46" i="7"/>
  <c r="DY47" i="7"/>
  <c r="DU48" i="7"/>
  <c r="DY49" i="7"/>
  <c r="DU50" i="7"/>
  <c r="DY51" i="7"/>
  <c r="DU52" i="7"/>
  <c r="DY54" i="7"/>
  <c r="DU56" i="7"/>
  <c r="DY66" i="7"/>
  <c r="DU67" i="7"/>
  <c r="DY68" i="7"/>
  <c r="DU69" i="7"/>
  <c r="DY70" i="7"/>
  <c r="DU71" i="7"/>
  <c r="DY72" i="7"/>
  <c r="DU74" i="7"/>
  <c r="DY76" i="7"/>
  <c r="DO72" i="7"/>
  <c r="DT6" i="7"/>
  <c r="EB6" i="7"/>
  <c r="DY7" i="7"/>
  <c r="DV8" i="7"/>
  <c r="DS9" i="7"/>
  <c r="EA9" i="7"/>
  <c r="DX10" i="7"/>
  <c r="DU11" i="7"/>
  <c r="DT12" i="7"/>
  <c r="EB12" i="7"/>
  <c r="DY14" i="7"/>
  <c r="DV16" i="7"/>
  <c r="DZ26" i="7"/>
  <c r="DV27" i="7"/>
  <c r="DZ28" i="7"/>
  <c r="DV29" i="7"/>
  <c r="DZ30" i="7"/>
  <c r="DV31" i="7"/>
  <c r="DZ32" i="7"/>
  <c r="DV34" i="7"/>
  <c r="DZ36" i="7"/>
  <c r="DV46" i="7"/>
  <c r="DZ47" i="7"/>
  <c r="DV48" i="7"/>
  <c r="DZ49" i="7"/>
  <c r="DV50" i="7"/>
  <c r="DZ51" i="7"/>
  <c r="DV52" i="7"/>
  <c r="DZ54" i="7"/>
  <c r="DV56" i="7"/>
  <c r="DZ66" i="7"/>
  <c r="DV67" i="7"/>
  <c r="DZ68" i="7"/>
  <c r="DV69" i="7"/>
  <c r="DZ70" i="7"/>
  <c r="DV71" i="7"/>
  <c r="DZ72" i="7"/>
  <c r="DV74" i="7"/>
  <c r="DZ76" i="7"/>
  <c r="ED6" i="7"/>
  <c r="ED8" i="7"/>
  <c r="ED10" i="7"/>
  <c r="ED12" i="7"/>
  <c r="ED16" i="7"/>
  <c r="ED70" i="7"/>
  <c r="ED72" i="7"/>
  <c r="ED76" i="7"/>
  <c r="ED50" i="7"/>
  <c r="ED52" i="7"/>
  <c r="ED56" i="7"/>
  <c r="ED67" i="7"/>
  <c r="ED69" i="7"/>
  <c r="ED71" i="7"/>
  <c r="ED74" i="7"/>
  <c r="ED7" i="7"/>
  <c r="ED9" i="7"/>
  <c r="ED11" i="7"/>
  <c r="ED14" i="7"/>
  <c r="AD66" i="7"/>
  <c r="AT66" i="7"/>
  <c r="BJ66" i="7"/>
  <c r="BR66" i="7"/>
  <c r="BZ66" i="7"/>
  <c r="CH66" i="7"/>
  <c r="CP66" i="7"/>
  <c r="CX66" i="7"/>
  <c r="DF66" i="7"/>
  <c r="J67" i="7"/>
  <c r="R67" i="7"/>
  <c r="Z67" i="7"/>
  <c r="AH67" i="7"/>
  <c r="AP67" i="7"/>
  <c r="AX67" i="7"/>
  <c r="BF67" i="7"/>
  <c r="BV67" i="7"/>
  <c r="CD67" i="7"/>
  <c r="CL67" i="7"/>
  <c r="CT67" i="7"/>
  <c r="DB67" i="7"/>
  <c r="DJ67" i="7"/>
  <c r="DR67" i="7"/>
  <c r="N68" i="7"/>
  <c r="N78" i="7" s="1"/>
  <c r="V68" i="7"/>
  <c r="V78" i="7" s="1"/>
  <c r="AD68" i="7"/>
  <c r="AD78" i="7" s="1"/>
  <c r="AT68" i="7"/>
  <c r="AT78" i="7" s="1"/>
  <c r="DR26" i="7"/>
  <c r="DR28" i="7"/>
  <c r="DR38" i="7" s="1"/>
  <c r="D29" i="7"/>
  <c r="DR30" i="7"/>
  <c r="DK32" i="7"/>
  <c r="DR32" i="7"/>
  <c r="DP34" i="7"/>
  <c r="N36" i="7"/>
  <c r="AA36" i="7"/>
  <c r="BW36" i="7"/>
  <c r="BZ36" i="7"/>
  <c r="CP36" i="7"/>
  <c r="DH36" i="7"/>
  <c r="DF36" i="7"/>
  <c r="BT36" i="7"/>
  <c r="CJ36" i="7"/>
  <c r="CR36" i="7"/>
  <c r="CZ36" i="7"/>
  <c r="DP36" i="7"/>
  <c r="DR14" i="7"/>
  <c r="BN32" i="7"/>
  <c r="BE34" i="7"/>
  <c r="DQ34" i="7"/>
  <c r="K36" i="7"/>
  <c r="AD36" i="7"/>
  <c r="AQ36" i="7"/>
  <c r="BJ36" i="7"/>
  <c r="CM36" i="7"/>
  <c r="DC36" i="7"/>
  <c r="DR36" i="7"/>
  <c r="CI70" i="7"/>
  <c r="CQ70" i="7"/>
  <c r="DG70" i="7"/>
  <c r="DO70" i="7"/>
  <c r="C71" i="7"/>
  <c r="K71" i="7"/>
  <c r="S71" i="7"/>
  <c r="AA71" i="7"/>
  <c r="AI71" i="7"/>
  <c r="AY71" i="7"/>
  <c r="BG71" i="7"/>
  <c r="BO71" i="7"/>
  <c r="BW71" i="7"/>
  <c r="CE71" i="7"/>
  <c r="CM71" i="7"/>
  <c r="CU71" i="7"/>
  <c r="DK71" i="7"/>
  <c r="G72" i="7"/>
  <c r="O72" i="7"/>
  <c r="W72" i="7"/>
  <c r="AE72" i="7"/>
  <c r="AM72" i="7"/>
  <c r="AU72" i="7"/>
  <c r="BK72" i="7"/>
  <c r="BS72" i="7"/>
  <c r="CA72" i="7"/>
  <c r="CI72" i="7"/>
  <c r="CQ72" i="7"/>
  <c r="CY72" i="7"/>
  <c r="DG72" i="7"/>
  <c r="C74" i="7"/>
  <c r="K74" i="7"/>
  <c r="S74" i="7"/>
  <c r="AA74" i="7"/>
  <c r="AI74" i="7"/>
  <c r="AQ74" i="7"/>
  <c r="AY74" i="7"/>
  <c r="BO74" i="7"/>
  <c r="BW74" i="7"/>
  <c r="CE74" i="7"/>
  <c r="CM74" i="7"/>
  <c r="CU74" i="7"/>
  <c r="DC74" i="7"/>
  <c r="DK74" i="7"/>
  <c r="O76" i="7"/>
  <c r="W76" i="7"/>
  <c r="AE76" i="7"/>
  <c r="AU76" i="7"/>
  <c r="BC76" i="7"/>
  <c r="BK76" i="7"/>
  <c r="BD34" i="7"/>
  <c r="BG36" i="7"/>
  <c r="AG6" i="7"/>
  <c r="AF6" i="7"/>
  <c r="AE6" i="7"/>
  <c r="AD6" i="7"/>
  <c r="AJ6" i="7"/>
  <c r="AI6" i="7"/>
  <c r="AC6" i="7"/>
  <c r="AH6" i="7"/>
  <c r="CC6" i="7"/>
  <c r="CB6" i="7"/>
  <c r="CA6" i="7"/>
  <c r="BZ6" i="7"/>
  <c r="CF6" i="7"/>
  <c r="CE6" i="7"/>
  <c r="CD6" i="7"/>
  <c r="BY6" i="7"/>
  <c r="F7" i="7"/>
  <c r="H7" i="7"/>
  <c r="G7" i="7"/>
  <c r="E7" i="7"/>
  <c r="D7" i="7"/>
  <c r="B7" i="7"/>
  <c r="I7" i="7"/>
  <c r="BH7" i="7"/>
  <c r="BG7" i="7"/>
  <c r="BL7" i="7"/>
  <c r="BK7" i="7"/>
  <c r="BJ7" i="7"/>
  <c r="BM7" i="7"/>
  <c r="BI7" i="7"/>
  <c r="BF7" i="7"/>
  <c r="DL7" i="7"/>
  <c r="DK7" i="7"/>
  <c r="DP7" i="7"/>
  <c r="DO7" i="7"/>
  <c r="DN7" i="7"/>
  <c r="DQ7" i="7"/>
  <c r="DM7" i="7"/>
  <c r="DJ7" i="7"/>
  <c r="AH8" i="7"/>
  <c r="AG8" i="7"/>
  <c r="AF8" i="7"/>
  <c r="AL8" i="7"/>
  <c r="AK8" i="7"/>
  <c r="AJ8" i="7"/>
  <c r="AI8" i="7"/>
  <c r="AE8" i="7"/>
  <c r="CL8" i="7"/>
  <c r="CK8" i="7"/>
  <c r="CJ8" i="7"/>
  <c r="CI8" i="7"/>
  <c r="CP8" i="7"/>
  <c r="CO8" i="7"/>
  <c r="CN8" i="7"/>
  <c r="CM8" i="7"/>
  <c r="P9" i="7"/>
  <c r="O9" i="7"/>
  <c r="N9" i="7"/>
  <c r="M9" i="7"/>
  <c r="L9" i="7"/>
  <c r="L18" i="7" s="1"/>
  <c r="S9" i="7"/>
  <c r="R9" i="7"/>
  <c r="Q9" i="7"/>
  <c r="BD9" i="7"/>
  <c r="BC9" i="7"/>
  <c r="BB9" i="7"/>
  <c r="BA9" i="7"/>
  <c r="AZ9" i="7"/>
  <c r="BG9" i="7"/>
  <c r="BF9" i="7"/>
  <c r="BE9" i="7"/>
  <c r="D6" i="7"/>
  <c r="C6" i="7"/>
  <c r="B6" i="7"/>
  <c r="BE6" i="7"/>
  <c r="BD6" i="7"/>
  <c r="BC6" i="7"/>
  <c r="BB6" i="7"/>
  <c r="BH6" i="7"/>
  <c r="BG6" i="7"/>
  <c r="BF6" i="7"/>
  <c r="BA6" i="7"/>
  <c r="DA6" i="7"/>
  <c r="CZ6" i="7"/>
  <c r="CY6" i="7"/>
  <c r="CX6" i="7"/>
  <c r="DD6" i="7"/>
  <c r="DC6" i="7"/>
  <c r="DB6" i="7"/>
  <c r="CW6" i="7"/>
  <c r="V7" i="7"/>
  <c r="Y7" i="7"/>
  <c r="X7" i="7"/>
  <c r="W7" i="7"/>
  <c r="T7" i="7"/>
  <c r="S7" i="7"/>
  <c r="U7" i="7"/>
  <c r="R7" i="7"/>
  <c r="BX7" i="7"/>
  <c r="BW7" i="7"/>
  <c r="CB7" i="7"/>
  <c r="CA7" i="7"/>
  <c r="BZ7" i="7"/>
  <c r="BY7" i="7"/>
  <c r="BV7" i="7"/>
  <c r="CC7" i="7"/>
  <c r="R8" i="7"/>
  <c r="Q8" i="7"/>
  <c r="V8" i="7"/>
  <c r="U8" i="7"/>
  <c r="T8" i="7"/>
  <c r="P8" i="7"/>
  <c r="O8" i="7"/>
  <c r="S8" i="7"/>
  <c r="BN8" i="7"/>
  <c r="BM8" i="7"/>
  <c r="BL8" i="7"/>
  <c r="BK8" i="7"/>
  <c r="BR8" i="7"/>
  <c r="BQ8" i="7"/>
  <c r="BP8" i="7"/>
  <c r="BO8" i="7"/>
  <c r="DR8" i="7"/>
  <c r="DQ8" i="7"/>
  <c r="DP8" i="7"/>
  <c r="DO8" i="7"/>
  <c r="BL9" i="7"/>
  <c r="BK9" i="7"/>
  <c r="BJ9" i="7"/>
  <c r="BI9" i="7"/>
  <c r="BH9" i="7"/>
  <c r="BH18" i="7" s="1"/>
  <c r="BO9" i="7"/>
  <c r="BN9" i="7"/>
  <c r="BM9" i="7"/>
  <c r="CZ9" i="7"/>
  <c r="CY9" i="7"/>
  <c r="CX9" i="7"/>
  <c r="CW9" i="7"/>
  <c r="CV9" i="7"/>
  <c r="DC9" i="7"/>
  <c r="DB9" i="7"/>
  <c r="DA9" i="7"/>
  <c r="Y6" i="7"/>
  <c r="X6" i="7"/>
  <c r="W6" i="7"/>
  <c r="V6" i="7"/>
  <c r="AB6" i="7"/>
  <c r="AA6" i="7"/>
  <c r="Z6" i="7"/>
  <c r="U6" i="7"/>
  <c r="AZ7" i="7"/>
  <c r="BD7" i="7"/>
  <c r="BC7" i="7"/>
  <c r="BB7" i="7"/>
  <c r="AX7" i="7"/>
  <c r="BE7" i="7"/>
  <c r="BA7" i="7"/>
  <c r="AY7" i="7"/>
  <c r="CV7" i="7"/>
  <c r="CU7" i="7"/>
  <c r="CZ7" i="7"/>
  <c r="CY7" i="7"/>
  <c r="CX7" i="7"/>
  <c r="DA7" i="7"/>
  <c r="CT7" i="7"/>
  <c r="CW7" i="7"/>
  <c r="B8" i="7"/>
  <c r="F8" i="7"/>
  <c r="E8" i="7"/>
  <c r="D8" i="7"/>
  <c r="C8" i="7"/>
  <c r="AX8" i="7"/>
  <c r="AW8" i="7"/>
  <c r="AV8" i="7"/>
  <c r="AU8" i="7"/>
  <c r="BB8" i="7"/>
  <c r="BA8" i="7"/>
  <c r="AZ8" i="7"/>
  <c r="AY8" i="7"/>
  <c r="DB8" i="7"/>
  <c r="DA8" i="7"/>
  <c r="CZ8" i="7"/>
  <c r="CY8" i="7"/>
  <c r="DF8" i="7"/>
  <c r="DE8" i="7"/>
  <c r="DD8" i="7"/>
  <c r="DC8" i="7"/>
  <c r="AN9" i="7"/>
  <c r="AM9" i="7"/>
  <c r="AL9" i="7"/>
  <c r="AK9" i="7"/>
  <c r="AJ9" i="7"/>
  <c r="AQ9" i="7"/>
  <c r="AP9" i="7"/>
  <c r="AO9" i="7"/>
  <c r="DH9" i="7"/>
  <c r="DG9" i="7"/>
  <c r="DF9" i="7"/>
  <c r="DE9" i="7"/>
  <c r="DD9" i="7"/>
  <c r="DD18" i="7" s="1"/>
  <c r="DK9" i="7"/>
  <c r="DJ9" i="7"/>
  <c r="DI9" i="7"/>
  <c r="C7" i="7"/>
  <c r="AW6" i="7"/>
  <c r="AV6" i="7"/>
  <c r="AU6" i="7"/>
  <c r="AT6" i="7"/>
  <c r="AZ6" i="7"/>
  <c r="AY6" i="7"/>
  <c r="AX6" i="7"/>
  <c r="AS6" i="7"/>
  <c r="DI6" i="7"/>
  <c r="DH6" i="7"/>
  <c r="DG6" i="7"/>
  <c r="DF6" i="7"/>
  <c r="DL6" i="7"/>
  <c r="DK6" i="7"/>
  <c r="DJ6" i="7"/>
  <c r="DE6" i="7"/>
  <c r="AJ7" i="7"/>
  <c r="AN7" i="7"/>
  <c r="AL7" i="7"/>
  <c r="AK7" i="7"/>
  <c r="AI7" i="7"/>
  <c r="AH7" i="7"/>
  <c r="AO7" i="7"/>
  <c r="AM7" i="7"/>
  <c r="DD7" i="7"/>
  <c r="DC7" i="7"/>
  <c r="DH7" i="7"/>
  <c r="DG7" i="7"/>
  <c r="DF7" i="7"/>
  <c r="DI7" i="7"/>
  <c r="DE7" i="7"/>
  <c r="DB7" i="7"/>
  <c r="X9" i="7"/>
  <c r="W9" i="7"/>
  <c r="V9" i="7"/>
  <c r="U9" i="7"/>
  <c r="T9" i="7"/>
  <c r="AA9" i="7"/>
  <c r="Z9" i="7"/>
  <c r="Y9" i="7"/>
  <c r="Q6" i="7"/>
  <c r="P6" i="7"/>
  <c r="O6" i="7"/>
  <c r="N6" i="7"/>
  <c r="T6" i="7"/>
  <c r="S6" i="7"/>
  <c r="R6" i="7"/>
  <c r="M6" i="7"/>
  <c r="BM6" i="7"/>
  <c r="BL6" i="7"/>
  <c r="BK6" i="7"/>
  <c r="BJ6" i="7"/>
  <c r="BP6" i="7"/>
  <c r="BO6" i="7"/>
  <c r="BI6" i="7"/>
  <c r="BN6" i="7"/>
  <c r="DQ6" i="7"/>
  <c r="DP6" i="7"/>
  <c r="DO6" i="7"/>
  <c r="DN6" i="7"/>
  <c r="DR6" i="7"/>
  <c r="DM6" i="7"/>
  <c r="AR7" i="7"/>
  <c r="AV7" i="7"/>
  <c r="AT7" i="7"/>
  <c r="AW7" i="7"/>
  <c r="AU7" i="7"/>
  <c r="AS7" i="7"/>
  <c r="AP7" i="7"/>
  <c r="AQ7" i="7"/>
  <c r="CN7" i="7"/>
  <c r="CM7" i="7"/>
  <c r="CR7" i="7"/>
  <c r="CQ7" i="7"/>
  <c r="CP7" i="7"/>
  <c r="CL7" i="7"/>
  <c r="CS7" i="7"/>
  <c r="CO7" i="7"/>
  <c r="Z8" i="7"/>
  <c r="Y8" i="7"/>
  <c r="X8" i="7"/>
  <c r="AD8" i="7"/>
  <c r="AC8" i="7"/>
  <c r="AB8" i="7"/>
  <c r="AA8" i="7"/>
  <c r="W8" i="7"/>
  <c r="BV8" i="7"/>
  <c r="BU8" i="7"/>
  <c r="BT8" i="7"/>
  <c r="BS8" i="7"/>
  <c r="BZ8" i="7"/>
  <c r="BY8" i="7"/>
  <c r="BX8" i="7"/>
  <c r="BW8" i="7"/>
  <c r="DJ8" i="7"/>
  <c r="DI8" i="7"/>
  <c r="DH8" i="7"/>
  <c r="DG8" i="7"/>
  <c r="DN8" i="7"/>
  <c r="DM8" i="7"/>
  <c r="DL8" i="7"/>
  <c r="DK8" i="7"/>
  <c r="AV9" i="7"/>
  <c r="AU9" i="7"/>
  <c r="AT9" i="7"/>
  <c r="AS9" i="7"/>
  <c r="AR9" i="7"/>
  <c r="AY9" i="7"/>
  <c r="AX9" i="7"/>
  <c r="AW9" i="7"/>
  <c r="CR9" i="7"/>
  <c r="CQ9" i="7"/>
  <c r="CP9" i="7"/>
  <c r="CO9" i="7"/>
  <c r="CN9" i="7"/>
  <c r="CU9" i="7"/>
  <c r="CT9" i="7"/>
  <c r="CS9" i="7"/>
  <c r="I6" i="7"/>
  <c r="H6" i="7"/>
  <c r="G6" i="7"/>
  <c r="F6" i="7"/>
  <c r="L6" i="7"/>
  <c r="K6" i="7"/>
  <c r="J6" i="7"/>
  <c r="E6" i="7"/>
  <c r="BU6" i="7"/>
  <c r="BT6" i="7"/>
  <c r="BS6" i="7"/>
  <c r="BR6" i="7"/>
  <c r="BX6" i="7"/>
  <c r="BW6" i="7"/>
  <c r="BV6" i="7"/>
  <c r="BQ6" i="7"/>
  <c r="CK6" i="7"/>
  <c r="CJ6" i="7"/>
  <c r="CI6" i="7"/>
  <c r="CH6" i="7"/>
  <c r="CN6" i="7"/>
  <c r="CM6" i="7"/>
  <c r="CL6" i="7"/>
  <c r="CG6" i="7"/>
  <c r="N7" i="7"/>
  <c r="Q7" i="7"/>
  <c r="P7" i="7"/>
  <c r="O7" i="7"/>
  <c r="M7" i="7"/>
  <c r="K7" i="7"/>
  <c r="J7" i="7"/>
  <c r="L7" i="7"/>
  <c r="BP7" i="7"/>
  <c r="BO7" i="7"/>
  <c r="BT7" i="7"/>
  <c r="BS7" i="7"/>
  <c r="BR7" i="7"/>
  <c r="BQ7" i="7"/>
  <c r="BN7" i="7"/>
  <c r="BU7" i="7"/>
  <c r="DR7" i="7"/>
  <c r="AP8" i="7"/>
  <c r="AO8" i="7"/>
  <c r="AN8" i="7"/>
  <c r="AT8" i="7"/>
  <c r="AS8" i="7"/>
  <c r="AR8" i="7"/>
  <c r="AQ8" i="7"/>
  <c r="AM8" i="7"/>
  <c r="CD8" i="7"/>
  <c r="CC8" i="7"/>
  <c r="CB8" i="7"/>
  <c r="CA8" i="7"/>
  <c r="CH8" i="7"/>
  <c r="CG8" i="7"/>
  <c r="CF8" i="7"/>
  <c r="CE8" i="7"/>
  <c r="H9" i="7"/>
  <c r="G9" i="7"/>
  <c r="F9" i="7"/>
  <c r="E9" i="7"/>
  <c r="D9" i="7"/>
  <c r="K9" i="7"/>
  <c r="J9" i="7"/>
  <c r="I9" i="7"/>
  <c r="BT9" i="7"/>
  <c r="BS9" i="7"/>
  <c r="BR9" i="7"/>
  <c r="BQ9" i="7"/>
  <c r="BP9" i="7"/>
  <c r="BW9" i="7"/>
  <c r="BV9" i="7"/>
  <c r="BU9" i="7"/>
  <c r="CJ9" i="7"/>
  <c r="CI9" i="7"/>
  <c r="CH9" i="7"/>
  <c r="CG9" i="7"/>
  <c r="CF9" i="7"/>
  <c r="CM9" i="7"/>
  <c r="CL9" i="7"/>
  <c r="CK9" i="7"/>
  <c r="AO6" i="7"/>
  <c r="AN6" i="7"/>
  <c r="AM6" i="7"/>
  <c r="AL6" i="7"/>
  <c r="AR6" i="7"/>
  <c r="AQ6" i="7"/>
  <c r="AP6" i="7"/>
  <c r="AK6" i="7"/>
  <c r="CS6" i="7"/>
  <c r="CR6" i="7"/>
  <c r="CQ6" i="7"/>
  <c r="CP6" i="7"/>
  <c r="CV6" i="7"/>
  <c r="CU6" i="7"/>
  <c r="CO6" i="7"/>
  <c r="CT6" i="7"/>
  <c r="AF7" i="7"/>
  <c r="AD7" i="7"/>
  <c r="Z7" i="7"/>
  <c r="AG7" i="7"/>
  <c r="AC7" i="7"/>
  <c r="AB7" i="7"/>
  <c r="AE7" i="7"/>
  <c r="AA7" i="7"/>
  <c r="CF7" i="7"/>
  <c r="CE7" i="7"/>
  <c r="CJ7" i="7"/>
  <c r="CI7" i="7"/>
  <c r="CH7" i="7"/>
  <c r="CK7" i="7"/>
  <c r="CG7" i="7"/>
  <c r="CD7" i="7"/>
  <c r="J8" i="7"/>
  <c r="I8" i="7"/>
  <c r="N8" i="7"/>
  <c r="M8" i="7"/>
  <c r="L8" i="7"/>
  <c r="H8" i="7"/>
  <c r="G8" i="7"/>
  <c r="K8" i="7"/>
  <c r="BF8" i="7"/>
  <c r="BE8" i="7"/>
  <c r="BD8" i="7"/>
  <c r="BC8" i="7"/>
  <c r="BJ8" i="7"/>
  <c r="BI8" i="7"/>
  <c r="BH8" i="7"/>
  <c r="BG8" i="7"/>
  <c r="CT8" i="7"/>
  <c r="CS8" i="7"/>
  <c r="CR8" i="7"/>
  <c r="CQ8" i="7"/>
  <c r="CX8" i="7"/>
  <c r="CW8" i="7"/>
  <c r="CV8" i="7"/>
  <c r="CU8" i="7"/>
  <c r="C9" i="7"/>
  <c r="B9" i="7"/>
  <c r="AF9" i="7"/>
  <c r="AE9" i="7"/>
  <c r="AD9" i="7"/>
  <c r="AC9" i="7"/>
  <c r="AB9" i="7"/>
  <c r="AI9" i="7"/>
  <c r="AH9" i="7"/>
  <c r="AH18" i="7" s="1"/>
  <c r="AG9" i="7"/>
  <c r="CB9" i="7"/>
  <c r="CA9" i="7"/>
  <c r="BZ9" i="7"/>
  <c r="BY9" i="7"/>
  <c r="BX9" i="7"/>
  <c r="CE9" i="7"/>
  <c r="CD9" i="7"/>
  <c r="CD18" i="7" s="1"/>
  <c r="CC9" i="7"/>
  <c r="N10" i="7"/>
  <c r="M10" i="7"/>
  <c r="L10" i="7"/>
  <c r="K10" i="7"/>
  <c r="J10" i="7"/>
  <c r="I10" i="7"/>
  <c r="P10" i="7"/>
  <c r="O10" i="7"/>
  <c r="AD10" i="7"/>
  <c r="AC10" i="7"/>
  <c r="AB10" i="7"/>
  <c r="AA10" i="7"/>
  <c r="Z10" i="7"/>
  <c r="Y10" i="7"/>
  <c r="AF10" i="7"/>
  <c r="AE10" i="7"/>
  <c r="BE10" i="7"/>
  <c r="BK10" i="7"/>
  <c r="BI10" i="7"/>
  <c r="BH10" i="7"/>
  <c r="BG10" i="7"/>
  <c r="BF10" i="7"/>
  <c r="BL10" i="7"/>
  <c r="BJ10" i="7"/>
  <c r="BU10" i="7"/>
  <c r="CB10" i="7"/>
  <c r="CA10" i="7"/>
  <c r="BY10" i="7"/>
  <c r="BX10" i="7"/>
  <c r="BW10" i="7"/>
  <c r="BV10" i="7"/>
  <c r="BZ10" i="7"/>
  <c r="CK10" i="7"/>
  <c r="CR10" i="7"/>
  <c r="CQ10" i="7"/>
  <c r="CO10" i="7"/>
  <c r="CN10" i="7"/>
  <c r="CP10" i="7"/>
  <c r="CM10" i="7"/>
  <c r="CL10" i="7"/>
  <c r="DA10" i="7"/>
  <c r="DH10" i="7"/>
  <c r="DG10" i="7"/>
  <c r="DF10" i="7"/>
  <c r="DE10" i="7"/>
  <c r="DD10" i="7"/>
  <c r="DC10" i="7"/>
  <c r="DB10" i="7"/>
  <c r="DI10" i="7"/>
  <c r="DP10" i="7"/>
  <c r="DO10" i="7"/>
  <c r="DN10" i="7"/>
  <c r="DM10" i="7"/>
  <c r="DL10" i="7"/>
  <c r="DK10" i="7"/>
  <c r="DJ10" i="7"/>
  <c r="E11" i="7"/>
  <c r="D11" i="7"/>
  <c r="C11" i="7"/>
  <c r="B11" i="7"/>
  <c r="H11" i="7"/>
  <c r="G11" i="7"/>
  <c r="F11" i="7"/>
  <c r="M11" i="7"/>
  <c r="L11" i="7"/>
  <c r="K11" i="7"/>
  <c r="J11" i="7"/>
  <c r="I11" i="7"/>
  <c r="X11" i="7"/>
  <c r="W11" i="7"/>
  <c r="V11" i="7"/>
  <c r="AC11" i="7"/>
  <c r="AB11" i="7"/>
  <c r="AA11" i="7"/>
  <c r="Z11" i="7"/>
  <c r="Y11" i="7"/>
  <c r="AV11" i="7"/>
  <c r="AU11" i="7"/>
  <c r="AT11" i="7"/>
  <c r="BA11" i="7"/>
  <c r="AZ11" i="7"/>
  <c r="AY11" i="7"/>
  <c r="AX11" i="7"/>
  <c r="AW11" i="7"/>
  <c r="BL11" i="7"/>
  <c r="BK11" i="7"/>
  <c r="BJ11" i="7"/>
  <c r="BQ11" i="7"/>
  <c r="BP11" i="7"/>
  <c r="BO11" i="7"/>
  <c r="BN11" i="7"/>
  <c r="BM11" i="7"/>
  <c r="CB11" i="7"/>
  <c r="CA11" i="7"/>
  <c r="BZ11" i="7"/>
  <c r="CG11" i="7"/>
  <c r="CF11" i="7"/>
  <c r="CE11" i="7"/>
  <c r="CD11" i="7"/>
  <c r="CC11" i="7"/>
  <c r="CJ11" i="7"/>
  <c r="CI11" i="7"/>
  <c r="CH11" i="7"/>
  <c r="CO11" i="7"/>
  <c r="CN11" i="7"/>
  <c r="CM11" i="7"/>
  <c r="CO21" i="1"/>
  <c r="CL11" i="7"/>
  <c r="CK11" i="7"/>
  <c r="CZ11" i="7"/>
  <c r="CY11" i="7"/>
  <c r="CX11" i="7"/>
  <c r="DE11" i="7"/>
  <c r="DD11" i="7"/>
  <c r="DC11" i="7"/>
  <c r="DB11" i="7"/>
  <c r="DA11" i="7"/>
  <c r="D12" i="7"/>
  <c r="C12" i="7"/>
  <c r="B12" i="7"/>
  <c r="N12" i="7"/>
  <c r="M12" i="7"/>
  <c r="T12" i="7"/>
  <c r="S12" i="7"/>
  <c r="R12" i="7"/>
  <c r="Q12" i="7"/>
  <c r="P12" i="7"/>
  <c r="O12" i="7"/>
  <c r="AD12" i="7"/>
  <c r="AC12" i="7"/>
  <c r="AJ12" i="7"/>
  <c r="AI12" i="7"/>
  <c r="AH12" i="7"/>
  <c r="AG12" i="7"/>
  <c r="AF12" i="7"/>
  <c r="AE12" i="7"/>
  <c r="AT12" i="7"/>
  <c r="AS12" i="7"/>
  <c r="AZ12" i="7"/>
  <c r="AY12" i="7"/>
  <c r="AX12" i="7"/>
  <c r="AW12" i="7"/>
  <c r="AV12" i="7"/>
  <c r="AU12" i="7"/>
  <c r="BJ12" i="7"/>
  <c r="BI12" i="7"/>
  <c r="BP12" i="7"/>
  <c r="BO12" i="7"/>
  <c r="BN12" i="7"/>
  <c r="BM12" i="7"/>
  <c r="BL12" i="7"/>
  <c r="BK12" i="7"/>
  <c r="BZ12" i="7"/>
  <c r="BY12" i="7"/>
  <c r="CF12" i="7"/>
  <c r="CE12" i="7"/>
  <c r="CD12" i="7"/>
  <c r="CC12" i="7"/>
  <c r="CB12" i="7"/>
  <c r="CA12" i="7"/>
  <c r="CP12" i="7"/>
  <c r="CO12" i="7"/>
  <c r="CV12" i="7"/>
  <c r="CU12" i="7"/>
  <c r="CT12" i="7"/>
  <c r="CS12" i="7"/>
  <c r="CR12" i="7"/>
  <c r="CQ12" i="7"/>
  <c r="DF12" i="7"/>
  <c r="DE12" i="7"/>
  <c r="DL12" i="7"/>
  <c r="DK12" i="7"/>
  <c r="DJ12" i="7"/>
  <c r="DI12" i="7"/>
  <c r="DH12" i="7"/>
  <c r="DG12" i="7"/>
  <c r="DN12" i="7"/>
  <c r="DM12" i="7"/>
  <c r="DR12" i="7"/>
  <c r="DQ12" i="7"/>
  <c r="DP12" i="7"/>
  <c r="DO12" i="7"/>
  <c r="D14" i="7"/>
  <c r="C14" i="7"/>
  <c r="B14" i="7"/>
  <c r="I14" i="7"/>
  <c r="H14" i="7"/>
  <c r="G14" i="7"/>
  <c r="F14" i="7"/>
  <c r="E14" i="7"/>
  <c r="T14" i="7"/>
  <c r="S14" i="7"/>
  <c r="R14" i="7"/>
  <c r="Y14" i="7"/>
  <c r="X14" i="7"/>
  <c r="W14" i="7"/>
  <c r="V14" i="7"/>
  <c r="U14" i="7"/>
  <c r="AJ14" i="7"/>
  <c r="AI14" i="7"/>
  <c r="AH14" i="7"/>
  <c r="AO14" i="7"/>
  <c r="AN14" i="7"/>
  <c r="AM14" i="7"/>
  <c r="AL14" i="7"/>
  <c r="AK14" i="7"/>
  <c r="AZ14" i="7"/>
  <c r="AY14" i="7"/>
  <c r="AX14" i="7"/>
  <c r="BE14" i="7"/>
  <c r="BD14" i="7"/>
  <c r="BC14" i="7"/>
  <c r="BB14" i="7"/>
  <c r="BA14" i="7"/>
  <c r="BP14" i="7"/>
  <c r="BO14" i="7"/>
  <c r="BN14" i="7"/>
  <c r="BU14" i="7"/>
  <c r="BT14" i="7"/>
  <c r="BS14" i="7"/>
  <c r="BR14" i="7"/>
  <c r="BQ14" i="7"/>
  <c r="CF14" i="7"/>
  <c r="CE14" i="7"/>
  <c r="CD14" i="7"/>
  <c r="CK14" i="7"/>
  <c r="CJ14" i="7"/>
  <c r="CI14" i="7"/>
  <c r="CH14" i="7"/>
  <c r="CG14" i="7"/>
  <c r="CV14" i="7"/>
  <c r="CU14" i="7"/>
  <c r="CT14" i="7"/>
  <c r="DA14" i="7"/>
  <c r="CZ14" i="7"/>
  <c r="CY14" i="7"/>
  <c r="CX14" i="7"/>
  <c r="CW14" i="7"/>
  <c r="J16" i="7"/>
  <c r="I16" i="7"/>
  <c r="H16" i="7"/>
  <c r="G16" i="7"/>
  <c r="N16" i="7"/>
  <c r="M16" i="7"/>
  <c r="L16" i="7"/>
  <c r="K16" i="7"/>
  <c r="Z16" i="7"/>
  <c r="Y16" i="7"/>
  <c r="X16" i="7"/>
  <c r="W16" i="7"/>
  <c r="AD16" i="7"/>
  <c r="AC16" i="7"/>
  <c r="AB16" i="7"/>
  <c r="AA16" i="7"/>
  <c r="AP16" i="7"/>
  <c r="AO16" i="7"/>
  <c r="AN16" i="7"/>
  <c r="AM16" i="7"/>
  <c r="AT16" i="7"/>
  <c r="AS16" i="7"/>
  <c r="AR16" i="7"/>
  <c r="AQ16" i="7"/>
  <c r="BF16" i="7"/>
  <c r="BE16" i="7"/>
  <c r="BD16" i="7"/>
  <c r="BC16" i="7"/>
  <c r="BJ16" i="7"/>
  <c r="BI16" i="7"/>
  <c r="BH16" i="7"/>
  <c r="BG16" i="7"/>
  <c r="BV16" i="7"/>
  <c r="BU16" i="7"/>
  <c r="BT16" i="7"/>
  <c r="BS16" i="7"/>
  <c r="BZ16" i="7"/>
  <c r="BY16" i="7"/>
  <c r="BX16" i="7"/>
  <c r="BW16" i="7"/>
  <c r="CL16" i="7"/>
  <c r="CK16" i="7"/>
  <c r="CJ16" i="7"/>
  <c r="CI16" i="7"/>
  <c r="CP16" i="7"/>
  <c r="CO16" i="7"/>
  <c r="CN16" i="7"/>
  <c r="CM16" i="7"/>
  <c r="DJ16" i="7"/>
  <c r="DI16" i="7"/>
  <c r="DH16" i="7"/>
  <c r="DG16" i="7"/>
  <c r="DN16" i="7"/>
  <c r="DM16" i="7"/>
  <c r="DL16" i="7"/>
  <c r="DK16" i="7"/>
  <c r="V10" i="7"/>
  <c r="U10" i="7"/>
  <c r="T10" i="7"/>
  <c r="S10" i="7"/>
  <c r="R10" i="7"/>
  <c r="Q10" i="7"/>
  <c r="X10" i="7"/>
  <c r="W10" i="7"/>
  <c r="BC10" i="7"/>
  <c r="BA10" i="7"/>
  <c r="BD10" i="7"/>
  <c r="BB10" i="7"/>
  <c r="AZ10" i="7"/>
  <c r="AY10" i="7"/>
  <c r="AX10" i="7"/>
  <c r="AW10" i="7"/>
  <c r="BM10" i="7"/>
  <c r="BS10" i="7"/>
  <c r="BQ10" i="7"/>
  <c r="BP10" i="7"/>
  <c r="BT10" i="7"/>
  <c r="BR10" i="7"/>
  <c r="BO10" i="7"/>
  <c r="BN10" i="7"/>
  <c r="CC10" i="7"/>
  <c r="CJ10" i="7"/>
  <c r="CI10" i="7"/>
  <c r="CG10" i="7"/>
  <c r="CF10" i="7"/>
  <c r="CH10" i="7"/>
  <c r="CE10" i="7"/>
  <c r="CD10" i="7"/>
  <c r="CS10" i="7"/>
  <c r="CZ10" i="7"/>
  <c r="CY10" i="7"/>
  <c r="CW10" i="7"/>
  <c r="CV10" i="7"/>
  <c r="CT10" i="7"/>
  <c r="CX10" i="7"/>
  <c r="CU10" i="7"/>
  <c r="DQ10" i="7"/>
  <c r="DR10" i="7"/>
  <c r="P11" i="7"/>
  <c r="O11" i="7"/>
  <c r="N11" i="7"/>
  <c r="U11" i="7"/>
  <c r="T11" i="7"/>
  <c r="S11" i="7"/>
  <c r="R11" i="7"/>
  <c r="Q11" i="7"/>
  <c r="AF11" i="7"/>
  <c r="AE11" i="7"/>
  <c r="AD11" i="7"/>
  <c r="AK11" i="7"/>
  <c r="AJ11" i="7"/>
  <c r="AI11" i="7"/>
  <c r="AH11" i="7"/>
  <c r="AG11" i="7"/>
  <c r="AN11" i="7"/>
  <c r="AM11" i="7"/>
  <c r="AS21" i="1"/>
  <c r="AL11" i="7"/>
  <c r="AS11" i="7"/>
  <c r="AR11" i="7"/>
  <c r="AQ11" i="7"/>
  <c r="AP11" i="7"/>
  <c r="AO11" i="7"/>
  <c r="BD11" i="7"/>
  <c r="BC11" i="7"/>
  <c r="BB11" i="7"/>
  <c r="BI11" i="7"/>
  <c r="BH11" i="7"/>
  <c r="BG11" i="7"/>
  <c r="BF11" i="7"/>
  <c r="BE11" i="7"/>
  <c r="BT11" i="7"/>
  <c r="BS11" i="7"/>
  <c r="BR11" i="7"/>
  <c r="BY11" i="7"/>
  <c r="BX11" i="7"/>
  <c r="BW11" i="7"/>
  <c r="BV11" i="7"/>
  <c r="BU11" i="7"/>
  <c r="CR11" i="7"/>
  <c r="CQ11" i="7"/>
  <c r="CP11" i="7"/>
  <c r="CW11" i="7"/>
  <c r="CV11" i="7"/>
  <c r="CU11" i="7"/>
  <c r="CT11" i="7"/>
  <c r="CS11" i="7"/>
  <c r="DH11" i="7"/>
  <c r="DG11" i="7"/>
  <c r="DF11" i="7"/>
  <c r="DM11" i="7"/>
  <c r="DL11" i="7"/>
  <c r="DK11" i="7"/>
  <c r="DJ11" i="7"/>
  <c r="DI11" i="7"/>
  <c r="DP11" i="7"/>
  <c r="DO11" i="7"/>
  <c r="DN11" i="7"/>
  <c r="DR11" i="7"/>
  <c r="DQ11" i="7"/>
  <c r="F12" i="7"/>
  <c r="E12" i="7"/>
  <c r="L12" i="7"/>
  <c r="K12" i="7"/>
  <c r="J12" i="7"/>
  <c r="I12" i="7"/>
  <c r="H12" i="7"/>
  <c r="G12" i="7"/>
  <c r="V12" i="7"/>
  <c r="U12" i="7"/>
  <c r="AB12" i="7"/>
  <c r="AA12" i="7"/>
  <c r="Z12" i="7"/>
  <c r="Y12" i="7"/>
  <c r="X12" i="7"/>
  <c r="W12" i="7"/>
  <c r="AL12" i="7"/>
  <c r="AK12" i="7"/>
  <c r="AR12" i="7"/>
  <c r="AQ12" i="7"/>
  <c r="AP12" i="7"/>
  <c r="AO12" i="7"/>
  <c r="AN12" i="7"/>
  <c r="AM12" i="7"/>
  <c r="BB12" i="7"/>
  <c r="BA12" i="7"/>
  <c r="BH12" i="7"/>
  <c r="BG12" i="7"/>
  <c r="BF12" i="7"/>
  <c r="BE12" i="7"/>
  <c r="BD12" i="7"/>
  <c r="BC12" i="7"/>
  <c r="BR12" i="7"/>
  <c r="BQ12" i="7"/>
  <c r="BX12" i="7"/>
  <c r="BW12" i="7"/>
  <c r="BV12" i="7"/>
  <c r="BU12" i="7"/>
  <c r="BT12" i="7"/>
  <c r="BS12" i="7"/>
  <c r="CH12" i="7"/>
  <c r="CG12" i="7"/>
  <c r="CN12" i="7"/>
  <c r="CM12" i="7"/>
  <c r="CL12" i="7"/>
  <c r="CK12" i="7"/>
  <c r="CJ12" i="7"/>
  <c r="CI12" i="7"/>
  <c r="CX12" i="7"/>
  <c r="CW12" i="7"/>
  <c r="DD12" i="7"/>
  <c r="DC12" i="7"/>
  <c r="DB12" i="7"/>
  <c r="DA12" i="7"/>
  <c r="CZ12" i="7"/>
  <c r="CY12" i="7"/>
  <c r="L14" i="7"/>
  <c r="K14" i="7"/>
  <c r="J14" i="7"/>
  <c r="Q14" i="7"/>
  <c r="P14" i="7"/>
  <c r="O14" i="7"/>
  <c r="N14" i="7"/>
  <c r="M14" i="7"/>
  <c r="AB14" i="7"/>
  <c r="AA14" i="7"/>
  <c r="Z14" i="7"/>
  <c r="AG14" i="7"/>
  <c r="AF14" i="7"/>
  <c r="AE14" i="7"/>
  <c r="AD14" i="7"/>
  <c r="AC14" i="7"/>
  <c r="AR14" i="7"/>
  <c r="AQ14" i="7"/>
  <c r="AP14" i="7"/>
  <c r="AW14" i="7"/>
  <c r="AV14" i="7"/>
  <c r="AU14" i="7"/>
  <c r="AT14" i="7"/>
  <c r="AS14" i="7"/>
  <c r="BH14" i="7"/>
  <c r="BG14" i="7"/>
  <c r="BF14" i="7"/>
  <c r="BM14" i="7"/>
  <c r="BL14" i="7"/>
  <c r="BK14" i="7"/>
  <c r="BJ14" i="7"/>
  <c r="BI14" i="7"/>
  <c r="BX14" i="7"/>
  <c r="BW14" i="7"/>
  <c r="BV14" i="7"/>
  <c r="CC14" i="7"/>
  <c r="CB14" i="7"/>
  <c r="CA14" i="7"/>
  <c r="BZ14" i="7"/>
  <c r="BY14" i="7"/>
  <c r="CN14" i="7"/>
  <c r="CM14" i="7"/>
  <c r="CL14" i="7"/>
  <c r="CS14" i="7"/>
  <c r="CR14" i="7"/>
  <c r="CQ14" i="7"/>
  <c r="CP14" i="7"/>
  <c r="CO14" i="7"/>
  <c r="DD14" i="7"/>
  <c r="DC14" i="7"/>
  <c r="DB14" i="7"/>
  <c r="DI14" i="7"/>
  <c r="DH14" i="7"/>
  <c r="DG14" i="7"/>
  <c r="DF14" i="7"/>
  <c r="DE14" i="7"/>
  <c r="DL14" i="7"/>
  <c r="DK14" i="7"/>
  <c r="DJ14" i="7"/>
  <c r="DQ14" i="7"/>
  <c r="DP14" i="7"/>
  <c r="DO14" i="7"/>
  <c r="DN14" i="7"/>
  <c r="DM14" i="7"/>
  <c r="B16" i="7"/>
  <c r="F16" i="7"/>
  <c r="E16" i="7"/>
  <c r="D16" i="7"/>
  <c r="C16" i="7"/>
  <c r="R16" i="7"/>
  <c r="Q16" i="7"/>
  <c r="P16" i="7"/>
  <c r="O16" i="7"/>
  <c r="V16" i="7"/>
  <c r="U16" i="7"/>
  <c r="T16" i="7"/>
  <c r="S16" i="7"/>
  <c r="AH16" i="7"/>
  <c r="AG16" i="7"/>
  <c r="AF16" i="7"/>
  <c r="AE16" i="7"/>
  <c r="AL16" i="7"/>
  <c r="AK16" i="7"/>
  <c r="AJ16" i="7"/>
  <c r="AI16" i="7"/>
  <c r="AX16" i="7"/>
  <c r="AW16" i="7"/>
  <c r="AV16" i="7"/>
  <c r="AU16" i="7"/>
  <c r="BB16" i="7"/>
  <c r="BA16" i="7"/>
  <c r="AZ16" i="7"/>
  <c r="AY16" i="7"/>
  <c r="BN16" i="7"/>
  <c r="BM16" i="7"/>
  <c r="BL16" i="7"/>
  <c r="BK16" i="7"/>
  <c r="BR16" i="7"/>
  <c r="BQ16" i="7"/>
  <c r="BP16" i="7"/>
  <c r="BO16" i="7"/>
  <c r="CD16" i="7"/>
  <c r="CC16" i="7"/>
  <c r="CB16" i="7"/>
  <c r="CA16" i="7"/>
  <c r="CH16" i="7"/>
  <c r="CG16" i="7"/>
  <c r="CF16" i="7"/>
  <c r="CE16" i="7"/>
  <c r="CT16" i="7"/>
  <c r="CS16" i="7"/>
  <c r="CR16" i="7"/>
  <c r="CQ16" i="7"/>
  <c r="CX16" i="7"/>
  <c r="CW16" i="7"/>
  <c r="CV16" i="7"/>
  <c r="CU16" i="7"/>
  <c r="DB16" i="7"/>
  <c r="DA16" i="7"/>
  <c r="CZ16" i="7"/>
  <c r="CY16" i="7"/>
  <c r="DF16" i="7"/>
  <c r="DE16" i="7"/>
  <c r="DD16" i="7"/>
  <c r="DC16" i="7"/>
  <c r="DR16" i="7"/>
  <c r="DQ16" i="7"/>
  <c r="DP16" i="7"/>
  <c r="DO16" i="7"/>
  <c r="F10" i="7"/>
  <c r="E10" i="7"/>
  <c r="D10" i="7"/>
  <c r="C10" i="7"/>
  <c r="B10" i="7"/>
  <c r="H10" i="7"/>
  <c r="G10" i="7"/>
  <c r="AL10" i="7"/>
  <c r="AK10" i="7"/>
  <c r="AJ10" i="7"/>
  <c r="AI10" i="7"/>
  <c r="AH10" i="7"/>
  <c r="AG10" i="7"/>
  <c r="AN10" i="7"/>
  <c r="AM10" i="7"/>
  <c r="DP9" i="7"/>
  <c r="DO9" i="7"/>
  <c r="DN9" i="7"/>
  <c r="DM9" i="7"/>
  <c r="DL9" i="7"/>
  <c r="DL18" i="7" s="1"/>
  <c r="DR9" i="7"/>
  <c r="DQ9" i="7"/>
  <c r="AU10" i="7"/>
  <c r="AS10" i="7"/>
  <c r="AV10" i="7"/>
  <c r="AT10" i="7"/>
  <c r="AR10" i="7"/>
  <c r="AQ10" i="7"/>
  <c r="AP10" i="7"/>
  <c r="AO10" i="7"/>
  <c r="K21" i="1"/>
  <c r="AQ21" i="1"/>
  <c r="BW21" i="1"/>
  <c r="F66" i="7"/>
  <c r="N66" i="7"/>
  <c r="H66" i="7"/>
  <c r="V66" i="7"/>
  <c r="B67" i="7"/>
  <c r="AL68" i="7"/>
  <c r="AI68" i="7"/>
  <c r="DF68" i="7"/>
  <c r="DN68" i="7"/>
  <c r="DR68" i="7"/>
  <c r="B69" i="7"/>
  <c r="J69" i="7"/>
  <c r="R69" i="7"/>
  <c r="Z69" i="7"/>
  <c r="AH69" i="7"/>
  <c r="AP69" i="7"/>
  <c r="AX69" i="7"/>
  <c r="BF69" i="7"/>
  <c r="BN69" i="7"/>
  <c r="BV69" i="7"/>
  <c r="CD69" i="7"/>
  <c r="CL69" i="7"/>
  <c r="CT69" i="7"/>
  <c r="DB69" i="7"/>
  <c r="DJ69" i="7"/>
  <c r="DR69" i="7"/>
  <c r="F70" i="7"/>
  <c r="N70" i="7"/>
  <c r="V70" i="7"/>
  <c r="AD70" i="7"/>
  <c r="AL70" i="7"/>
  <c r="AT70" i="7"/>
  <c r="BB70" i="7"/>
  <c r="BJ70" i="7"/>
  <c r="BR70" i="7"/>
  <c r="BL70" i="7"/>
  <c r="BZ70" i="7"/>
  <c r="CH70" i="7"/>
  <c r="CP70" i="7"/>
  <c r="CX70" i="7"/>
  <c r="DF70" i="7"/>
  <c r="DN70" i="7"/>
  <c r="B71" i="7"/>
  <c r="J71" i="7"/>
  <c r="R71" i="7"/>
  <c r="Z71" i="7"/>
  <c r="W71" i="7"/>
  <c r="AH71" i="7"/>
  <c r="AP71" i="7"/>
  <c r="AX71" i="7"/>
  <c r="BF71" i="7"/>
  <c r="BN71" i="7"/>
  <c r="BV71" i="7"/>
  <c r="CD71" i="7"/>
  <c r="CL71" i="7"/>
  <c r="CT71" i="7"/>
  <c r="DB71" i="7"/>
  <c r="CY71" i="7"/>
  <c r="DJ71" i="7"/>
  <c r="DI71" i="7"/>
  <c r="DR71" i="7"/>
  <c r="F72" i="7"/>
  <c r="N72" i="7"/>
  <c r="J72" i="7"/>
  <c r="I72" i="7"/>
  <c r="V72" i="7"/>
  <c r="AD72" i="7"/>
  <c r="AA72" i="7"/>
  <c r="AC72" i="7"/>
  <c r="AB72" i="7"/>
  <c r="AL72" i="7"/>
  <c r="AT72" i="7"/>
  <c r="AP72" i="7"/>
  <c r="AO72" i="7"/>
  <c r="BB72" i="7"/>
  <c r="AW72" i="7"/>
  <c r="AZ72" i="7"/>
  <c r="AX72" i="7"/>
  <c r="AY72" i="7"/>
  <c r="BJ72" i="7"/>
  <c r="BI72" i="7"/>
  <c r="BH72" i="7"/>
  <c r="BG72" i="7"/>
  <c r="BR72" i="7"/>
  <c r="BQ72" i="7"/>
  <c r="BZ72" i="7"/>
  <c r="BU72" i="7"/>
  <c r="BV72" i="7"/>
  <c r="CH72" i="7"/>
  <c r="CF72" i="7"/>
  <c r="CE72" i="7"/>
  <c r="CD72" i="7"/>
  <c r="CC72" i="7"/>
  <c r="CP72" i="7"/>
  <c r="CM72" i="7"/>
  <c r="CO72" i="7"/>
  <c r="CN72" i="7"/>
  <c r="CX72" i="7"/>
  <c r="CW72" i="7"/>
  <c r="DF72" i="7"/>
  <c r="DB72" i="7"/>
  <c r="DA72" i="7"/>
  <c r="DN72" i="7"/>
  <c r="DI72" i="7"/>
  <c r="DL72" i="7"/>
  <c r="DK72" i="7"/>
  <c r="DJ72" i="7"/>
  <c r="DP72" i="7"/>
  <c r="B74" i="7"/>
  <c r="J74" i="7"/>
  <c r="E74" i="7"/>
  <c r="R74" i="7"/>
  <c r="O74" i="7"/>
  <c r="M74" i="7"/>
  <c r="P74" i="7"/>
  <c r="Z74" i="7"/>
  <c r="Y74" i="7"/>
  <c r="X74" i="7"/>
  <c r="W74" i="7"/>
  <c r="AE74" i="7"/>
  <c r="AC74" i="7"/>
  <c r="AB74" i="7"/>
  <c r="AF74" i="7"/>
  <c r="AG74" i="7"/>
  <c r="AH74" i="7"/>
  <c r="AN74" i="7"/>
  <c r="AM74" i="7"/>
  <c r="AK74" i="7"/>
  <c r="AJ74" i="7"/>
  <c r="AP74" i="7"/>
  <c r="AO74" i="7"/>
  <c r="AW74" i="7"/>
  <c r="AV74" i="7"/>
  <c r="AU74" i="7"/>
  <c r="AS74" i="7"/>
  <c r="AX74" i="7"/>
  <c r="AR74" i="7"/>
  <c r="BF74" i="7"/>
  <c r="BE74" i="7"/>
  <c r="BD74" i="7"/>
  <c r="BC74" i="7"/>
  <c r="AZ74" i="7"/>
  <c r="BA74" i="7"/>
  <c r="BN74" i="7"/>
  <c r="BM74" i="7"/>
  <c r="BL74" i="7"/>
  <c r="BK74" i="7"/>
  <c r="BI74" i="7"/>
  <c r="BH74" i="7"/>
  <c r="BV74" i="7"/>
  <c r="BU74" i="7"/>
  <c r="BP74" i="7"/>
  <c r="BT74" i="7"/>
  <c r="BS74" i="7"/>
  <c r="BQ74" i="7"/>
  <c r="BX74" i="7"/>
  <c r="CD74" i="7"/>
  <c r="CC74" i="7"/>
  <c r="CB74" i="7"/>
  <c r="CA74" i="7"/>
  <c r="BY74" i="7"/>
  <c r="W66" i="7"/>
  <c r="BC66" i="7"/>
  <c r="DG66" i="7"/>
  <c r="AI67" i="7"/>
  <c r="BW67" i="7"/>
  <c r="AM68" i="7"/>
  <c r="AW46" i="7"/>
  <c r="AV46" i="7"/>
  <c r="BC46" i="7"/>
  <c r="BB46" i="7"/>
  <c r="BA46" i="7"/>
  <c r="AX46" i="7"/>
  <c r="AY46" i="7"/>
  <c r="AZ46" i="7"/>
  <c r="DI46" i="7"/>
  <c r="DH46" i="7"/>
  <c r="DO46" i="7"/>
  <c r="DN46" i="7"/>
  <c r="DM46" i="7"/>
  <c r="DJ46" i="7"/>
  <c r="DL46" i="7"/>
  <c r="DK46" i="7"/>
  <c r="AU47" i="7"/>
  <c r="AT47" i="7"/>
  <c r="AS47" i="7"/>
  <c r="AR47" i="7"/>
  <c r="AY47" i="7"/>
  <c r="AX47" i="7"/>
  <c r="AW47" i="7"/>
  <c r="AV47" i="7"/>
  <c r="BE48" i="7"/>
  <c r="BJ48" i="7"/>
  <c r="BI48" i="7"/>
  <c r="BH48" i="7"/>
  <c r="BG48" i="7"/>
  <c r="BF48" i="7"/>
  <c r="BD48" i="7"/>
  <c r="BK48" i="7"/>
  <c r="DA48" i="7"/>
  <c r="DD48" i="7"/>
  <c r="DC48" i="7"/>
  <c r="DB48" i="7"/>
  <c r="CZ48" i="7"/>
  <c r="DE48" i="7"/>
  <c r="DG48" i="7"/>
  <c r="DF48" i="7"/>
  <c r="AE49" i="7"/>
  <c r="AF49" i="7"/>
  <c r="AD49" i="7"/>
  <c r="AC49" i="7"/>
  <c r="AB49" i="7"/>
  <c r="AG49" i="7"/>
  <c r="AI49" i="7"/>
  <c r="AH49" i="7"/>
  <c r="CB49" i="7"/>
  <c r="CA49" i="7"/>
  <c r="BZ49" i="7"/>
  <c r="BX49" i="7"/>
  <c r="BY49" i="7"/>
  <c r="CE49" i="7"/>
  <c r="CD49" i="7"/>
  <c r="CC49" i="7"/>
  <c r="DP49" i="7"/>
  <c r="DO49" i="7"/>
  <c r="DN49" i="7"/>
  <c r="DL49" i="7"/>
  <c r="DR49" i="7"/>
  <c r="DQ49" i="7"/>
  <c r="DM49" i="7"/>
  <c r="AL50" i="7"/>
  <c r="AK50" i="7"/>
  <c r="AJ50" i="7"/>
  <c r="AI50" i="7"/>
  <c r="AH50" i="7"/>
  <c r="AM50" i="7"/>
  <c r="AG50" i="7"/>
  <c r="AF50" i="7"/>
  <c r="DR50" i="7"/>
  <c r="DQ50" i="7"/>
  <c r="DP50" i="7"/>
  <c r="AK51" i="7"/>
  <c r="AQ51" i="7"/>
  <c r="AP51" i="7"/>
  <c r="AJ51" i="7"/>
  <c r="AO51" i="7"/>
  <c r="AL51" i="7"/>
  <c r="AM51" i="7"/>
  <c r="AN51" i="7"/>
  <c r="CG51" i="7"/>
  <c r="CM51" i="7"/>
  <c r="CL51" i="7"/>
  <c r="CI51" i="7"/>
  <c r="CH51" i="7"/>
  <c r="CF51" i="7"/>
  <c r="CK51" i="7"/>
  <c r="CJ51" i="7"/>
  <c r="K52" i="7"/>
  <c r="I52" i="7"/>
  <c r="H52" i="7"/>
  <c r="N52" i="7"/>
  <c r="M52" i="7"/>
  <c r="L52" i="7"/>
  <c r="J52" i="7"/>
  <c r="O52" i="7"/>
  <c r="AY52" i="7"/>
  <c r="AW52" i="7"/>
  <c r="AV52" i="7"/>
  <c r="BA52" i="7"/>
  <c r="AZ52" i="7"/>
  <c r="AX52" i="7"/>
  <c r="BC52" i="7"/>
  <c r="BB52" i="7"/>
  <c r="CU52" i="7"/>
  <c r="CS52" i="7"/>
  <c r="CR52" i="7"/>
  <c r="CY52" i="7"/>
  <c r="CX52" i="7"/>
  <c r="CW52" i="7"/>
  <c r="CV52" i="7"/>
  <c r="CT52" i="7"/>
  <c r="AG54" i="7"/>
  <c r="AE54" i="7"/>
  <c r="AD54" i="7"/>
  <c r="AF54" i="7"/>
  <c r="AC54" i="7"/>
  <c r="AB54" i="7"/>
  <c r="AI54" i="7"/>
  <c r="AH54" i="7"/>
  <c r="CC54" i="7"/>
  <c r="CA54" i="7"/>
  <c r="BZ54" i="7"/>
  <c r="CE54" i="7"/>
  <c r="CD54" i="7"/>
  <c r="CB54" i="7"/>
  <c r="BY54" i="7"/>
  <c r="BX54" i="7"/>
  <c r="AN56" i="7"/>
  <c r="AT56" i="7"/>
  <c r="AR56" i="7"/>
  <c r="AS56" i="7"/>
  <c r="AP56" i="7"/>
  <c r="AO56" i="7"/>
  <c r="AU56" i="7"/>
  <c r="AQ56" i="7"/>
  <c r="DP56" i="7"/>
  <c r="DR56" i="7"/>
  <c r="DQ56" i="7"/>
  <c r="I26" i="7"/>
  <c r="H26" i="7"/>
  <c r="G26" i="7"/>
  <c r="E26" i="7"/>
  <c r="B26" i="7"/>
  <c r="F26" i="7"/>
  <c r="D26" i="7"/>
  <c r="C26" i="7"/>
  <c r="Q26" i="7"/>
  <c r="P26" i="7"/>
  <c r="O26" i="7"/>
  <c r="M26" i="7"/>
  <c r="N26" i="7"/>
  <c r="L26" i="7"/>
  <c r="K26" i="7"/>
  <c r="J26" i="7"/>
  <c r="Y26" i="7"/>
  <c r="X26" i="7"/>
  <c r="W26" i="7"/>
  <c r="U26" i="7"/>
  <c r="R26" i="7"/>
  <c r="V26" i="7"/>
  <c r="T26" i="7"/>
  <c r="S26" i="7"/>
  <c r="AG26" i="7"/>
  <c r="AF26" i="7"/>
  <c r="AE26" i="7"/>
  <c r="AC26" i="7"/>
  <c r="AD26" i="7"/>
  <c r="AB26" i="7"/>
  <c r="AA26" i="7"/>
  <c r="Z26" i="7"/>
  <c r="AO26" i="7"/>
  <c r="AN26" i="7"/>
  <c r="AM26" i="7"/>
  <c r="AK26" i="7"/>
  <c r="AH26" i="7"/>
  <c r="AL26" i="7"/>
  <c r="AJ26" i="7"/>
  <c r="AI26" i="7"/>
  <c r="AW26" i="7"/>
  <c r="AV26" i="7"/>
  <c r="AU26" i="7"/>
  <c r="AS26" i="7"/>
  <c r="AT26" i="7"/>
  <c r="AR26" i="7"/>
  <c r="AQ26" i="7"/>
  <c r="AP26" i="7"/>
  <c r="BE26" i="7"/>
  <c r="BD26" i="7"/>
  <c r="BC26" i="7"/>
  <c r="BA26" i="7"/>
  <c r="AX26" i="7"/>
  <c r="BB26" i="7"/>
  <c r="AZ26" i="7"/>
  <c r="AY26" i="7"/>
  <c r="BM26" i="7"/>
  <c r="BL26" i="7"/>
  <c r="BK26" i="7"/>
  <c r="BI26" i="7"/>
  <c r="BJ26" i="7"/>
  <c r="BH26" i="7"/>
  <c r="BG26" i="7"/>
  <c r="BF26" i="7"/>
  <c r="BU26" i="7"/>
  <c r="BT26" i="7"/>
  <c r="BS26" i="7"/>
  <c r="BQ26" i="7"/>
  <c r="BN26" i="7"/>
  <c r="BR26" i="7"/>
  <c r="BP26" i="7"/>
  <c r="BO26" i="7"/>
  <c r="CC26" i="7"/>
  <c r="CB26" i="7"/>
  <c r="CA26" i="7"/>
  <c r="BY26" i="7"/>
  <c r="BZ26" i="7"/>
  <c r="BX26" i="7"/>
  <c r="BW26" i="7"/>
  <c r="BV26" i="7"/>
  <c r="DA26" i="7"/>
  <c r="CZ26" i="7"/>
  <c r="CY26" i="7"/>
  <c r="CW26" i="7"/>
  <c r="CT26" i="7"/>
  <c r="CX26" i="7"/>
  <c r="CV26" i="7"/>
  <c r="CU26" i="7"/>
  <c r="E27" i="7"/>
  <c r="C27" i="7"/>
  <c r="D27" i="7"/>
  <c r="B27" i="7"/>
  <c r="G27" i="7"/>
  <c r="F27" i="7"/>
  <c r="M27" i="7"/>
  <c r="K27" i="7"/>
  <c r="H27" i="7"/>
  <c r="L27" i="7"/>
  <c r="J27" i="7"/>
  <c r="I27" i="7"/>
  <c r="O27" i="7"/>
  <c r="N27" i="7"/>
  <c r="U27" i="7"/>
  <c r="S27" i="7"/>
  <c r="T27" i="7"/>
  <c r="R27" i="7"/>
  <c r="Q27" i="7"/>
  <c r="P27" i="7"/>
  <c r="W27" i="7"/>
  <c r="V27" i="7"/>
  <c r="AC27" i="7"/>
  <c r="AA27" i="7"/>
  <c r="X27" i="7"/>
  <c r="AB27" i="7"/>
  <c r="Z27" i="7"/>
  <c r="Y27" i="7"/>
  <c r="AM27" i="7"/>
  <c r="AL27" i="7"/>
  <c r="AS27" i="7"/>
  <c r="AQ27" i="7"/>
  <c r="AN27" i="7"/>
  <c r="AR27" i="7"/>
  <c r="AP27" i="7"/>
  <c r="AO27" i="7"/>
  <c r="AU27" i="7"/>
  <c r="AT27" i="7"/>
  <c r="BA27" i="7"/>
  <c r="AY27" i="7"/>
  <c r="AZ27" i="7"/>
  <c r="AX27" i="7"/>
  <c r="AW27" i="7"/>
  <c r="AV27" i="7"/>
  <c r="BC27" i="7"/>
  <c r="BB27" i="7"/>
  <c r="BI27" i="7"/>
  <c r="BG27" i="7"/>
  <c r="BD27" i="7"/>
  <c r="BH27" i="7"/>
  <c r="BE27" i="7"/>
  <c r="BF27" i="7"/>
  <c r="BK27" i="7"/>
  <c r="BJ27" i="7"/>
  <c r="BQ27" i="7"/>
  <c r="BO27" i="7"/>
  <c r="BP27" i="7"/>
  <c r="BN27" i="7"/>
  <c r="BM27" i="7"/>
  <c r="BL27" i="7"/>
  <c r="BS27" i="7"/>
  <c r="BR27" i="7"/>
  <c r="BY27" i="7"/>
  <c r="BW27" i="7"/>
  <c r="BT27" i="7"/>
  <c r="BX27" i="7"/>
  <c r="BV27" i="7"/>
  <c r="BU27" i="7"/>
  <c r="CA27" i="7"/>
  <c r="BZ27" i="7"/>
  <c r="CG27" i="7"/>
  <c r="CE27" i="7"/>
  <c r="CF27" i="7"/>
  <c r="CD27" i="7"/>
  <c r="CC27" i="7"/>
  <c r="CB27" i="7"/>
  <c r="CI27" i="7"/>
  <c r="CH27" i="7"/>
  <c r="CO27" i="7"/>
  <c r="CM27" i="7"/>
  <c r="CJ27" i="7"/>
  <c r="CN27" i="7"/>
  <c r="CL27" i="7"/>
  <c r="CK27" i="7"/>
  <c r="CQ27" i="7"/>
  <c r="CP27" i="7"/>
  <c r="CW27" i="7"/>
  <c r="CU27" i="7"/>
  <c r="CV27" i="7"/>
  <c r="CT27" i="7"/>
  <c r="CS27" i="7"/>
  <c r="CR27" i="7"/>
  <c r="CY27" i="7"/>
  <c r="CX27" i="7"/>
  <c r="DE27" i="7"/>
  <c r="DC27" i="7"/>
  <c r="CZ27" i="7"/>
  <c r="DD27" i="7"/>
  <c r="DB27" i="7"/>
  <c r="DA27" i="7"/>
  <c r="DG27" i="7"/>
  <c r="DF27" i="7"/>
  <c r="DM27" i="7"/>
  <c r="DK27" i="7"/>
  <c r="DL27" i="7"/>
  <c r="DJ27" i="7"/>
  <c r="DI27" i="7"/>
  <c r="DH27" i="7"/>
  <c r="DO27" i="7"/>
  <c r="DN27" i="7"/>
  <c r="DP27" i="7"/>
  <c r="DQ27" i="7"/>
  <c r="DR27" i="7"/>
  <c r="E28" i="7"/>
  <c r="D28" i="7"/>
  <c r="C28" i="7"/>
  <c r="I28" i="7"/>
  <c r="H28" i="7"/>
  <c r="G28" i="7"/>
  <c r="F28" i="7"/>
  <c r="B28" i="7"/>
  <c r="M28" i="7"/>
  <c r="L28" i="7"/>
  <c r="K28" i="7"/>
  <c r="Q28" i="7"/>
  <c r="J28" i="7"/>
  <c r="P28" i="7"/>
  <c r="O28" i="7"/>
  <c r="N28" i="7"/>
  <c r="U28" i="7"/>
  <c r="T28" i="7"/>
  <c r="S28" i="7"/>
  <c r="Y28" i="7"/>
  <c r="X28" i="7"/>
  <c r="W28" i="7"/>
  <c r="V28" i="7"/>
  <c r="R28" i="7"/>
  <c r="AC28" i="7"/>
  <c r="AB28" i="7"/>
  <c r="AA28" i="7"/>
  <c r="AG28" i="7"/>
  <c r="Z28" i="7"/>
  <c r="AF28" i="7"/>
  <c r="AE28" i="7"/>
  <c r="AD28" i="7"/>
  <c r="AK28" i="7"/>
  <c r="AJ28" i="7"/>
  <c r="AI28" i="7"/>
  <c r="AO28" i="7"/>
  <c r="AN28" i="7"/>
  <c r="AM28" i="7"/>
  <c r="AL28" i="7"/>
  <c r="AH28" i="7"/>
  <c r="AS28" i="7"/>
  <c r="AR28" i="7"/>
  <c r="AQ28" i="7"/>
  <c r="AW28" i="7"/>
  <c r="AP28" i="7"/>
  <c r="AV28" i="7"/>
  <c r="AU28" i="7"/>
  <c r="AT28" i="7"/>
  <c r="BA28" i="7"/>
  <c r="AZ28" i="7"/>
  <c r="AY28" i="7"/>
  <c r="BE28" i="7"/>
  <c r="BD28" i="7"/>
  <c r="BC28" i="7"/>
  <c r="BB28" i="7"/>
  <c r="AX28" i="7"/>
  <c r="BI28" i="7"/>
  <c r="BH28" i="7"/>
  <c r="BG28" i="7"/>
  <c r="BM28" i="7"/>
  <c r="BF28" i="7"/>
  <c r="BL28" i="7"/>
  <c r="BK28" i="7"/>
  <c r="BJ28" i="7"/>
  <c r="BQ28" i="7"/>
  <c r="BP28" i="7"/>
  <c r="BO28" i="7"/>
  <c r="BU28" i="7"/>
  <c r="BT28" i="7"/>
  <c r="BS28" i="7"/>
  <c r="BR28" i="7"/>
  <c r="BN28" i="7"/>
  <c r="BY28" i="7"/>
  <c r="BX28" i="7"/>
  <c r="BW28" i="7"/>
  <c r="CC28" i="7"/>
  <c r="BV28" i="7"/>
  <c r="CB28" i="7"/>
  <c r="CA28" i="7"/>
  <c r="BZ28" i="7"/>
  <c r="CG28" i="7"/>
  <c r="CF28" i="7"/>
  <c r="CE28" i="7"/>
  <c r="CK28" i="7"/>
  <c r="CJ28" i="7"/>
  <c r="CI28" i="7"/>
  <c r="CH28" i="7"/>
  <c r="CD28" i="7"/>
  <c r="CO28" i="7"/>
  <c r="CN28" i="7"/>
  <c r="CM28" i="7"/>
  <c r="CS28" i="7"/>
  <c r="CL28" i="7"/>
  <c r="CR28" i="7"/>
  <c r="CQ28" i="7"/>
  <c r="CP28" i="7"/>
  <c r="CW28" i="7"/>
  <c r="CV28" i="7"/>
  <c r="CU28" i="7"/>
  <c r="DA28" i="7"/>
  <c r="CZ28" i="7"/>
  <c r="CY28" i="7"/>
  <c r="CX28" i="7"/>
  <c r="CT28" i="7"/>
  <c r="DE28" i="7"/>
  <c r="DD28" i="7"/>
  <c r="DC28" i="7"/>
  <c r="DI28" i="7"/>
  <c r="DB28" i="7"/>
  <c r="DH28" i="7"/>
  <c r="DG28" i="7"/>
  <c r="DF28" i="7"/>
  <c r="DM28" i="7"/>
  <c r="DL28" i="7"/>
  <c r="DK28" i="7"/>
  <c r="DQ28" i="7"/>
  <c r="DP28" i="7"/>
  <c r="DO28" i="7"/>
  <c r="DN28" i="7"/>
  <c r="DJ28" i="7"/>
  <c r="AL66" i="7"/>
  <c r="AH66" i="7"/>
  <c r="AU66" i="7"/>
  <c r="CQ66" i="7"/>
  <c r="AA67" i="7"/>
  <c r="CM67" i="7"/>
  <c r="O68" i="7"/>
  <c r="BS68" i="7"/>
  <c r="AG46" i="7"/>
  <c r="AF46" i="7"/>
  <c r="AM46" i="7"/>
  <c r="AL46" i="7"/>
  <c r="AK46" i="7"/>
  <c r="AJ46" i="7"/>
  <c r="AI46" i="7"/>
  <c r="AH46" i="7"/>
  <c r="CK46" i="7"/>
  <c r="CJ46" i="7"/>
  <c r="CQ46" i="7"/>
  <c r="CP46" i="7"/>
  <c r="CO46" i="7"/>
  <c r="CM46" i="7"/>
  <c r="CL46" i="7"/>
  <c r="CN46" i="7"/>
  <c r="C47" i="7"/>
  <c r="B47" i="7"/>
  <c r="BK47" i="7"/>
  <c r="BJ47" i="7"/>
  <c r="BI47" i="7"/>
  <c r="BH47" i="7"/>
  <c r="BO47" i="7"/>
  <c r="BN47" i="7"/>
  <c r="BM47" i="7"/>
  <c r="BL47" i="7"/>
  <c r="DO47" i="7"/>
  <c r="DN47" i="7"/>
  <c r="DM47" i="7"/>
  <c r="DL47" i="7"/>
  <c r="DP47" i="7"/>
  <c r="DR47" i="7"/>
  <c r="DQ47" i="7"/>
  <c r="AK48" i="7"/>
  <c r="AJ48" i="7"/>
  <c r="AI48" i="7"/>
  <c r="AH48" i="7"/>
  <c r="AG48" i="7"/>
  <c r="AL48" i="7"/>
  <c r="AF48" i="7"/>
  <c r="AM48" i="7"/>
  <c r="CK48" i="7"/>
  <c r="CL48" i="7"/>
  <c r="CJ48" i="7"/>
  <c r="CQ48" i="7"/>
  <c r="CP48" i="7"/>
  <c r="CO48" i="7"/>
  <c r="CN48" i="7"/>
  <c r="CM48" i="7"/>
  <c r="W49" i="7"/>
  <c r="V49" i="7"/>
  <c r="U49" i="7"/>
  <c r="T49" i="7"/>
  <c r="AA49" i="7"/>
  <c r="Z49" i="7"/>
  <c r="Y49" i="7"/>
  <c r="X49" i="7"/>
  <c r="BT49" i="7"/>
  <c r="BS49" i="7"/>
  <c r="BR49" i="7"/>
  <c r="BW49" i="7"/>
  <c r="BV49" i="7"/>
  <c r="BU49" i="7"/>
  <c r="BQ49" i="7"/>
  <c r="BP49" i="7"/>
  <c r="AT50" i="7"/>
  <c r="AS50" i="7"/>
  <c r="AR50" i="7"/>
  <c r="AQ50" i="7"/>
  <c r="AP50" i="7"/>
  <c r="AU50" i="7"/>
  <c r="AO50" i="7"/>
  <c r="AN50" i="7"/>
  <c r="DN50" i="7"/>
  <c r="DL50" i="7"/>
  <c r="DJ50" i="7"/>
  <c r="DI50" i="7"/>
  <c r="DH50" i="7"/>
  <c r="DO50" i="7"/>
  <c r="DM50" i="7"/>
  <c r="DK50" i="7"/>
  <c r="E51" i="7"/>
  <c r="K51" i="7"/>
  <c r="D51" i="7"/>
  <c r="J51" i="7"/>
  <c r="I51" i="7"/>
  <c r="G51" i="7"/>
  <c r="F51" i="7"/>
  <c r="H51" i="7"/>
  <c r="BQ51" i="7"/>
  <c r="BW51" i="7"/>
  <c r="BV51" i="7"/>
  <c r="BU51" i="7"/>
  <c r="BT51" i="7"/>
  <c r="BS51" i="7"/>
  <c r="BR51" i="7"/>
  <c r="BP51" i="7"/>
  <c r="DM51" i="7"/>
  <c r="DR51" i="7"/>
  <c r="DQ51" i="7"/>
  <c r="DP51" i="7"/>
  <c r="DO51" i="7"/>
  <c r="DN51" i="7"/>
  <c r="DL51" i="7"/>
  <c r="AI52" i="7"/>
  <c r="AG52" i="7"/>
  <c r="AF52" i="7"/>
  <c r="AM52" i="7"/>
  <c r="AL52" i="7"/>
  <c r="AK52" i="7"/>
  <c r="AJ52" i="7"/>
  <c r="AH52" i="7"/>
  <c r="CM52" i="7"/>
  <c r="CK52" i="7"/>
  <c r="CJ52" i="7"/>
  <c r="CN52" i="7"/>
  <c r="CL52" i="7"/>
  <c r="CQ52" i="7"/>
  <c r="CP52" i="7"/>
  <c r="CO52" i="7"/>
  <c r="Y54" i="7"/>
  <c r="W54" i="7"/>
  <c r="V54" i="7"/>
  <c r="AA54" i="7"/>
  <c r="Z54" i="7"/>
  <c r="T54" i="7"/>
  <c r="X54" i="7"/>
  <c r="U54" i="7"/>
  <c r="BU54" i="7"/>
  <c r="BS54" i="7"/>
  <c r="BR54" i="7"/>
  <c r="BQ54" i="7"/>
  <c r="BP54" i="7"/>
  <c r="BW54" i="7"/>
  <c r="BV54" i="7"/>
  <c r="BT54" i="7"/>
  <c r="DR54" i="7"/>
  <c r="DP54" i="7"/>
  <c r="DN54" i="7"/>
  <c r="DL54" i="7"/>
  <c r="DQ54" i="7"/>
  <c r="DO54" i="7"/>
  <c r="DM54" i="7"/>
  <c r="AF56" i="7"/>
  <c r="AL56" i="7"/>
  <c r="AJ56" i="7"/>
  <c r="AG56" i="7"/>
  <c r="AM56" i="7"/>
  <c r="AK56" i="7"/>
  <c r="AI56" i="7"/>
  <c r="AH56" i="7"/>
  <c r="CJ56" i="7"/>
  <c r="CP56" i="7"/>
  <c r="CN56" i="7"/>
  <c r="CO56" i="7"/>
  <c r="CM56" i="7"/>
  <c r="CQ56" i="7"/>
  <c r="CL56" i="7"/>
  <c r="CK56" i="7"/>
  <c r="AE27" i="7"/>
  <c r="AD27" i="7"/>
  <c r="AK27" i="7"/>
  <c r="AI27" i="7"/>
  <c r="AJ27" i="7"/>
  <c r="AH27" i="7"/>
  <c r="AG27" i="7"/>
  <c r="AF27" i="7"/>
  <c r="O66" i="7"/>
  <c r="BS66" i="7"/>
  <c r="CY66" i="7"/>
  <c r="S67" i="7"/>
  <c r="BO67" i="7"/>
  <c r="DK67" i="7"/>
  <c r="AE68" i="7"/>
  <c r="CA68" i="7"/>
  <c r="Y46" i="7"/>
  <c r="X46" i="7"/>
  <c r="AE46" i="7"/>
  <c r="AD46" i="7"/>
  <c r="AC46" i="7"/>
  <c r="AA46" i="7"/>
  <c r="Z46" i="7"/>
  <c r="AB46" i="7"/>
  <c r="CC46" i="7"/>
  <c r="CB46" i="7"/>
  <c r="CI46" i="7"/>
  <c r="CH46" i="7"/>
  <c r="CG46" i="7"/>
  <c r="CF46" i="7"/>
  <c r="CE46" i="7"/>
  <c r="CD46" i="7"/>
  <c r="O47" i="7"/>
  <c r="N47" i="7"/>
  <c r="M47" i="7"/>
  <c r="L47" i="7"/>
  <c r="S47" i="7"/>
  <c r="R47" i="7"/>
  <c r="Q47" i="7"/>
  <c r="P47" i="7"/>
  <c r="BC47" i="7"/>
  <c r="BB47" i="7"/>
  <c r="BA47" i="7"/>
  <c r="AZ47" i="7"/>
  <c r="BG47" i="7"/>
  <c r="BD47" i="7"/>
  <c r="BF47" i="7"/>
  <c r="BE47" i="7"/>
  <c r="CQ47" i="7"/>
  <c r="CP47" i="7"/>
  <c r="CO47" i="7"/>
  <c r="CN47" i="7"/>
  <c r="CU47" i="7"/>
  <c r="CS47" i="7"/>
  <c r="CR47" i="7"/>
  <c r="CT47" i="7"/>
  <c r="U48" i="7"/>
  <c r="T48" i="7"/>
  <c r="S48" i="7"/>
  <c r="R48" i="7"/>
  <c r="Q48" i="7"/>
  <c r="W48" i="7"/>
  <c r="V48" i="7"/>
  <c r="P48" i="7"/>
  <c r="BU48" i="7"/>
  <c r="CA48" i="7"/>
  <c r="BZ48" i="7"/>
  <c r="BY48" i="7"/>
  <c r="BX48" i="7"/>
  <c r="BW48" i="7"/>
  <c r="BV48" i="7"/>
  <c r="BT48" i="7"/>
  <c r="O49" i="7"/>
  <c r="M49" i="7"/>
  <c r="L49" i="7"/>
  <c r="S49" i="7"/>
  <c r="R49" i="7"/>
  <c r="Q49" i="7"/>
  <c r="P49" i="7"/>
  <c r="N49" i="7"/>
  <c r="BL49" i="7"/>
  <c r="BK49" i="7"/>
  <c r="BJ49" i="7"/>
  <c r="BM49" i="7"/>
  <c r="BI49" i="7"/>
  <c r="BH49" i="7"/>
  <c r="BO49" i="7"/>
  <c r="BN49" i="7"/>
  <c r="DH49" i="7"/>
  <c r="DG49" i="7"/>
  <c r="DF49" i="7"/>
  <c r="DD49" i="7"/>
  <c r="DE49" i="7"/>
  <c r="DK49" i="7"/>
  <c r="DJ49" i="7"/>
  <c r="DI49" i="7"/>
  <c r="F50" i="7"/>
  <c r="E50" i="7"/>
  <c r="D50" i="7"/>
  <c r="C50" i="7"/>
  <c r="B50" i="7"/>
  <c r="G50" i="7"/>
  <c r="BJ50" i="7"/>
  <c r="BI50" i="7"/>
  <c r="BH50" i="7"/>
  <c r="BG50" i="7"/>
  <c r="BF50" i="7"/>
  <c r="BK50" i="7"/>
  <c r="BE50" i="7"/>
  <c r="BD50" i="7"/>
  <c r="CX50" i="7"/>
  <c r="CV50" i="7"/>
  <c r="CY50" i="7"/>
  <c r="CW50" i="7"/>
  <c r="CU50" i="7"/>
  <c r="CT50" i="7"/>
  <c r="CS50" i="7"/>
  <c r="CR50" i="7"/>
  <c r="M51" i="7"/>
  <c r="S51" i="7"/>
  <c r="O51" i="7"/>
  <c r="N51" i="7"/>
  <c r="L51" i="7"/>
  <c r="R51" i="7"/>
  <c r="Q51" i="7"/>
  <c r="P51" i="7"/>
  <c r="BA51" i="7"/>
  <c r="BG51" i="7"/>
  <c r="BF51" i="7"/>
  <c r="BE51" i="7"/>
  <c r="BD51" i="7"/>
  <c r="BC51" i="7"/>
  <c r="BB51" i="7"/>
  <c r="AZ51" i="7"/>
  <c r="CW51" i="7"/>
  <c r="DC51" i="7"/>
  <c r="DB51" i="7"/>
  <c r="CV51" i="7"/>
  <c r="DA51" i="7"/>
  <c r="CY51" i="7"/>
  <c r="CX51" i="7"/>
  <c r="CZ51" i="7"/>
  <c r="C52" i="7"/>
  <c r="B52" i="7"/>
  <c r="G52" i="7"/>
  <c r="F52" i="7"/>
  <c r="E52" i="7"/>
  <c r="D52" i="7"/>
  <c r="BG52" i="7"/>
  <c r="BE52" i="7"/>
  <c r="BD52" i="7"/>
  <c r="BK52" i="7"/>
  <c r="BJ52" i="7"/>
  <c r="BI52" i="7"/>
  <c r="BH52" i="7"/>
  <c r="BF52" i="7"/>
  <c r="DC52" i="7"/>
  <c r="DA52" i="7"/>
  <c r="CZ52" i="7"/>
  <c r="DG52" i="7"/>
  <c r="DF52" i="7"/>
  <c r="DE52" i="7"/>
  <c r="DD52" i="7"/>
  <c r="DB52" i="7"/>
  <c r="I54" i="7"/>
  <c r="G54" i="7"/>
  <c r="F54" i="7"/>
  <c r="E54" i="7"/>
  <c r="D54" i="7"/>
  <c r="K54" i="7"/>
  <c r="J54" i="7"/>
  <c r="H54" i="7"/>
  <c r="BE54" i="7"/>
  <c r="BC54" i="7"/>
  <c r="BB54" i="7"/>
  <c r="BF54" i="7"/>
  <c r="BD54" i="7"/>
  <c r="BA54" i="7"/>
  <c r="AZ54" i="7"/>
  <c r="BG54" i="7"/>
  <c r="CL54" i="7"/>
  <c r="CH54" i="7"/>
  <c r="CM54" i="7"/>
  <c r="CJ54" i="7"/>
  <c r="CI54" i="7"/>
  <c r="CG54" i="7"/>
  <c r="CF54" i="7"/>
  <c r="CK54" i="7"/>
  <c r="P56" i="7"/>
  <c r="V56" i="7"/>
  <c r="T56" i="7"/>
  <c r="S56" i="7"/>
  <c r="Q56" i="7"/>
  <c r="U56" i="7"/>
  <c r="R56" i="7"/>
  <c r="W56" i="7"/>
  <c r="BT56" i="7"/>
  <c r="BZ56" i="7"/>
  <c r="BX56" i="7"/>
  <c r="CA56" i="7"/>
  <c r="BY56" i="7"/>
  <c r="BW56" i="7"/>
  <c r="BV56" i="7"/>
  <c r="BU56" i="7"/>
  <c r="CR56" i="7"/>
  <c r="CX56" i="7"/>
  <c r="CV56" i="7"/>
  <c r="CS56" i="7"/>
  <c r="CW56" i="7"/>
  <c r="CU56" i="7"/>
  <c r="CT56" i="7"/>
  <c r="CY56" i="7"/>
  <c r="DQ26" i="7"/>
  <c r="DP26" i="7"/>
  <c r="DO26" i="7"/>
  <c r="DM26" i="7"/>
  <c r="DJ26" i="7"/>
  <c r="DN26" i="7"/>
  <c r="DL26" i="7"/>
  <c r="DK26" i="7"/>
  <c r="AM66" i="7"/>
  <c r="CI66" i="7"/>
  <c r="C67" i="7"/>
  <c r="AY67" i="7"/>
  <c r="CU67" i="7"/>
  <c r="W68" i="7"/>
  <c r="BK68" i="7"/>
  <c r="CQ68" i="7"/>
  <c r="AE70" i="7"/>
  <c r="BS70" i="7"/>
  <c r="Q46" i="7"/>
  <c r="P46" i="7"/>
  <c r="W46" i="7"/>
  <c r="V46" i="7"/>
  <c r="U46" i="7"/>
  <c r="T46" i="7"/>
  <c r="S46" i="7"/>
  <c r="R46" i="7"/>
  <c r="BU46" i="7"/>
  <c r="BT46" i="7"/>
  <c r="CA46" i="7"/>
  <c r="BZ46" i="7"/>
  <c r="BY46" i="7"/>
  <c r="BX46" i="7"/>
  <c r="BW46" i="7"/>
  <c r="BV46" i="7"/>
  <c r="G47" i="7"/>
  <c r="F47" i="7"/>
  <c r="E47" i="7"/>
  <c r="D47" i="7"/>
  <c r="K47" i="7"/>
  <c r="J47" i="7"/>
  <c r="I47" i="7"/>
  <c r="H47" i="7"/>
  <c r="BS47" i="7"/>
  <c r="BR47" i="7"/>
  <c r="BQ47" i="7"/>
  <c r="BP47" i="7"/>
  <c r="BW47" i="7"/>
  <c r="BV47" i="7"/>
  <c r="BU47" i="7"/>
  <c r="BT47" i="7"/>
  <c r="CY47" i="7"/>
  <c r="CX47" i="7"/>
  <c r="CW47" i="7"/>
  <c r="CV47" i="7"/>
  <c r="DC47" i="7"/>
  <c r="DB47" i="7"/>
  <c r="DA47" i="7"/>
  <c r="CZ47" i="7"/>
  <c r="AS48" i="7"/>
  <c r="AR48" i="7"/>
  <c r="AQ48" i="7"/>
  <c r="AP48" i="7"/>
  <c r="AO48" i="7"/>
  <c r="AU48" i="7"/>
  <c r="AT48" i="7"/>
  <c r="AN48" i="7"/>
  <c r="DQ48" i="7"/>
  <c r="DR48" i="7"/>
  <c r="DP48" i="7"/>
  <c r="AN49" i="7"/>
  <c r="AM49" i="7"/>
  <c r="AP49" i="7"/>
  <c r="AO49" i="7"/>
  <c r="AL49" i="7"/>
  <c r="AK49" i="7"/>
  <c r="AJ49" i="7"/>
  <c r="AQ49" i="7"/>
  <c r="CJ49" i="7"/>
  <c r="CI49" i="7"/>
  <c r="CH49" i="7"/>
  <c r="CF49" i="7"/>
  <c r="CM49" i="7"/>
  <c r="CL49" i="7"/>
  <c r="CK49" i="7"/>
  <c r="CG49" i="7"/>
  <c r="AD50" i="7"/>
  <c r="AC50" i="7"/>
  <c r="AB50" i="7"/>
  <c r="AA50" i="7"/>
  <c r="Z50" i="7"/>
  <c r="Y50" i="7"/>
  <c r="X50" i="7"/>
  <c r="AE50" i="7"/>
  <c r="CH50" i="7"/>
  <c r="CF50" i="7"/>
  <c r="CD50" i="7"/>
  <c r="CC50" i="7"/>
  <c r="CB50" i="7"/>
  <c r="CI50" i="7"/>
  <c r="CG50" i="7"/>
  <c r="CE50" i="7"/>
  <c r="AC51" i="7"/>
  <c r="AI51" i="7"/>
  <c r="AH51" i="7"/>
  <c r="AG51" i="7"/>
  <c r="AF51" i="7"/>
  <c r="AE51" i="7"/>
  <c r="AD51" i="7"/>
  <c r="AB51" i="7"/>
  <c r="BY51" i="7"/>
  <c r="CE51" i="7"/>
  <c r="CD51" i="7"/>
  <c r="CC51" i="7"/>
  <c r="CB51" i="7"/>
  <c r="CA51" i="7"/>
  <c r="BZ51" i="7"/>
  <c r="BX51" i="7"/>
  <c r="AA52" i="7"/>
  <c r="Y52" i="7"/>
  <c r="X52" i="7"/>
  <c r="AB52" i="7"/>
  <c r="Z52" i="7"/>
  <c r="AE52" i="7"/>
  <c r="AD52" i="7"/>
  <c r="AC52" i="7"/>
  <c r="BW52" i="7"/>
  <c r="BU52" i="7"/>
  <c r="BT52" i="7"/>
  <c r="BZ52" i="7"/>
  <c r="BY52" i="7"/>
  <c r="BX52" i="7"/>
  <c r="BV52" i="7"/>
  <c r="CA52" i="7"/>
  <c r="DQ52" i="7"/>
  <c r="DP52" i="7"/>
  <c r="DR52" i="7"/>
  <c r="AO54" i="7"/>
  <c r="AM54" i="7"/>
  <c r="AL54" i="7"/>
  <c r="AQ54" i="7"/>
  <c r="AP54" i="7"/>
  <c r="AN54" i="7"/>
  <c r="AK54" i="7"/>
  <c r="AJ54" i="7"/>
  <c r="DB54" i="7"/>
  <c r="CZ54" i="7"/>
  <c r="CX54" i="7"/>
  <c r="CY54" i="7"/>
  <c r="CV54" i="7"/>
  <c r="CW54" i="7"/>
  <c r="DC54" i="7"/>
  <c r="DA54" i="7"/>
  <c r="X56" i="7"/>
  <c r="AD56" i="7"/>
  <c r="AB56" i="7"/>
  <c r="AC56" i="7"/>
  <c r="AA56" i="7"/>
  <c r="AE56" i="7"/>
  <c r="Y56" i="7"/>
  <c r="Z56" i="7"/>
  <c r="BL56" i="7"/>
  <c r="BR56" i="7"/>
  <c r="BP56" i="7"/>
  <c r="BS56" i="7"/>
  <c r="BO56" i="7"/>
  <c r="BN56" i="7"/>
  <c r="BQ56" i="7"/>
  <c r="BM56" i="7"/>
  <c r="CB56" i="7"/>
  <c r="CH56" i="7"/>
  <c r="CF56" i="7"/>
  <c r="CE56" i="7"/>
  <c r="CC56" i="7"/>
  <c r="CD56" i="7"/>
  <c r="CI56" i="7"/>
  <c r="CG56" i="7"/>
  <c r="AE66" i="7"/>
  <c r="CA66" i="7"/>
  <c r="AQ67" i="7"/>
  <c r="CE67" i="7"/>
  <c r="AU68" i="7"/>
  <c r="CI68" i="7"/>
  <c r="AO46" i="7"/>
  <c r="AN46" i="7"/>
  <c r="AU46" i="7"/>
  <c r="AT46" i="7"/>
  <c r="AS46" i="7"/>
  <c r="AR46" i="7"/>
  <c r="AQ46" i="7"/>
  <c r="AP46" i="7"/>
  <c r="CS46" i="7"/>
  <c r="CR46" i="7"/>
  <c r="CY46" i="7"/>
  <c r="CX46" i="7"/>
  <c r="CW46" i="7"/>
  <c r="CV46" i="7"/>
  <c r="CU46" i="7"/>
  <c r="CT46" i="7"/>
  <c r="AE47" i="7"/>
  <c r="AD47" i="7"/>
  <c r="AC47" i="7"/>
  <c r="AB47" i="7"/>
  <c r="AI47" i="7"/>
  <c r="AG47" i="7"/>
  <c r="AF47" i="7"/>
  <c r="AH47" i="7"/>
  <c r="CI47" i="7"/>
  <c r="CH47" i="7"/>
  <c r="CG47" i="7"/>
  <c r="CF47" i="7"/>
  <c r="CM47" i="7"/>
  <c r="CL47" i="7"/>
  <c r="CK47" i="7"/>
  <c r="CJ47" i="7"/>
  <c r="E48" i="7"/>
  <c r="D48" i="7"/>
  <c r="C48" i="7"/>
  <c r="B48" i="7"/>
  <c r="G48" i="7"/>
  <c r="F48" i="7"/>
  <c r="BM48" i="7"/>
  <c r="BS48" i="7"/>
  <c r="BR48" i="7"/>
  <c r="BQ48" i="7"/>
  <c r="BP48" i="7"/>
  <c r="BO48" i="7"/>
  <c r="BN48" i="7"/>
  <c r="BL48" i="7"/>
  <c r="CS48" i="7"/>
  <c r="CU48" i="7"/>
  <c r="CT48" i="7"/>
  <c r="CR48" i="7"/>
  <c r="CY48" i="7"/>
  <c r="CX48" i="7"/>
  <c r="CW48" i="7"/>
  <c r="CV48" i="7"/>
  <c r="C49" i="7"/>
  <c r="B49" i="7"/>
  <c r="BD49" i="7"/>
  <c r="BC49" i="7"/>
  <c r="AZ49" i="7"/>
  <c r="BG49" i="7"/>
  <c r="BF49" i="7"/>
  <c r="BE49" i="7"/>
  <c r="BB49" i="7"/>
  <c r="BA49" i="7"/>
  <c r="CZ49" i="7"/>
  <c r="CY49" i="7"/>
  <c r="CX49" i="7"/>
  <c r="CV49" i="7"/>
  <c r="DC49" i="7"/>
  <c r="DB49" i="7"/>
  <c r="DA49" i="7"/>
  <c r="CW49" i="7"/>
  <c r="N50" i="7"/>
  <c r="M50" i="7"/>
  <c r="L50" i="7"/>
  <c r="K50" i="7"/>
  <c r="J50" i="7"/>
  <c r="O50" i="7"/>
  <c r="I50" i="7"/>
  <c r="H50" i="7"/>
  <c r="BB50" i="7"/>
  <c r="BA50" i="7"/>
  <c r="AZ50" i="7"/>
  <c r="AY50" i="7"/>
  <c r="AX50" i="7"/>
  <c r="AV50" i="7"/>
  <c r="BC50" i="7"/>
  <c r="AW50" i="7"/>
  <c r="CP50" i="7"/>
  <c r="CN50" i="7"/>
  <c r="CO50" i="7"/>
  <c r="CM50" i="7"/>
  <c r="CL50" i="7"/>
  <c r="CK50" i="7"/>
  <c r="CJ50" i="7"/>
  <c r="CQ50" i="7"/>
  <c r="C51" i="7"/>
  <c r="B51" i="7"/>
  <c r="AS51" i="7"/>
  <c r="AY51" i="7"/>
  <c r="AX51" i="7"/>
  <c r="AV51" i="7"/>
  <c r="AU51" i="7"/>
  <c r="AT51" i="7"/>
  <c r="AR51" i="7"/>
  <c r="AW51" i="7"/>
  <c r="CO51" i="7"/>
  <c r="CU51" i="7"/>
  <c r="CT51" i="7"/>
  <c r="CS51" i="7"/>
  <c r="CR51" i="7"/>
  <c r="CQ51" i="7"/>
  <c r="CP51" i="7"/>
  <c r="CN51" i="7"/>
  <c r="S52" i="7"/>
  <c r="Q52" i="7"/>
  <c r="P52" i="7"/>
  <c r="W52" i="7"/>
  <c r="V52" i="7"/>
  <c r="U52" i="7"/>
  <c r="T52" i="7"/>
  <c r="R52" i="7"/>
  <c r="BO52" i="7"/>
  <c r="BM52" i="7"/>
  <c r="BL52" i="7"/>
  <c r="BN52" i="7"/>
  <c r="BS52" i="7"/>
  <c r="BR52" i="7"/>
  <c r="BQ52" i="7"/>
  <c r="BP52" i="7"/>
  <c r="DK52" i="7"/>
  <c r="DI52" i="7"/>
  <c r="DH52" i="7"/>
  <c r="DM52" i="7"/>
  <c r="DL52" i="7"/>
  <c r="DJ52" i="7"/>
  <c r="DO52" i="7"/>
  <c r="DN52" i="7"/>
  <c r="C54" i="7"/>
  <c r="B54" i="7"/>
  <c r="AW54" i="7"/>
  <c r="AU54" i="7"/>
  <c r="AT54" i="7"/>
  <c r="AR54" i="7"/>
  <c r="AY54" i="7"/>
  <c r="AX54" i="7"/>
  <c r="AV54" i="7"/>
  <c r="AS54" i="7"/>
  <c r="CT54" i="7"/>
  <c r="CR54" i="7"/>
  <c r="CP54" i="7"/>
  <c r="CU54" i="7"/>
  <c r="CS54" i="7"/>
  <c r="CQ54" i="7"/>
  <c r="CO54" i="7"/>
  <c r="CN54" i="7"/>
  <c r="H56" i="7"/>
  <c r="N56" i="7"/>
  <c r="L56" i="7"/>
  <c r="O56" i="7"/>
  <c r="M56" i="7"/>
  <c r="K56" i="7"/>
  <c r="J56" i="7"/>
  <c r="I56" i="7"/>
  <c r="AV56" i="7"/>
  <c r="BB56" i="7"/>
  <c r="AZ56" i="7"/>
  <c r="BC56" i="7"/>
  <c r="BA56" i="7"/>
  <c r="AY56" i="7"/>
  <c r="AX56" i="7"/>
  <c r="AW56" i="7"/>
  <c r="DH56" i="7"/>
  <c r="DN56" i="7"/>
  <c r="DL56" i="7"/>
  <c r="DO56" i="7"/>
  <c r="DM56" i="7"/>
  <c r="DK56" i="7"/>
  <c r="DJ56" i="7"/>
  <c r="DI56" i="7"/>
  <c r="CS26" i="7"/>
  <c r="CR26" i="7"/>
  <c r="CQ26" i="7"/>
  <c r="CO26" i="7"/>
  <c r="CP26" i="7"/>
  <c r="CN26" i="7"/>
  <c r="CM26" i="7"/>
  <c r="CL26" i="7"/>
  <c r="G46" i="7"/>
  <c r="F46" i="7"/>
  <c r="E46" i="7"/>
  <c r="D46" i="7"/>
  <c r="C46" i="7"/>
  <c r="B46" i="7"/>
  <c r="BM46" i="7"/>
  <c r="BL46" i="7"/>
  <c r="BS46" i="7"/>
  <c r="BR46" i="7"/>
  <c r="BQ46" i="7"/>
  <c r="BP46" i="7"/>
  <c r="BO46" i="7"/>
  <c r="BN46" i="7"/>
  <c r="DQ46" i="7"/>
  <c r="DP46" i="7"/>
  <c r="DR46" i="7"/>
  <c r="AM47" i="7"/>
  <c r="AL47" i="7"/>
  <c r="AK47" i="7"/>
  <c r="AJ47" i="7"/>
  <c r="AQ47" i="7"/>
  <c r="AP47" i="7"/>
  <c r="AO47" i="7"/>
  <c r="AN47" i="7"/>
  <c r="DG47" i="7"/>
  <c r="DF47" i="7"/>
  <c r="DE47" i="7"/>
  <c r="DD47" i="7"/>
  <c r="DK47" i="7"/>
  <c r="DJ47" i="7"/>
  <c r="DI47" i="7"/>
  <c r="DH47" i="7"/>
  <c r="AC48" i="7"/>
  <c r="AB48" i="7"/>
  <c r="AA48" i="7"/>
  <c r="Z48" i="7"/>
  <c r="Y48" i="7"/>
  <c r="AE48" i="7"/>
  <c r="AD48" i="7"/>
  <c r="X48" i="7"/>
  <c r="DI48" i="7"/>
  <c r="DM48" i="7"/>
  <c r="DL48" i="7"/>
  <c r="DK48" i="7"/>
  <c r="DJ48" i="7"/>
  <c r="DH48" i="7"/>
  <c r="DO48" i="7"/>
  <c r="DN48" i="7"/>
  <c r="BZ50" i="7"/>
  <c r="BX50" i="7"/>
  <c r="BT50" i="7"/>
  <c r="CA50" i="7"/>
  <c r="BY50" i="7"/>
  <c r="BU50" i="7"/>
  <c r="BW50" i="7"/>
  <c r="BV50" i="7"/>
  <c r="DI26" i="7"/>
  <c r="DH26" i="7"/>
  <c r="DG26" i="7"/>
  <c r="DE26" i="7"/>
  <c r="DF26" i="7"/>
  <c r="DD26" i="7"/>
  <c r="DC26" i="7"/>
  <c r="DB26" i="7"/>
  <c r="G66" i="7"/>
  <c r="BK66" i="7"/>
  <c r="DO66" i="7"/>
  <c r="K67" i="7"/>
  <c r="BG67" i="7"/>
  <c r="DC67" i="7"/>
  <c r="G68" i="7"/>
  <c r="BC68" i="7"/>
  <c r="AM76" i="7"/>
  <c r="I46" i="7"/>
  <c r="H46" i="7"/>
  <c r="O46" i="7"/>
  <c r="N46" i="7"/>
  <c r="M46" i="7"/>
  <c r="L46" i="7"/>
  <c r="K46" i="7"/>
  <c r="J46" i="7"/>
  <c r="BE46" i="7"/>
  <c r="BD46" i="7"/>
  <c r="BK46" i="7"/>
  <c r="BJ46" i="7"/>
  <c r="BI46" i="7"/>
  <c r="BH46" i="7"/>
  <c r="BG46" i="7"/>
  <c r="BF46" i="7"/>
  <c r="DA46" i="7"/>
  <c r="CZ46" i="7"/>
  <c r="DG46" i="7"/>
  <c r="DF46" i="7"/>
  <c r="DE46" i="7"/>
  <c r="DD46" i="7"/>
  <c r="DC46" i="7"/>
  <c r="DB46" i="7"/>
  <c r="W47" i="7"/>
  <c r="V47" i="7"/>
  <c r="U47" i="7"/>
  <c r="T47" i="7"/>
  <c r="AA47" i="7"/>
  <c r="Z47" i="7"/>
  <c r="Y47" i="7"/>
  <c r="X47" i="7"/>
  <c r="CA47" i="7"/>
  <c r="BZ47" i="7"/>
  <c r="BY47" i="7"/>
  <c r="BX47" i="7"/>
  <c r="CE47" i="7"/>
  <c r="CD47" i="7"/>
  <c r="CC47" i="7"/>
  <c r="CB47" i="7"/>
  <c r="M48" i="7"/>
  <c r="L48" i="7"/>
  <c r="K48" i="7"/>
  <c r="J48" i="7"/>
  <c r="I48" i="7"/>
  <c r="O48" i="7"/>
  <c r="N48" i="7"/>
  <c r="H48" i="7"/>
  <c r="BA48" i="7"/>
  <c r="AZ48" i="7"/>
  <c r="AY48" i="7"/>
  <c r="AX48" i="7"/>
  <c r="AW48" i="7"/>
  <c r="BC48" i="7"/>
  <c r="BB48" i="7"/>
  <c r="AV48" i="7"/>
  <c r="CC48" i="7"/>
  <c r="CB48" i="7"/>
  <c r="CI48" i="7"/>
  <c r="CH48" i="7"/>
  <c r="CG48" i="7"/>
  <c r="CE48" i="7"/>
  <c r="CD48" i="7"/>
  <c r="CF48" i="7"/>
  <c r="G49" i="7"/>
  <c r="D49" i="7"/>
  <c r="K49" i="7"/>
  <c r="J49" i="7"/>
  <c r="I49" i="7"/>
  <c r="F49" i="7"/>
  <c r="E49" i="7"/>
  <c r="H49" i="7"/>
  <c r="AV49" i="7"/>
  <c r="AU49" i="7"/>
  <c r="AY49" i="7"/>
  <c r="AX49" i="7"/>
  <c r="AW49" i="7"/>
  <c r="AT49" i="7"/>
  <c r="AS49" i="7"/>
  <c r="AR49" i="7"/>
  <c r="CR49" i="7"/>
  <c r="CQ49" i="7"/>
  <c r="CP49" i="7"/>
  <c r="CN49" i="7"/>
  <c r="CO49" i="7"/>
  <c r="CT49" i="7"/>
  <c r="CS49" i="7"/>
  <c r="CU49" i="7"/>
  <c r="V50" i="7"/>
  <c r="U50" i="7"/>
  <c r="T50" i="7"/>
  <c r="S50" i="7"/>
  <c r="R50" i="7"/>
  <c r="W50" i="7"/>
  <c r="Q50" i="7"/>
  <c r="P50" i="7"/>
  <c r="BR50" i="7"/>
  <c r="BP50" i="7"/>
  <c r="BS50" i="7"/>
  <c r="BQ50" i="7"/>
  <c r="BO50" i="7"/>
  <c r="BN50" i="7"/>
  <c r="BM50" i="7"/>
  <c r="BL50" i="7"/>
  <c r="DF50" i="7"/>
  <c r="DD50" i="7"/>
  <c r="CZ50" i="7"/>
  <c r="DG50" i="7"/>
  <c r="DE50" i="7"/>
  <c r="DC50" i="7"/>
  <c r="DB50" i="7"/>
  <c r="DA50" i="7"/>
  <c r="U51" i="7"/>
  <c r="AA51" i="7"/>
  <c r="Y51" i="7"/>
  <c r="X51" i="7"/>
  <c r="W51" i="7"/>
  <c r="V51" i="7"/>
  <c r="T51" i="7"/>
  <c r="Z51" i="7"/>
  <c r="BI51" i="7"/>
  <c r="BO51" i="7"/>
  <c r="BN51" i="7"/>
  <c r="BJ51" i="7"/>
  <c r="BH51" i="7"/>
  <c r="BM51" i="7"/>
  <c r="BL51" i="7"/>
  <c r="BK51" i="7"/>
  <c r="DE51" i="7"/>
  <c r="DK51" i="7"/>
  <c r="DJ51" i="7"/>
  <c r="DH51" i="7"/>
  <c r="DG51" i="7"/>
  <c r="DF51" i="7"/>
  <c r="DD51" i="7"/>
  <c r="DI51" i="7"/>
  <c r="AQ52" i="7"/>
  <c r="AO52" i="7"/>
  <c r="AN52" i="7"/>
  <c r="AU52" i="7"/>
  <c r="AT52" i="7"/>
  <c r="AR52" i="7"/>
  <c r="AP52" i="7"/>
  <c r="AS52" i="7"/>
  <c r="CE52" i="7"/>
  <c r="CC52" i="7"/>
  <c r="CB52" i="7"/>
  <c r="CI52" i="7"/>
  <c r="CH52" i="7"/>
  <c r="CG52" i="7"/>
  <c r="CD52" i="7"/>
  <c r="CF52" i="7"/>
  <c r="Q54" i="7"/>
  <c r="O54" i="7"/>
  <c r="N54" i="7"/>
  <c r="S54" i="7"/>
  <c r="R54" i="7"/>
  <c r="P54" i="7"/>
  <c r="M54" i="7"/>
  <c r="L54" i="7"/>
  <c r="BM54" i="7"/>
  <c r="BK54" i="7"/>
  <c r="BJ54" i="7"/>
  <c r="BO54" i="7"/>
  <c r="BN54" i="7"/>
  <c r="BL54" i="7"/>
  <c r="BI54" i="7"/>
  <c r="BH54" i="7"/>
  <c r="DJ54" i="7"/>
  <c r="DH54" i="7"/>
  <c r="DF54" i="7"/>
  <c r="DI54" i="7"/>
  <c r="DG54" i="7"/>
  <c r="DK54" i="7"/>
  <c r="DE54" i="7"/>
  <c r="DD54" i="7"/>
  <c r="F56" i="7"/>
  <c r="D56" i="7"/>
  <c r="G56" i="7"/>
  <c r="C56" i="7"/>
  <c r="B56" i="7"/>
  <c r="E56" i="7"/>
  <c r="BD56" i="7"/>
  <c r="BJ56" i="7"/>
  <c r="BH56" i="7"/>
  <c r="BF56" i="7"/>
  <c r="BI56" i="7"/>
  <c r="BG56" i="7"/>
  <c r="BE56" i="7"/>
  <c r="BK56" i="7"/>
  <c r="CZ56" i="7"/>
  <c r="DF56" i="7"/>
  <c r="DD56" i="7"/>
  <c r="DE56" i="7"/>
  <c r="DB56" i="7"/>
  <c r="DA56" i="7"/>
  <c r="DG56" i="7"/>
  <c r="DC56" i="7"/>
  <c r="CK26" i="7"/>
  <c r="CJ26" i="7"/>
  <c r="CI26" i="7"/>
  <c r="CG26" i="7"/>
  <c r="CD26" i="7"/>
  <c r="CH26" i="7"/>
  <c r="CF26" i="7"/>
  <c r="CE26" i="7"/>
  <c r="C29" i="7"/>
  <c r="B29" i="7"/>
  <c r="E29" i="7"/>
  <c r="K29" i="7"/>
  <c r="J29" i="7"/>
  <c r="I29" i="7"/>
  <c r="G29" i="7"/>
  <c r="M29" i="7"/>
  <c r="L29" i="7"/>
  <c r="H29" i="7"/>
  <c r="F29" i="7"/>
  <c r="S29" i="7"/>
  <c r="R29" i="7"/>
  <c r="Q29" i="7"/>
  <c r="O29" i="7"/>
  <c r="N29" i="7"/>
  <c r="U29" i="7"/>
  <c r="T29" i="7"/>
  <c r="P29" i="7"/>
  <c r="AA29" i="7"/>
  <c r="Z29" i="7"/>
  <c r="Y29" i="7"/>
  <c r="W29" i="7"/>
  <c r="AC29" i="7"/>
  <c r="AB29" i="7"/>
  <c r="X29" i="7"/>
  <c r="V29" i="7"/>
  <c r="AI29" i="7"/>
  <c r="AH29" i="7"/>
  <c r="AG29" i="7"/>
  <c r="AE29" i="7"/>
  <c r="AD29" i="7"/>
  <c r="AK29" i="7"/>
  <c r="AJ29" i="7"/>
  <c r="AF29" i="7"/>
  <c r="AQ29" i="7"/>
  <c r="AP29" i="7"/>
  <c r="AO29" i="7"/>
  <c r="AM29" i="7"/>
  <c r="AS29" i="7"/>
  <c r="AR29" i="7"/>
  <c r="AN29" i="7"/>
  <c r="AL29" i="7"/>
  <c r="AY29" i="7"/>
  <c r="AX29" i="7"/>
  <c r="AW29" i="7"/>
  <c r="AU29" i="7"/>
  <c r="AT29" i="7"/>
  <c r="BA29" i="7"/>
  <c r="AZ29" i="7"/>
  <c r="AV29" i="7"/>
  <c r="BG29" i="7"/>
  <c r="BF29" i="7"/>
  <c r="BE29" i="7"/>
  <c r="BC29" i="7"/>
  <c r="BI29" i="7"/>
  <c r="BH29" i="7"/>
  <c r="BD29" i="7"/>
  <c r="BB29" i="7"/>
  <c r="BO29" i="7"/>
  <c r="BN29" i="7"/>
  <c r="BM29" i="7"/>
  <c r="BK29" i="7"/>
  <c r="BJ29" i="7"/>
  <c r="BQ29" i="7"/>
  <c r="BP29" i="7"/>
  <c r="BL29" i="7"/>
  <c r="BW29" i="7"/>
  <c r="BV29" i="7"/>
  <c r="BU29" i="7"/>
  <c r="BS29" i="7"/>
  <c r="BY29" i="7"/>
  <c r="BX29" i="7"/>
  <c r="BT29" i="7"/>
  <c r="BR29" i="7"/>
  <c r="CE29" i="7"/>
  <c r="CD29" i="7"/>
  <c r="CC29" i="7"/>
  <c r="CA29" i="7"/>
  <c r="BZ29" i="7"/>
  <c r="CG29" i="7"/>
  <c r="CF29" i="7"/>
  <c r="CB29" i="7"/>
  <c r="CM29" i="7"/>
  <c r="CL29" i="7"/>
  <c r="CK29" i="7"/>
  <c r="CI29" i="7"/>
  <c r="CO29" i="7"/>
  <c r="CN29" i="7"/>
  <c r="CJ29" i="7"/>
  <c r="CH29" i="7"/>
  <c r="CU29" i="7"/>
  <c r="CT29" i="7"/>
  <c r="CS29" i="7"/>
  <c r="CQ29" i="7"/>
  <c r="CP29" i="7"/>
  <c r="CW29" i="7"/>
  <c r="CV29" i="7"/>
  <c r="CR29" i="7"/>
  <c r="DC29" i="7"/>
  <c r="DB29" i="7"/>
  <c r="DA29" i="7"/>
  <c r="CY29" i="7"/>
  <c r="DE29" i="7"/>
  <c r="DD29" i="7"/>
  <c r="CZ29" i="7"/>
  <c r="CX29" i="7"/>
  <c r="DK29" i="7"/>
  <c r="DJ29" i="7"/>
  <c r="DI29" i="7"/>
  <c r="DG29" i="7"/>
  <c r="DF29" i="7"/>
  <c r="DM29" i="7"/>
  <c r="DL29" i="7"/>
  <c r="DH29" i="7"/>
  <c r="DR29" i="7"/>
  <c r="DQ29" i="7"/>
  <c r="DO29" i="7"/>
  <c r="DP29" i="7"/>
  <c r="DN29" i="7"/>
  <c r="I30" i="7"/>
  <c r="H30" i="7"/>
  <c r="G30" i="7"/>
  <c r="E30" i="7"/>
  <c r="C30" i="7"/>
  <c r="B30" i="7"/>
  <c r="F30" i="7"/>
  <c r="D30" i="7"/>
  <c r="Q30" i="7"/>
  <c r="J30" i="7"/>
  <c r="P30" i="7"/>
  <c r="N30" i="7"/>
  <c r="O30" i="7"/>
  <c r="M30" i="7"/>
  <c r="L30" i="7"/>
  <c r="K30" i="7"/>
  <c r="T30" i="7"/>
  <c r="Y30" i="7"/>
  <c r="X30" i="7"/>
  <c r="S30" i="7"/>
  <c r="R30" i="7"/>
  <c r="V30" i="7"/>
  <c r="U30" i="7"/>
  <c r="W30" i="7"/>
  <c r="AB30" i="7"/>
  <c r="AA30" i="7"/>
  <c r="AG30" i="7"/>
  <c r="AF30" i="7"/>
  <c r="AE30" i="7"/>
  <c r="AD30" i="7"/>
  <c r="Z30" i="7"/>
  <c r="AC30" i="7"/>
  <c r="AJ30" i="7"/>
  <c r="AI30" i="7"/>
  <c r="AO30" i="7"/>
  <c r="AN30" i="7"/>
  <c r="AH30" i="7"/>
  <c r="AM30" i="7"/>
  <c r="AL30" i="7"/>
  <c r="AK30" i="7"/>
  <c r="AR30" i="7"/>
  <c r="AQ30" i="7"/>
  <c r="AW30" i="7"/>
  <c r="AV30" i="7"/>
  <c r="AU30" i="7"/>
  <c r="AT30" i="7"/>
  <c r="AP30" i="7"/>
  <c r="AS30" i="7"/>
  <c r="AZ30" i="7"/>
  <c r="AY30" i="7"/>
  <c r="BE30" i="7"/>
  <c r="BD30" i="7"/>
  <c r="AX30" i="7"/>
  <c r="BB30" i="7"/>
  <c r="BA30" i="7"/>
  <c r="BC30" i="7"/>
  <c r="BH30" i="7"/>
  <c r="BG30" i="7"/>
  <c r="BM30" i="7"/>
  <c r="BL30" i="7"/>
  <c r="BK30" i="7"/>
  <c r="BJ30" i="7"/>
  <c r="BF30" i="7"/>
  <c r="BI30" i="7"/>
  <c r="BP30" i="7"/>
  <c r="BO30" i="7"/>
  <c r="BU30" i="7"/>
  <c r="BT30" i="7"/>
  <c r="BN30" i="7"/>
  <c r="BS30" i="7"/>
  <c r="BR30" i="7"/>
  <c r="BQ30" i="7"/>
  <c r="BX30" i="7"/>
  <c r="BW30" i="7"/>
  <c r="CC30" i="7"/>
  <c r="CB30" i="7"/>
  <c r="CA30" i="7"/>
  <c r="BZ30" i="7"/>
  <c r="BY30" i="7"/>
  <c r="BV30" i="7"/>
  <c r="CF30" i="7"/>
  <c r="CE30" i="7"/>
  <c r="CK30" i="7"/>
  <c r="CJ30" i="7"/>
  <c r="CD30" i="7"/>
  <c r="CI30" i="7"/>
  <c r="CH30" i="7"/>
  <c r="CG30" i="7"/>
  <c r="CN30" i="7"/>
  <c r="CM30" i="7"/>
  <c r="CS30" i="7"/>
  <c r="CR30" i="7"/>
  <c r="CQ30" i="7"/>
  <c r="CP30" i="7"/>
  <c r="CO30" i="7"/>
  <c r="CL30" i="7"/>
  <c r="CV30" i="7"/>
  <c r="CU30" i="7"/>
  <c r="DA30" i="7"/>
  <c r="CZ30" i="7"/>
  <c r="CT30" i="7"/>
  <c r="CY30" i="7"/>
  <c r="CW30" i="7"/>
  <c r="CX30" i="7"/>
  <c r="DD30" i="7"/>
  <c r="DC30" i="7"/>
  <c r="DI30" i="7"/>
  <c r="DH30" i="7"/>
  <c r="DG30" i="7"/>
  <c r="DF30" i="7"/>
  <c r="DE30" i="7"/>
  <c r="DB30" i="7"/>
  <c r="DL30" i="7"/>
  <c r="DK30" i="7"/>
  <c r="DQ30" i="7"/>
  <c r="DP30" i="7"/>
  <c r="DJ30" i="7"/>
  <c r="DO30" i="7"/>
  <c r="DN30" i="7"/>
  <c r="DM30" i="7"/>
  <c r="CG74" i="7"/>
  <c r="CF74" i="7"/>
  <c r="CL74" i="7"/>
  <c r="CH74" i="7"/>
  <c r="CK74" i="7"/>
  <c r="CJ74" i="7"/>
  <c r="CI74" i="7"/>
  <c r="CO74" i="7"/>
  <c r="CN74" i="7"/>
  <c r="CT74" i="7"/>
  <c r="CS74" i="7"/>
  <c r="CR74" i="7"/>
  <c r="CQ74" i="7"/>
  <c r="CP74" i="7"/>
  <c r="CW74" i="7"/>
  <c r="CV74" i="7"/>
  <c r="DB74" i="7"/>
  <c r="CX74" i="7"/>
  <c r="CY74" i="7"/>
  <c r="DA74" i="7"/>
  <c r="CZ74" i="7"/>
  <c r="DE74" i="7"/>
  <c r="DD74" i="7"/>
  <c r="DJ74" i="7"/>
  <c r="DI74" i="7"/>
  <c r="DH74" i="7"/>
  <c r="DG74" i="7"/>
  <c r="DF74" i="7"/>
  <c r="DM74" i="7"/>
  <c r="DL74" i="7"/>
  <c r="DR74" i="7"/>
  <c r="DN74" i="7"/>
  <c r="DP74" i="7"/>
  <c r="DQ74" i="7"/>
  <c r="DO74" i="7"/>
  <c r="E76" i="7"/>
  <c r="C76" i="7"/>
  <c r="F76" i="7"/>
  <c r="N76" i="7"/>
  <c r="M76" i="7"/>
  <c r="K76" i="7"/>
  <c r="I76" i="7"/>
  <c r="H76" i="7"/>
  <c r="V76" i="7"/>
  <c r="U76" i="7"/>
  <c r="Q76" i="7"/>
  <c r="P76" i="7"/>
  <c r="S76" i="7"/>
  <c r="Y76" i="7"/>
  <c r="X76" i="7"/>
  <c r="AD76" i="7"/>
  <c r="AC76" i="7"/>
  <c r="AA76" i="7"/>
  <c r="AK76" i="7"/>
  <c r="AI76" i="7"/>
  <c r="AG76" i="7"/>
  <c r="AF76" i="7"/>
  <c r="AL76" i="7"/>
  <c r="AT76" i="7"/>
  <c r="AS76" i="7"/>
  <c r="AQ76" i="7"/>
  <c r="AO76" i="7"/>
  <c r="AN76" i="7"/>
  <c r="BB76" i="7"/>
  <c r="BA76" i="7"/>
  <c r="AY76" i="7"/>
  <c r="AW76" i="7"/>
  <c r="AV76" i="7"/>
  <c r="BE76" i="7"/>
  <c r="BD76" i="7"/>
  <c r="BJ76" i="7"/>
  <c r="BI76" i="7"/>
  <c r="BG76" i="7"/>
  <c r="BO76" i="7"/>
  <c r="BN76" i="7"/>
  <c r="BM76" i="7"/>
  <c r="BL76" i="7"/>
  <c r="BT76" i="7"/>
  <c r="BY76" i="7"/>
  <c r="BW76" i="7"/>
  <c r="CE76" i="7"/>
  <c r="CM76" i="7"/>
  <c r="CU76" i="7"/>
  <c r="C31" i="7"/>
  <c r="B31" i="7"/>
  <c r="E31" i="7"/>
  <c r="D31" i="7"/>
  <c r="DC76" i="7"/>
  <c r="DK76" i="7"/>
  <c r="K31" i="7"/>
  <c r="J31" i="7"/>
  <c r="H31" i="7"/>
  <c r="G31" i="7"/>
  <c r="I31" i="7"/>
  <c r="F31" i="7"/>
  <c r="M31" i="7"/>
  <c r="L31" i="7"/>
  <c r="S31" i="7"/>
  <c r="R31" i="7"/>
  <c r="P31" i="7"/>
  <c r="O31" i="7"/>
  <c r="U31" i="7"/>
  <c r="T31" i="7"/>
  <c r="Q31" i="7"/>
  <c r="AA31" i="7"/>
  <c r="Z31" i="7"/>
  <c r="X31" i="7"/>
  <c r="W31" i="7"/>
  <c r="Y31" i="7"/>
  <c r="V31" i="7"/>
  <c r="AC31" i="7"/>
  <c r="AB31" i="7"/>
  <c r="AI31" i="7"/>
  <c r="AH31" i="7"/>
  <c r="AF31" i="7"/>
  <c r="AE31" i="7"/>
  <c r="AK31" i="7"/>
  <c r="AJ31" i="7"/>
  <c r="AG31" i="7"/>
  <c r="AD31" i="7"/>
  <c r="AQ31" i="7"/>
  <c r="AP31" i="7"/>
  <c r="AN31" i="7"/>
  <c r="AM31" i="7"/>
  <c r="AO31" i="7"/>
  <c r="AL31" i="7"/>
  <c r="AS31" i="7"/>
  <c r="AR31" i="7"/>
  <c r="AY31" i="7"/>
  <c r="AX31" i="7"/>
  <c r="AV31" i="7"/>
  <c r="AU31" i="7"/>
  <c r="BA31" i="7"/>
  <c r="AZ31" i="7"/>
  <c r="AW31" i="7"/>
  <c r="AT31" i="7"/>
  <c r="BG31" i="7"/>
  <c r="BF31" i="7"/>
  <c r="BD31" i="7"/>
  <c r="BC31" i="7"/>
  <c r="BE31" i="7"/>
  <c r="BB31" i="7"/>
  <c r="BH31" i="7"/>
  <c r="BI31" i="7"/>
  <c r="BO31" i="7"/>
  <c r="BN31" i="7"/>
  <c r="BL31" i="7"/>
  <c r="BK31" i="7"/>
  <c r="BQ31" i="7"/>
  <c r="BP31" i="7"/>
  <c r="BM31" i="7"/>
  <c r="BJ31" i="7"/>
  <c r="BW31" i="7"/>
  <c r="BV31" i="7"/>
  <c r="BT31" i="7"/>
  <c r="BS31" i="7"/>
  <c r="BX31" i="7"/>
  <c r="BU31" i="7"/>
  <c r="BR31" i="7"/>
  <c r="BY31" i="7"/>
  <c r="CE31" i="7"/>
  <c r="CD31" i="7"/>
  <c r="CB31" i="7"/>
  <c r="CA31" i="7"/>
  <c r="CG31" i="7"/>
  <c r="CF31" i="7"/>
  <c r="CC31" i="7"/>
  <c r="BZ31" i="7"/>
  <c r="CM31" i="7"/>
  <c r="CL31" i="7"/>
  <c r="CJ31" i="7"/>
  <c r="CI31" i="7"/>
  <c r="CN31" i="7"/>
  <c r="CK31" i="7"/>
  <c r="CH31" i="7"/>
  <c r="CO31" i="7"/>
  <c r="CU31" i="7"/>
  <c r="CT31" i="7"/>
  <c r="CR31" i="7"/>
  <c r="CQ31" i="7"/>
  <c r="CW31" i="7"/>
  <c r="CV31" i="7"/>
  <c r="CS31" i="7"/>
  <c r="CP31" i="7"/>
  <c r="DC31" i="7"/>
  <c r="DB31" i="7"/>
  <c r="CZ31" i="7"/>
  <c r="CY31" i="7"/>
  <c r="DD31" i="7"/>
  <c r="DA31" i="7"/>
  <c r="CX31" i="7"/>
  <c r="DE31" i="7"/>
  <c r="DK31" i="7"/>
  <c r="DJ31" i="7"/>
  <c r="DH31" i="7"/>
  <c r="DG31" i="7"/>
  <c r="DM31" i="7"/>
  <c r="DL31" i="7"/>
  <c r="DI31" i="7"/>
  <c r="DF31" i="7"/>
  <c r="DR31" i="7"/>
  <c r="DP31" i="7"/>
  <c r="DO31" i="7"/>
  <c r="DQ31" i="7"/>
  <c r="DN31" i="7"/>
  <c r="N31" i="7"/>
  <c r="I32" i="7"/>
  <c r="H32" i="7"/>
  <c r="F32" i="7"/>
  <c r="E32" i="7"/>
  <c r="G32" i="7"/>
  <c r="D32" i="7"/>
  <c r="C32" i="7"/>
  <c r="Q32" i="7"/>
  <c r="P32" i="7"/>
  <c r="N32" i="7"/>
  <c r="M32" i="7"/>
  <c r="O32" i="7"/>
  <c r="L32" i="7"/>
  <c r="K32" i="7"/>
  <c r="J32" i="7"/>
  <c r="Y32" i="7"/>
  <c r="X32" i="7"/>
  <c r="V32" i="7"/>
  <c r="U32" i="7"/>
  <c r="W32" i="7"/>
  <c r="T32" i="7"/>
  <c r="S32" i="7"/>
  <c r="R32" i="7"/>
  <c r="AG32" i="7"/>
  <c r="AF32" i="7"/>
  <c r="AD32" i="7"/>
  <c r="AC32" i="7"/>
  <c r="AE32" i="7"/>
  <c r="AB32" i="7"/>
  <c r="AA32" i="7"/>
  <c r="Z32" i="7"/>
  <c r="AO32" i="7"/>
  <c r="AN32" i="7"/>
  <c r="AL32" i="7"/>
  <c r="AK32" i="7"/>
  <c r="AM32" i="7"/>
  <c r="AJ32" i="7"/>
  <c r="AI32" i="7"/>
  <c r="AH32" i="7"/>
  <c r="AW32" i="7"/>
  <c r="AV32" i="7"/>
  <c r="AT32" i="7"/>
  <c r="AS32" i="7"/>
  <c r="AU32" i="7"/>
  <c r="AR32" i="7"/>
  <c r="AQ32" i="7"/>
  <c r="AP32" i="7"/>
  <c r="BE32" i="7"/>
  <c r="BD32" i="7"/>
  <c r="BB32" i="7"/>
  <c r="BA32" i="7"/>
  <c r="BC32" i="7"/>
  <c r="AZ32" i="7"/>
  <c r="AX32" i="7"/>
  <c r="BM32" i="7"/>
  <c r="BL32" i="7"/>
  <c r="BJ32" i="7"/>
  <c r="BI32" i="7"/>
  <c r="BK32" i="7"/>
  <c r="BH32" i="7"/>
  <c r="BG32" i="7"/>
  <c r="BF32" i="7"/>
  <c r="BU32" i="7"/>
  <c r="BT32" i="7"/>
  <c r="BR32" i="7"/>
  <c r="BQ32" i="7"/>
  <c r="BS32" i="7"/>
  <c r="BP32" i="7"/>
  <c r="BO32" i="7"/>
  <c r="CC32" i="7"/>
  <c r="CB32" i="7"/>
  <c r="BZ32" i="7"/>
  <c r="BY32" i="7"/>
  <c r="CA32" i="7"/>
  <c r="BX32" i="7"/>
  <c r="BW32" i="7"/>
  <c r="BV32" i="7"/>
  <c r="CK32" i="7"/>
  <c r="CJ32" i="7"/>
  <c r="CH32" i="7"/>
  <c r="CG32" i="7"/>
  <c r="CI32" i="7"/>
  <c r="CF32" i="7"/>
  <c r="CE32" i="7"/>
  <c r="CD32" i="7"/>
  <c r="CS32" i="7"/>
  <c r="CR32" i="7"/>
  <c r="CP32" i="7"/>
  <c r="CO32" i="7"/>
  <c r="CQ32" i="7"/>
  <c r="CN32" i="7"/>
  <c r="CM32" i="7"/>
  <c r="CL32" i="7"/>
  <c r="DA32" i="7"/>
  <c r="CZ32" i="7"/>
  <c r="CX32" i="7"/>
  <c r="CW32" i="7"/>
  <c r="CY32" i="7"/>
  <c r="CV32" i="7"/>
  <c r="CU32" i="7"/>
  <c r="CT32" i="7"/>
  <c r="DI32" i="7"/>
  <c r="DH32" i="7"/>
  <c r="DF32" i="7"/>
  <c r="DE32" i="7"/>
  <c r="DG32" i="7"/>
  <c r="DD32" i="7"/>
  <c r="DC32" i="7"/>
  <c r="DB32" i="7"/>
  <c r="DQ32" i="7"/>
  <c r="DP32" i="7"/>
  <c r="DN32" i="7"/>
  <c r="DM32" i="7"/>
  <c r="DO32" i="7"/>
  <c r="DL32" i="7"/>
  <c r="DJ32" i="7"/>
  <c r="D34" i="7"/>
  <c r="C34" i="7"/>
  <c r="E34" i="7"/>
  <c r="B34" i="7"/>
  <c r="G34" i="7"/>
  <c r="F34" i="7"/>
  <c r="L34" i="7"/>
  <c r="K34" i="7"/>
  <c r="M34" i="7"/>
  <c r="J34" i="7"/>
  <c r="I34" i="7"/>
  <c r="H34" i="7"/>
  <c r="O34" i="7"/>
  <c r="N34" i="7"/>
  <c r="T34" i="7"/>
  <c r="S34" i="7"/>
  <c r="U34" i="7"/>
  <c r="R34" i="7"/>
  <c r="Q34" i="7"/>
  <c r="P34" i="7"/>
  <c r="W34" i="7"/>
  <c r="V34" i="7"/>
  <c r="AB34" i="7"/>
  <c r="AA34" i="7"/>
  <c r="AC34" i="7"/>
  <c r="Z34" i="7"/>
  <c r="Y34" i="7"/>
  <c r="X34" i="7"/>
  <c r="AE34" i="7"/>
  <c r="AD34" i="7"/>
  <c r="AJ34" i="7"/>
  <c r="AI34" i="7"/>
  <c r="AK34" i="7"/>
  <c r="AH34" i="7"/>
  <c r="AG34" i="7"/>
  <c r="AF34" i="7"/>
  <c r="AM34" i="7"/>
  <c r="AL34" i="7"/>
  <c r="AR34" i="7"/>
  <c r="AQ34" i="7"/>
  <c r="AS34" i="7"/>
  <c r="AP34" i="7"/>
  <c r="AO34" i="7"/>
  <c r="AN34" i="7"/>
  <c r="AU34" i="7"/>
  <c r="AT34" i="7"/>
  <c r="AZ34" i="7"/>
  <c r="AY34" i="7"/>
  <c r="BA34" i="7"/>
  <c r="AX34" i="7"/>
  <c r="AW34" i="7"/>
  <c r="AV34" i="7"/>
  <c r="BC34" i="7"/>
  <c r="BB34" i="7"/>
  <c r="BH34" i="7"/>
  <c r="BG34" i="7"/>
  <c r="BI34" i="7"/>
  <c r="BF34" i="7"/>
  <c r="BK34" i="7"/>
  <c r="BJ34" i="7"/>
  <c r="BP34" i="7"/>
  <c r="BO34" i="7"/>
  <c r="BQ34" i="7"/>
  <c r="BN34" i="7"/>
  <c r="BM34" i="7"/>
  <c r="BL34" i="7"/>
  <c r="BS34" i="7"/>
  <c r="BR34" i="7"/>
  <c r="BX34" i="7"/>
  <c r="BW34" i="7"/>
  <c r="BY34" i="7"/>
  <c r="BV34" i="7"/>
  <c r="BU34" i="7"/>
  <c r="BT34" i="7"/>
  <c r="CA34" i="7"/>
  <c r="BZ34" i="7"/>
  <c r="CF34" i="7"/>
  <c r="CE34" i="7"/>
  <c r="CG34" i="7"/>
  <c r="CD34" i="7"/>
  <c r="CC34" i="7"/>
  <c r="CB34" i="7"/>
  <c r="CI34" i="7"/>
  <c r="CH34" i="7"/>
  <c r="CN34" i="7"/>
  <c r="CM34" i="7"/>
  <c r="CO34" i="7"/>
  <c r="CL34" i="7"/>
  <c r="CK34" i="7"/>
  <c r="CJ34" i="7"/>
  <c r="B32" i="7"/>
  <c r="AY32" i="7"/>
  <c r="CQ34" i="7"/>
  <c r="CP34" i="7"/>
  <c r="CV34" i="7"/>
  <c r="CU34" i="7"/>
  <c r="CW34" i="7"/>
  <c r="CT34" i="7"/>
  <c r="CS34" i="7"/>
  <c r="CR34" i="7"/>
  <c r="CY34" i="7"/>
  <c r="CX34" i="7"/>
  <c r="DD34" i="7"/>
  <c r="DC34" i="7"/>
  <c r="DE34" i="7"/>
  <c r="DB34" i="7"/>
  <c r="DG34" i="7"/>
  <c r="DF34" i="7"/>
  <c r="DL34" i="7"/>
  <c r="DK34" i="7"/>
  <c r="DM34" i="7"/>
  <c r="DJ34" i="7"/>
  <c r="DI34" i="7"/>
  <c r="DH34" i="7"/>
  <c r="DO34" i="7"/>
  <c r="DN34" i="7"/>
  <c r="DR34" i="7"/>
  <c r="CZ34" i="7"/>
  <c r="DA34" i="7"/>
  <c r="L67" i="7"/>
  <c r="E36" i="7"/>
  <c r="D36" i="7"/>
  <c r="B36" i="7"/>
  <c r="I36" i="7"/>
  <c r="M36" i="7"/>
  <c r="L36" i="7"/>
  <c r="J36" i="7"/>
  <c r="Q36" i="7"/>
  <c r="U36" i="7"/>
  <c r="T36" i="7"/>
  <c r="R36" i="7"/>
  <c r="Y36" i="7"/>
  <c r="AC36" i="7"/>
  <c r="AB36" i="7"/>
  <c r="Z36" i="7"/>
  <c r="AG36" i="7"/>
  <c r="AK36" i="7"/>
  <c r="AJ36" i="7"/>
  <c r="AH36" i="7"/>
  <c r="AO36" i="7"/>
  <c r="AS36" i="7"/>
  <c r="AR36" i="7"/>
  <c r="AP36" i="7"/>
  <c r="AW36" i="7"/>
  <c r="BA36" i="7"/>
  <c r="AZ36" i="7"/>
  <c r="AX36" i="7"/>
  <c r="BE36" i="7"/>
  <c r="BI36" i="7"/>
  <c r="BH36" i="7"/>
  <c r="BF36" i="7"/>
  <c r="BM36" i="7"/>
  <c r="BQ36" i="7"/>
  <c r="BP36" i="7"/>
  <c r="BN36" i="7"/>
  <c r="BU36" i="7"/>
  <c r="BY36" i="7"/>
  <c r="BX36" i="7"/>
  <c r="BV36" i="7"/>
  <c r="CC36" i="7"/>
  <c r="CG36" i="7"/>
  <c r="CF36" i="7"/>
  <c r="CD36" i="7"/>
  <c r="CK36" i="7"/>
  <c r="CO36" i="7"/>
  <c r="CN36" i="7"/>
  <c r="CL36" i="7"/>
  <c r="CS36" i="7"/>
  <c r="CW36" i="7"/>
  <c r="CV36" i="7"/>
  <c r="CT36" i="7"/>
  <c r="DA36" i="7"/>
  <c r="DE36" i="7"/>
  <c r="DD36" i="7"/>
  <c r="DB36" i="7"/>
  <c r="DI36" i="7"/>
  <c r="DM36" i="7"/>
  <c r="DL36" i="7"/>
  <c r="DJ36" i="7"/>
  <c r="DQ36" i="7"/>
  <c r="O36" i="7"/>
  <c r="AE36" i="7"/>
  <c r="AU36" i="7"/>
  <c r="BK36" i="7"/>
  <c r="CA36" i="7"/>
  <c r="CQ36" i="7"/>
  <c r="DG36" i="7"/>
  <c r="P36" i="7"/>
  <c r="AF36" i="7"/>
  <c r="AV36" i="7"/>
  <c r="BL36" i="7"/>
  <c r="CB36" i="7"/>
  <c r="C36" i="7"/>
  <c r="S36" i="7"/>
  <c r="AI36" i="7"/>
  <c r="AY36" i="7"/>
  <c r="BO36" i="7"/>
  <c r="CE36" i="7"/>
  <c r="CU36" i="7"/>
  <c r="DK36" i="7"/>
  <c r="F36" i="7"/>
  <c r="V36" i="7"/>
  <c r="AL36" i="7"/>
  <c r="BB36" i="7"/>
  <c r="BR36" i="7"/>
  <c r="CH36" i="7"/>
  <c r="CX36" i="7"/>
  <c r="DN36" i="7"/>
  <c r="G36" i="7"/>
  <c r="W36" i="7"/>
  <c r="AM36" i="7"/>
  <c r="BC36" i="7"/>
  <c r="BS36" i="7"/>
  <c r="CI36" i="7"/>
  <c r="CY36" i="7"/>
  <c r="DO36" i="7"/>
  <c r="H36" i="7"/>
  <c r="X36" i="7"/>
  <c r="AN36" i="7"/>
  <c r="BD36" i="7"/>
  <c r="C66" i="7"/>
  <c r="D66" i="7"/>
  <c r="B66" i="7"/>
  <c r="E66" i="7"/>
  <c r="K66" i="7"/>
  <c r="I66" i="7"/>
  <c r="M66" i="7"/>
  <c r="L66" i="7"/>
  <c r="J66" i="7"/>
  <c r="S66" i="7"/>
  <c r="Q66" i="7"/>
  <c r="P66" i="7"/>
  <c r="U66" i="7"/>
  <c r="T66" i="7"/>
  <c r="R66" i="7"/>
  <c r="AA66" i="7"/>
  <c r="Y66" i="7"/>
  <c r="AC66" i="7"/>
  <c r="AB66" i="7"/>
  <c r="Z66" i="7"/>
  <c r="X66" i="7"/>
  <c r="AI66" i="7"/>
  <c r="AG66" i="7"/>
  <c r="AK66" i="7"/>
  <c r="AJ66" i="7"/>
  <c r="AF66" i="7"/>
  <c r="AQ66" i="7"/>
  <c r="AO66" i="7"/>
  <c r="AP66" i="7"/>
  <c r="AN66" i="7"/>
  <c r="AS66" i="7"/>
  <c r="AR66" i="7"/>
  <c r="AY66" i="7"/>
  <c r="AX66" i="7"/>
  <c r="AW66" i="7"/>
  <c r="BA66" i="7"/>
  <c r="AZ66" i="7"/>
  <c r="AV66" i="7"/>
  <c r="BE66" i="7"/>
  <c r="BH66" i="7"/>
  <c r="BG66" i="7"/>
  <c r="BF66" i="7"/>
  <c r="BD66" i="7"/>
  <c r="BI66" i="7"/>
  <c r="BM66" i="7"/>
  <c r="BQ66" i="7"/>
  <c r="BP66" i="7"/>
  <c r="BO66" i="7"/>
  <c r="BL66" i="7"/>
  <c r="BN66" i="7"/>
  <c r="BU66" i="7"/>
  <c r="BY66" i="7"/>
  <c r="BX66" i="7"/>
  <c r="BV66" i="7"/>
  <c r="BW66" i="7"/>
  <c r="BT66" i="7"/>
  <c r="CC66" i="7"/>
  <c r="CG66" i="7"/>
  <c r="CE66" i="7"/>
  <c r="CF66" i="7"/>
  <c r="CD66" i="7"/>
  <c r="CB66" i="7"/>
  <c r="CK66" i="7"/>
  <c r="CN66" i="7"/>
  <c r="CO66" i="7"/>
  <c r="CM66" i="7"/>
  <c r="CL66" i="7"/>
  <c r="CJ66" i="7"/>
  <c r="CU66" i="7"/>
  <c r="CS66" i="7"/>
  <c r="CR66" i="7"/>
  <c r="CW66" i="7"/>
  <c r="CV66" i="7"/>
  <c r="CT66" i="7"/>
  <c r="DC66" i="7"/>
  <c r="DA66" i="7"/>
  <c r="DD66" i="7"/>
  <c r="DB66" i="7"/>
  <c r="CZ66" i="7"/>
  <c r="DE66" i="7"/>
  <c r="DK66" i="7"/>
  <c r="DI66" i="7"/>
  <c r="DM66" i="7"/>
  <c r="DL66" i="7"/>
  <c r="DH66" i="7"/>
  <c r="DJ66" i="7"/>
  <c r="DQ66" i="7"/>
  <c r="DR66" i="7"/>
  <c r="DP66" i="7"/>
  <c r="I67" i="7"/>
  <c r="G67" i="7"/>
  <c r="E67" i="7"/>
  <c r="D67" i="7"/>
  <c r="H67" i="7"/>
  <c r="F67" i="7"/>
  <c r="Q67" i="7"/>
  <c r="O67" i="7"/>
  <c r="P67" i="7"/>
  <c r="N67" i="7"/>
  <c r="M67" i="7"/>
  <c r="Y67" i="7"/>
  <c r="W67" i="7"/>
  <c r="X67" i="7"/>
  <c r="U67" i="7"/>
  <c r="V67" i="7"/>
  <c r="T67" i="7"/>
  <c r="AG67" i="7"/>
  <c r="AE67" i="7"/>
  <c r="AF67" i="7"/>
  <c r="AD67" i="7"/>
  <c r="AC67" i="7"/>
  <c r="AB67" i="7"/>
  <c r="AO67" i="7"/>
  <c r="AM67" i="7"/>
  <c r="AK67" i="7"/>
  <c r="AJ67" i="7"/>
  <c r="AN67" i="7"/>
  <c r="AL67" i="7"/>
  <c r="AW67" i="7"/>
  <c r="AU67" i="7"/>
  <c r="AV67" i="7"/>
  <c r="AT67" i="7"/>
  <c r="AS67" i="7"/>
  <c r="AR67" i="7"/>
  <c r="BE67" i="7"/>
  <c r="BD67" i="7"/>
  <c r="BC67" i="7"/>
  <c r="BA67" i="7"/>
  <c r="AZ67" i="7"/>
  <c r="BB67" i="7"/>
  <c r="BM67" i="7"/>
  <c r="BL67" i="7"/>
  <c r="BK67" i="7"/>
  <c r="BH67" i="7"/>
  <c r="BJ67" i="7"/>
  <c r="BI67" i="7"/>
  <c r="Z68" i="7"/>
  <c r="AF69" i="7"/>
  <c r="BU67" i="7"/>
  <c r="BT67" i="7"/>
  <c r="BS67" i="7"/>
  <c r="BR67" i="7"/>
  <c r="BQ67" i="7"/>
  <c r="BP67" i="7"/>
  <c r="CC67" i="7"/>
  <c r="CB67" i="7"/>
  <c r="CA67" i="7"/>
  <c r="BZ67" i="7"/>
  <c r="BY67" i="7"/>
  <c r="BX67" i="7"/>
  <c r="CK67" i="7"/>
  <c r="CJ67" i="7"/>
  <c r="CI67" i="7"/>
  <c r="CG67" i="7"/>
  <c r="CF67" i="7"/>
  <c r="CH67" i="7"/>
  <c r="CS67" i="7"/>
  <c r="CR67" i="7"/>
  <c r="CQ67" i="7"/>
  <c r="CP67" i="7"/>
  <c r="CN67" i="7"/>
  <c r="CO67" i="7"/>
  <c r="DA67" i="7"/>
  <c r="CZ67" i="7"/>
  <c r="CY67" i="7"/>
  <c r="CX67" i="7"/>
  <c r="CW67" i="7"/>
  <c r="CV67" i="7"/>
  <c r="DI67" i="7"/>
  <c r="DH67" i="7"/>
  <c r="DG67" i="7"/>
  <c r="DF67" i="7"/>
  <c r="DE67" i="7"/>
  <c r="DD67" i="7"/>
  <c r="DQ67" i="7"/>
  <c r="DP67" i="7"/>
  <c r="DO67" i="7"/>
  <c r="DL67" i="7"/>
  <c r="DN67" i="7"/>
  <c r="DM67" i="7"/>
  <c r="E68" i="7"/>
  <c r="D68" i="7"/>
  <c r="B68" i="7"/>
  <c r="C68" i="7"/>
  <c r="I68" i="7"/>
  <c r="H68" i="7"/>
  <c r="M68" i="7"/>
  <c r="K68" i="7"/>
  <c r="J68" i="7"/>
  <c r="L68" i="7"/>
  <c r="Q68" i="7"/>
  <c r="P68" i="7"/>
  <c r="U68" i="7"/>
  <c r="T68" i="7"/>
  <c r="S68" i="7"/>
  <c r="R68" i="7"/>
  <c r="Y68" i="7"/>
  <c r="X68" i="7"/>
  <c r="AC68" i="7"/>
  <c r="AB68" i="7"/>
  <c r="AA68" i="7"/>
  <c r="AG68" i="7"/>
  <c r="AF68" i="7"/>
  <c r="AK68" i="7"/>
  <c r="AH68" i="7"/>
  <c r="AJ68" i="7"/>
  <c r="AO68" i="7"/>
  <c r="AN68" i="7"/>
  <c r="AS68" i="7"/>
  <c r="AQ68" i="7"/>
  <c r="AR68" i="7"/>
  <c r="AP68" i="7"/>
  <c r="AW68" i="7"/>
  <c r="AV68" i="7"/>
  <c r="BA68" i="7"/>
  <c r="AZ68" i="7"/>
  <c r="AY68" i="7"/>
  <c r="AX68" i="7"/>
  <c r="BE68" i="7"/>
  <c r="BD68" i="7"/>
  <c r="BI68" i="7"/>
  <c r="BH68" i="7"/>
  <c r="BG68" i="7"/>
  <c r="BF68" i="7"/>
  <c r="BM68" i="7"/>
  <c r="BL68" i="7"/>
  <c r="BQ68" i="7"/>
  <c r="BP68" i="7"/>
  <c r="BN68" i="7"/>
  <c r="BO68" i="7"/>
  <c r="BU68" i="7"/>
  <c r="BT68" i="7"/>
  <c r="BY68" i="7"/>
  <c r="BW68" i="7"/>
  <c r="BV68" i="7"/>
  <c r="BX68" i="7"/>
  <c r="CC68" i="7"/>
  <c r="CB68" i="7"/>
  <c r="CG68" i="7"/>
  <c r="CF68" i="7"/>
  <c r="CE68" i="7"/>
  <c r="CD68" i="7"/>
  <c r="CK68" i="7"/>
  <c r="CJ68" i="7"/>
  <c r="CO68" i="7"/>
  <c r="CN68" i="7"/>
  <c r="CM68" i="7"/>
  <c r="CL68" i="7"/>
  <c r="CS68" i="7"/>
  <c r="CR68" i="7"/>
  <c r="CW68" i="7"/>
  <c r="CT68" i="7"/>
  <c r="CV68" i="7"/>
  <c r="CU68" i="7"/>
  <c r="DA68" i="7"/>
  <c r="CZ68" i="7"/>
  <c r="DE68" i="7"/>
  <c r="DC68" i="7"/>
  <c r="DB68" i="7"/>
  <c r="DD68" i="7"/>
  <c r="DI68" i="7"/>
  <c r="DH68" i="7"/>
  <c r="DM68" i="7"/>
  <c r="DL68" i="7"/>
  <c r="DK68" i="7"/>
  <c r="DJ68" i="7"/>
  <c r="DQ68" i="7"/>
  <c r="DP68" i="7"/>
  <c r="G69" i="7"/>
  <c r="F69" i="7"/>
  <c r="E69" i="7"/>
  <c r="D69" i="7"/>
  <c r="H69" i="7"/>
  <c r="I69" i="7"/>
  <c r="O69" i="7"/>
  <c r="N69" i="7"/>
  <c r="M69" i="7"/>
  <c r="L69" i="7"/>
  <c r="Q69" i="7"/>
  <c r="P69" i="7"/>
  <c r="W69" i="7"/>
  <c r="V69" i="7"/>
  <c r="U69" i="7"/>
  <c r="T69" i="7"/>
  <c r="Y69" i="7"/>
  <c r="X69" i="7"/>
  <c r="AE69" i="7"/>
  <c r="AD69" i="7"/>
  <c r="AC69" i="7"/>
  <c r="AB69" i="7"/>
  <c r="AG69" i="7"/>
  <c r="AM69" i="7"/>
  <c r="AL69" i="7"/>
  <c r="AK69" i="7"/>
  <c r="AJ69" i="7"/>
  <c r="AN69" i="7"/>
  <c r="AO69" i="7"/>
  <c r="AU69" i="7"/>
  <c r="AT69" i="7"/>
  <c r="AS69" i="7"/>
  <c r="AR69" i="7"/>
  <c r="AW69" i="7"/>
  <c r="AV69" i="7"/>
  <c r="BC69" i="7"/>
  <c r="BB69" i="7"/>
  <c r="BA69" i="7"/>
  <c r="AZ69" i="7"/>
  <c r="BE69" i="7"/>
  <c r="BD69" i="7"/>
  <c r="BK69" i="7"/>
  <c r="BJ69" i="7"/>
  <c r="BI69" i="7"/>
  <c r="BH69" i="7"/>
  <c r="BM69" i="7"/>
  <c r="BL69" i="7"/>
  <c r="BS69" i="7"/>
  <c r="BR69" i="7"/>
  <c r="BQ69" i="7"/>
  <c r="BP69" i="7"/>
  <c r="BT69" i="7"/>
  <c r="BU69" i="7"/>
  <c r="CJ69" i="7"/>
  <c r="AP70" i="7"/>
  <c r="BN70" i="7"/>
  <c r="CA69" i="7"/>
  <c r="BZ69" i="7"/>
  <c r="BY69" i="7"/>
  <c r="BX69" i="7"/>
  <c r="CC69" i="7"/>
  <c r="CB69" i="7"/>
  <c r="CI69" i="7"/>
  <c r="CH69" i="7"/>
  <c r="CG69" i="7"/>
  <c r="CF69" i="7"/>
  <c r="CK69" i="7"/>
  <c r="CQ69" i="7"/>
  <c r="CP69" i="7"/>
  <c r="CO69" i="7"/>
  <c r="CN69" i="7"/>
  <c r="CS69" i="7"/>
  <c r="CR69" i="7"/>
  <c r="CY69" i="7"/>
  <c r="CX69" i="7"/>
  <c r="CW69" i="7"/>
  <c r="CV69" i="7"/>
  <c r="CZ69" i="7"/>
  <c r="DA69" i="7"/>
  <c r="DG69" i="7"/>
  <c r="DF69" i="7"/>
  <c r="DE69" i="7"/>
  <c r="DD69" i="7"/>
  <c r="DI69" i="7"/>
  <c r="DH69" i="7"/>
  <c r="DO69" i="7"/>
  <c r="DN69" i="7"/>
  <c r="DM69" i="7"/>
  <c r="DL69" i="7"/>
  <c r="DQ69" i="7"/>
  <c r="DP69" i="7"/>
  <c r="E70" i="7"/>
  <c r="D70" i="7"/>
  <c r="B70" i="7"/>
  <c r="M70" i="7"/>
  <c r="L70" i="7"/>
  <c r="J70" i="7"/>
  <c r="H70" i="7"/>
  <c r="P70" i="7"/>
  <c r="U70" i="7"/>
  <c r="T70" i="7"/>
  <c r="R70" i="7"/>
  <c r="AB70" i="7"/>
  <c r="Z70" i="7"/>
  <c r="X70" i="7"/>
  <c r="AC70" i="7"/>
  <c r="AK70" i="7"/>
  <c r="AJ70" i="7"/>
  <c r="AH70" i="7"/>
  <c r="AF70" i="7"/>
  <c r="AS70" i="7"/>
  <c r="AR70" i="7"/>
  <c r="AN70" i="7"/>
  <c r="AZ70" i="7"/>
  <c r="AV70" i="7"/>
  <c r="BA70" i="7"/>
  <c r="AX70" i="7"/>
  <c r="BF70" i="7"/>
  <c r="BI70" i="7"/>
  <c r="BH70" i="7"/>
  <c r="BD70" i="7"/>
  <c r="BQ70" i="7"/>
  <c r="BP70" i="7"/>
  <c r="BT70" i="7"/>
  <c r="BY70" i="7"/>
  <c r="BX70" i="7"/>
  <c r="BV70" i="7"/>
  <c r="CF70" i="7"/>
  <c r="CD70" i="7"/>
  <c r="CB70" i="7"/>
  <c r="CG70" i="7"/>
  <c r="CO70" i="7"/>
  <c r="CN70" i="7"/>
  <c r="CK70" i="7"/>
  <c r="CL70" i="7"/>
  <c r="CJ70" i="7"/>
  <c r="CW70" i="7"/>
  <c r="CT70" i="7"/>
  <c r="CS70" i="7"/>
  <c r="CR70" i="7"/>
  <c r="CV70" i="7"/>
  <c r="DD70" i="7"/>
  <c r="DE70" i="7"/>
  <c r="DB70" i="7"/>
  <c r="DA70" i="7"/>
  <c r="CZ70" i="7"/>
  <c r="DL70" i="7"/>
  <c r="DM70" i="7"/>
  <c r="DK70" i="7"/>
  <c r="DJ70" i="7"/>
  <c r="DI70" i="7"/>
  <c r="DH70" i="7"/>
  <c r="DR70" i="7"/>
  <c r="DQ70" i="7"/>
  <c r="DP70" i="7"/>
  <c r="AG71" i="7"/>
  <c r="AM71" i="7"/>
  <c r="BM71" i="7"/>
  <c r="BS71" i="7"/>
  <c r="F71" i="7"/>
  <c r="E71" i="7"/>
  <c r="I71" i="7"/>
  <c r="H71" i="7"/>
  <c r="G71" i="7"/>
  <c r="D71" i="7"/>
  <c r="N71" i="7"/>
  <c r="M71" i="7"/>
  <c r="L71" i="7"/>
  <c r="P71" i="7"/>
  <c r="O71" i="7"/>
  <c r="Q71" i="7"/>
  <c r="V71" i="7"/>
  <c r="U71" i="7"/>
  <c r="T71" i="7"/>
  <c r="Y71" i="7"/>
  <c r="X71" i="7"/>
  <c r="AD71" i="7"/>
  <c r="AC71" i="7"/>
  <c r="AB71" i="7"/>
  <c r="AF71" i="7"/>
  <c r="AE71" i="7"/>
  <c r="AL71" i="7"/>
  <c r="AK71" i="7"/>
  <c r="AJ71" i="7"/>
  <c r="AO71" i="7"/>
  <c r="AN71" i="7"/>
  <c r="AT71" i="7"/>
  <c r="AS71" i="7"/>
  <c r="AR71" i="7"/>
  <c r="AV71" i="7"/>
  <c r="AU71" i="7"/>
  <c r="AW71" i="7"/>
  <c r="BB71" i="7"/>
  <c r="BA71" i="7"/>
  <c r="AZ71" i="7"/>
  <c r="BE71" i="7"/>
  <c r="BD71" i="7"/>
  <c r="BC71" i="7"/>
  <c r="BJ71" i="7"/>
  <c r="BI71" i="7"/>
  <c r="BH71" i="7"/>
  <c r="BL71" i="7"/>
  <c r="BK71" i="7"/>
  <c r="BR71" i="7"/>
  <c r="BQ71" i="7"/>
  <c r="BP71" i="7"/>
  <c r="BU71" i="7"/>
  <c r="BT71" i="7"/>
  <c r="BZ71" i="7"/>
  <c r="BY71" i="7"/>
  <c r="BX71" i="7"/>
  <c r="CB71" i="7"/>
  <c r="CA71" i="7"/>
  <c r="CC71" i="7"/>
  <c r="CH71" i="7"/>
  <c r="CG71" i="7"/>
  <c r="CF71" i="7"/>
  <c r="CK71" i="7"/>
  <c r="CJ71" i="7"/>
  <c r="CI71" i="7"/>
  <c r="CP71" i="7"/>
  <c r="CO71" i="7"/>
  <c r="CN71" i="7"/>
  <c r="CR71" i="7"/>
  <c r="CQ71" i="7"/>
  <c r="CS71" i="7"/>
  <c r="CX71" i="7"/>
  <c r="CW71" i="7"/>
  <c r="CV71" i="7"/>
  <c r="DA71" i="7"/>
  <c r="CZ71" i="7"/>
  <c r="DF71" i="7"/>
  <c r="DE71" i="7"/>
  <c r="DD71" i="7"/>
  <c r="DH71" i="7"/>
  <c r="DG71" i="7"/>
  <c r="DN71" i="7"/>
  <c r="DM71" i="7"/>
  <c r="DL71" i="7"/>
  <c r="DQ71" i="7"/>
  <c r="DP71" i="7"/>
  <c r="DO71" i="7"/>
  <c r="E72" i="7"/>
  <c r="T72" i="7"/>
  <c r="AK72" i="7"/>
  <c r="Q72" i="7"/>
  <c r="R72" i="7"/>
  <c r="S72" i="7"/>
  <c r="D72" i="7"/>
  <c r="C72" i="7"/>
  <c r="B72" i="7"/>
  <c r="M72" i="7"/>
  <c r="L72" i="7"/>
  <c r="K72" i="7"/>
  <c r="U72" i="7"/>
  <c r="Z72" i="7"/>
  <c r="Y72" i="7"/>
  <c r="AJ72" i="7"/>
  <c r="AI72" i="7"/>
  <c r="AH72" i="7"/>
  <c r="AG72" i="7"/>
  <c r="AS72" i="7"/>
  <c r="AR72" i="7"/>
  <c r="AQ72" i="7"/>
  <c r="BA72" i="7"/>
  <c r="BF72" i="7"/>
  <c r="BE72" i="7"/>
  <c r="BP72" i="7"/>
  <c r="BO72" i="7"/>
  <c r="BN72" i="7"/>
  <c r="BM72" i="7"/>
  <c r="BY72" i="7"/>
  <c r="CG72" i="7"/>
  <c r="CL72" i="7"/>
  <c r="CV72" i="7"/>
  <c r="DE72" i="7"/>
  <c r="DM72" i="7"/>
  <c r="DR72" i="7"/>
  <c r="I74" i="7"/>
  <c r="Q74" i="7"/>
  <c r="U74" i="7"/>
  <c r="N21" i="1"/>
  <c r="AT21" i="1"/>
  <c r="BZ21" i="1"/>
  <c r="DF21" i="1"/>
  <c r="BW72" i="7"/>
  <c r="CS72" i="7"/>
  <c r="DC72" i="7"/>
  <c r="G74" i="7"/>
  <c r="BX72" i="7"/>
  <c r="CT72" i="7"/>
  <c r="DD72" i="7"/>
  <c r="H74" i="7"/>
  <c r="CK72" i="7"/>
  <c r="CU72" i="7"/>
  <c r="DQ72" i="7"/>
  <c r="I70" i="7"/>
  <c r="Q70" i="7"/>
  <c r="Y70" i="7"/>
  <c r="AG70" i="7"/>
  <c r="AO70" i="7"/>
  <c r="AW70" i="7"/>
  <c r="BE70" i="7"/>
  <c r="BM70" i="7"/>
  <c r="BU70" i="7"/>
  <c r="CC70" i="7"/>
  <c r="CE70" i="7"/>
  <c r="CM70" i="7"/>
  <c r="CU70" i="7"/>
  <c r="DC70" i="7"/>
  <c r="W21" i="1"/>
  <c r="AM21" i="1"/>
  <c r="BC21" i="1"/>
  <c r="CI21" i="1"/>
  <c r="DO21" i="1"/>
  <c r="B76" i="7"/>
  <c r="J76" i="7"/>
  <c r="R76" i="7"/>
  <c r="Z76" i="7"/>
  <c r="AH76" i="7"/>
  <c r="AP76" i="7"/>
  <c r="AX76" i="7"/>
  <c r="BF76" i="7"/>
  <c r="BP76" i="7"/>
  <c r="BQ76" i="7"/>
  <c r="D74" i="7"/>
  <c r="L74" i="7"/>
  <c r="T74" i="7"/>
  <c r="AD74" i="7"/>
  <c r="AL74" i="7"/>
  <c r="AT74" i="7"/>
  <c r="BB74" i="7"/>
  <c r="BJ74" i="7"/>
  <c r="BR74" i="7"/>
  <c r="BZ74" i="7"/>
  <c r="C70" i="7"/>
  <c r="K70" i="7"/>
  <c r="S70" i="7"/>
  <c r="AA70" i="7"/>
  <c r="AI70" i="7"/>
  <c r="AQ70" i="7"/>
  <c r="AY70" i="7"/>
  <c r="BG70" i="7"/>
  <c r="BO70" i="7"/>
  <c r="BW70" i="7"/>
  <c r="H72" i="7"/>
  <c r="P72" i="7"/>
  <c r="X72" i="7"/>
  <c r="AF72" i="7"/>
  <c r="AN72" i="7"/>
  <c r="AV72" i="7"/>
  <c r="BD72" i="7"/>
  <c r="BL72" i="7"/>
  <c r="BT72" i="7"/>
  <c r="CB72" i="7"/>
  <c r="CJ72" i="7"/>
  <c r="CR72" i="7"/>
  <c r="CZ72" i="7"/>
  <c r="DH72" i="7"/>
  <c r="F74" i="7"/>
  <c r="N74" i="7"/>
  <c r="V74" i="7"/>
  <c r="D76" i="7"/>
  <c r="L76" i="7"/>
  <c r="T76" i="7"/>
  <c r="AB76" i="7"/>
  <c r="AJ76" i="7"/>
  <c r="AR76" i="7"/>
  <c r="AZ76" i="7"/>
  <c r="BH76" i="7"/>
  <c r="BU76" i="7"/>
  <c r="BS76" i="7"/>
  <c r="BR76" i="7"/>
  <c r="BX76" i="7"/>
  <c r="BV76" i="7"/>
  <c r="CC76" i="7"/>
  <c r="CB76" i="7"/>
  <c r="CA76" i="7"/>
  <c r="BZ76" i="7"/>
  <c r="CF76" i="7"/>
  <c r="CD76" i="7"/>
  <c r="CK76" i="7"/>
  <c r="CJ76" i="7"/>
  <c r="CI76" i="7"/>
  <c r="CH76" i="7"/>
  <c r="CG76" i="7"/>
  <c r="CN76" i="7"/>
  <c r="CL76" i="7"/>
  <c r="CS76" i="7"/>
  <c r="CR76" i="7"/>
  <c r="CQ76" i="7"/>
  <c r="CP76" i="7"/>
  <c r="CO76" i="7"/>
  <c r="CV76" i="7"/>
  <c r="CT76" i="7"/>
  <c r="DA76" i="7"/>
  <c r="CZ76" i="7"/>
  <c r="CY76" i="7"/>
  <c r="CX76" i="7"/>
  <c r="CW76" i="7"/>
  <c r="DD76" i="7"/>
  <c r="DB76" i="7"/>
  <c r="DI76" i="7"/>
  <c r="DH76" i="7"/>
  <c r="DG76" i="7"/>
  <c r="DF76" i="7"/>
  <c r="DE76" i="7"/>
  <c r="DL76" i="7"/>
  <c r="DJ76" i="7"/>
  <c r="DQ76" i="7"/>
  <c r="DP76" i="7"/>
  <c r="DO76" i="7"/>
  <c r="DN76" i="7"/>
  <c r="DM76" i="7"/>
  <c r="DR76" i="7"/>
  <c r="FH22" i="7" l="1"/>
  <c r="FH21" i="2"/>
  <c r="FM21" i="2"/>
  <c r="FH62" i="7"/>
  <c r="FH77" i="7" s="1"/>
  <c r="FI62" i="7"/>
  <c r="FI77" i="7" s="1"/>
  <c r="FI79" i="7" s="1"/>
  <c r="FJ21" i="5"/>
  <c r="FM21" i="5"/>
  <c r="FG42" i="7"/>
  <c r="FG57" i="7" s="1"/>
  <c r="FM57" i="7"/>
  <c r="FM17" i="7"/>
  <c r="FF22" i="7"/>
  <c r="FF37" i="7" s="1"/>
  <c r="FK22" i="7"/>
  <c r="FK37" i="7" s="1"/>
  <c r="FK62" i="7"/>
  <c r="FF78" i="7"/>
  <c r="CW62" i="7"/>
  <c r="CW77" i="7" s="1"/>
  <c r="FM21" i="4"/>
  <c r="FH21" i="5"/>
  <c r="FH42" i="7"/>
  <c r="FH57" i="7" s="1"/>
  <c r="FG22" i="7"/>
  <c r="FG37" i="7" s="1"/>
  <c r="FG38" i="7"/>
  <c r="FF38" i="7"/>
  <c r="FI22" i="7"/>
  <c r="FI37" i="7" s="1"/>
  <c r="FE22" i="7"/>
  <c r="FE37" i="7" s="1"/>
  <c r="FE62" i="7"/>
  <c r="FE77" i="7" s="1"/>
  <c r="FD22" i="7"/>
  <c r="FD37" i="7" s="1"/>
  <c r="FD62" i="7"/>
  <c r="FD77" i="7" s="1"/>
  <c r="FC78" i="7"/>
  <c r="FL2" i="7"/>
  <c r="FL17" i="7" s="1"/>
  <c r="FF21" i="2"/>
  <c r="FH78" i="7"/>
  <c r="FF2" i="7"/>
  <c r="FF17" i="7" s="1"/>
  <c r="FJ58" i="7"/>
  <c r="FE78" i="7"/>
  <c r="FD78" i="7"/>
  <c r="FK42" i="7"/>
  <c r="FK57" i="7" s="1"/>
  <c r="FK2" i="7"/>
  <c r="FK17" i="7" s="1"/>
  <c r="FG78" i="7"/>
  <c r="FE18" i="7"/>
  <c r="FC42" i="7"/>
  <c r="FC57" i="7" s="1"/>
  <c r="FC2" i="7"/>
  <c r="FC17" i="7" s="1"/>
  <c r="FH2" i="7"/>
  <c r="FH17" i="7" s="1"/>
  <c r="FD58" i="7"/>
  <c r="FJ42" i="7"/>
  <c r="FJ57" i="7" s="1"/>
  <c r="FG62" i="7"/>
  <c r="FG77" i="7" s="1"/>
  <c r="FE42" i="7"/>
  <c r="FE57" i="7" s="1"/>
  <c r="FE2" i="7"/>
  <c r="FE17" i="7" s="1"/>
  <c r="FD42" i="7"/>
  <c r="FD57" i="7" s="1"/>
  <c r="FD2" i="7"/>
  <c r="FD17" i="7" s="1"/>
  <c r="FD18" i="7"/>
  <c r="FC38" i="7"/>
  <c r="FI42" i="7"/>
  <c r="FI57" i="7" s="1"/>
  <c r="FG21" i="4"/>
  <c r="FH18" i="7"/>
  <c r="FK58" i="7"/>
  <c r="FF42" i="7"/>
  <c r="FF57" i="7" s="1"/>
  <c r="FE38" i="7"/>
  <c r="FD38" i="7"/>
  <c r="FK77" i="7"/>
  <c r="FG58" i="7"/>
  <c r="FF58" i="7"/>
  <c r="FF18" i="7"/>
  <c r="FC18" i="7"/>
  <c r="FF21" i="4"/>
  <c r="FI21" i="5"/>
  <c r="FH37" i="7"/>
  <c r="FH38" i="7"/>
  <c r="FJ77" i="7"/>
  <c r="FG2" i="7"/>
  <c r="FG17" i="7" s="1"/>
  <c r="FC58" i="7"/>
  <c r="FJ37" i="7"/>
  <c r="FM37" i="7"/>
  <c r="FM77" i="7"/>
  <c r="FI58" i="7"/>
  <c r="FL22" i="7"/>
  <c r="FL37" i="7" s="1"/>
  <c r="FL62" i="7"/>
  <c r="FL77" i="7" s="1"/>
  <c r="FH58" i="7"/>
  <c r="FI2" i="7"/>
  <c r="FI17" i="7" s="1"/>
  <c r="FL42" i="7"/>
  <c r="FL57" i="7" s="1"/>
  <c r="FL58" i="7"/>
  <c r="FL21" i="1"/>
  <c r="FC21" i="4"/>
  <c r="FG18" i="7"/>
  <c r="FF62" i="7"/>
  <c r="FF77" i="7" s="1"/>
  <c r="FC22" i="7"/>
  <c r="FC37" i="7" s="1"/>
  <c r="FC62" i="7"/>
  <c r="FC77" i="7" s="1"/>
  <c r="FJ2" i="7"/>
  <c r="FJ17" i="7" s="1"/>
  <c r="B21" i="2"/>
  <c r="FZ4" i="2"/>
  <c r="B21" i="4"/>
  <c r="FZ4" i="4"/>
  <c r="B21" i="5"/>
  <c r="FZ4" i="5"/>
  <c r="DA62" i="7"/>
  <c r="DA77" i="7" s="1"/>
  <c r="DA79" i="7" s="1"/>
  <c r="BZ22" i="7"/>
  <c r="EU38" i="7"/>
  <c r="DW62" i="7"/>
  <c r="DW77" i="7" s="1"/>
  <c r="DW79" i="7" s="1"/>
  <c r="CU2" i="7"/>
  <c r="CU17" i="7" s="1"/>
  <c r="BJ78" i="7"/>
  <c r="DQ62" i="7"/>
  <c r="DQ77" i="7" s="1"/>
  <c r="EY62" i="7"/>
  <c r="EY77" i="7" s="1"/>
  <c r="AN2" i="7"/>
  <c r="AN17" i="7" s="1"/>
  <c r="EW38" i="7"/>
  <c r="G62" i="7"/>
  <c r="G77" i="7" s="1"/>
  <c r="EB2" i="7"/>
  <c r="EB17" i="7" s="1"/>
  <c r="CY22" i="7"/>
  <c r="CY37" i="7" s="1"/>
  <c r="CW21" i="1"/>
  <c r="EW62" i="7"/>
  <c r="EW77" i="7" s="1"/>
  <c r="AU21" i="1"/>
  <c r="DL22" i="7"/>
  <c r="DL37" i="7" s="1"/>
  <c r="EC21" i="1"/>
  <c r="CH62" i="7"/>
  <c r="CH77" i="7" s="1"/>
  <c r="DV62" i="7"/>
  <c r="DV77" i="7" s="1"/>
  <c r="FB62" i="7"/>
  <c r="FB77" i="7" s="1"/>
  <c r="CF62" i="7"/>
  <c r="CF77" i="7" s="1"/>
  <c r="I2" i="7"/>
  <c r="I17" i="7" s="1"/>
  <c r="EN62" i="7"/>
  <c r="EL62" i="7"/>
  <c r="EL77" i="7" s="1"/>
  <c r="FB2" i="7"/>
  <c r="FB17" i="7" s="1"/>
  <c r="BU62" i="7"/>
  <c r="BU77" i="7" s="1"/>
  <c r="CF22" i="7"/>
  <c r="CF37" i="7" s="1"/>
  <c r="BQ2" i="7"/>
  <c r="BQ17" i="7" s="1"/>
  <c r="B62" i="7"/>
  <c r="B77" i="7" s="1"/>
  <c r="K42" i="7"/>
  <c r="K57" i="7" s="1"/>
  <c r="EY22" i="7"/>
  <c r="EY37" i="7" s="1"/>
  <c r="DH42" i="7"/>
  <c r="DH57" i="7" s="1"/>
  <c r="CQ62" i="7"/>
  <c r="CQ77" i="7" s="1"/>
  <c r="EB18" i="7"/>
  <c r="EI38" i="7"/>
  <c r="AV42" i="7"/>
  <c r="AV57" i="7" s="1"/>
  <c r="AF22" i="7"/>
  <c r="AF37" i="7" s="1"/>
  <c r="DU2" i="7"/>
  <c r="DU17" i="7" s="1"/>
  <c r="DD2" i="7"/>
  <c r="DD17" i="7" s="1"/>
  <c r="AW2" i="7"/>
  <c r="AW17" i="7" s="1"/>
  <c r="R2" i="7"/>
  <c r="R17" i="7" s="1"/>
  <c r="DR2" i="7"/>
  <c r="DR17" i="7" s="1"/>
  <c r="CQ2" i="7"/>
  <c r="CQ17" i="7" s="1"/>
  <c r="BS2" i="7"/>
  <c r="BS17" i="7" s="1"/>
  <c r="AL2" i="7"/>
  <c r="AL17" i="7" s="1"/>
  <c r="H2" i="7"/>
  <c r="H17" i="7" s="1"/>
  <c r="DL62" i="7"/>
  <c r="DL77" i="7" s="1"/>
  <c r="CL62" i="7"/>
  <c r="CL77" i="7" s="1"/>
  <c r="CG62" i="7"/>
  <c r="CG77" i="7" s="1"/>
  <c r="CT22" i="7"/>
  <c r="CT37" i="7" s="1"/>
  <c r="DM22" i="7"/>
  <c r="DM37" i="7" s="1"/>
  <c r="D22" i="7"/>
  <c r="D37" i="7" s="1"/>
  <c r="CP22" i="7"/>
  <c r="CP37" i="7" s="1"/>
  <c r="AE22" i="7"/>
  <c r="AE37" i="7" s="1"/>
  <c r="AT22" i="7"/>
  <c r="AT37" i="7" s="1"/>
  <c r="AO2" i="7"/>
  <c r="AO17" i="7" s="1"/>
  <c r="BR2" i="7"/>
  <c r="BR17" i="7" s="1"/>
  <c r="AO21" i="1"/>
  <c r="AY2" i="7"/>
  <c r="AY17" i="7" s="1"/>
  <c r="B2" i="7"/>
  <c r="B17" i="7" s="1"/>
  <c r="BW2" i="7"/>
  <c r="BW17" i="7" s="1"/>
  <c r="BJ62" i="7"/>
  <c r="BJ77" i="7" s="1"/>
  <c r="BJ79" i="7" s="1"/>
  <c r="DX62" i="7"/>
  <c r="DX77" i="7" s="1"/>
  <c r="DT22" i="7"/>
  <c r="DT37" i="7" s="1"/>
  <c r="FA22" i="7"/>
  <c r="FA37" i="7" s="1"/>
  <c r="DH62" i="7"/>
  <c r="DH77" i="7" s="1"/>
  <c r="CN62" i="7"/>
  <c r="CN77" i="7" s="1"/>
  <c r="DJ42" i="7"/>
  <c r="DJ57" i="7" s="1"/>
  <c r="BL22" i="7"/>
  <c r="BL37" i="7" s="1"/>
  <c r="DN22" i="7"/>
  <c r="B22" i="7"/>
  <c r="B37" i="7" s="1"/>
  <c r="CR22" i="7"/>
  <c r="CR37" i="7" s="1"/>
  <c r="AG22" i="7"/>
  <c r="AG37" i="7" s="1"/>
  <c r="AP2" i="7"/>
  <c r="AP17" i="7" s="1"/>
  <c r="BT2" i="7"/>
  <c r="BT17" i="7" s="1"/>
  <c r="DL21" i="1"/>
  <c r="CV2" i="7"/>
  <c r="CV17" i="7" s="1"/>
  <c r="BM2" i="7"/>
  <c r="BM17" i="7" s="1"/>
  <c r="C2" i="7"/>
  <c r="C17" i="7" s="1"/>
  <c r="CQ42" i="7"/>
  <c r="CQ57" i="7" s="1"/>
  <c r="AD62" i="7"/>
  <c r="AD77" i="7" s="1"/>
  <c r="AD79" i="7" s="1"/>
  <c r="ED2" i="7"/>
  <c r="ED17" i="7" s="1"/>
  <c r="DX2" i="7"/>
  <c r="DX17" i="7" s="1"/>
  <c r="EO62" i="7"/>
  <c r="EO77" i="7" s="1"/>
  <c r="EM62" i="7"/>
  <c r="EM77" i="7" s="1"/>
  <c r="ES22" i="7"/>
  <c r="ES37" i="7" s="1"/>
  <c r="ER62" i="7"/>
  <c r="ER77" i="7" s="1"/>
  <c r="DJ62" i="7"/>
  <c r="DJ77" i="7" s="1"/>
  <c r="CJ62" i="7"/>
  <c r="CJ77" i="7" s="1"/>
  <c r="BH62" i="7"/>
  <c r="BH77" i="7" s="1"/>
  <c r="BM42" i="7"/>
  <c r="BM57" i="7" s="1"/>
  <c r="BJ22" i="7"/>
  <c r="BJ37" i="7" s="1"/>
  <c r="DP22" i="7"/>
  <c r="DP37" i="7" s="1"/>
  <c r="CQ22" i="7"/>
  <c r="CQ37" i="7" s="1"/>
  <c r="Z22" i="7"/>
  <c r="Z37" i="7" s="1"/>
  <c r="DI22" i="7"/>
  <c r="DI37" i="7" s="1"/>
  <c r="AI2" i="7"/>
  <c r="AI17" i="7" s="1"/>
  <c r="T21" i="1"/>
  <c r="BU2" i="7"/>
  <c r="BU17" i="7" s="1"/>
  <c r="AZ21" i="1"/>
  <c r="CY2" i="7"/>
  <c r="CY17" i="7" s="1"/>
  <c r="D2" i="7"/>
  <c r="D17" i="7" s="1"/>
  <c r="Z2" i="7"/>
  <c r="Z17" i="7" s="1"/>
  <c r="DR22" i="7"/>
  <c r="DR37" i="7" s="1"/>
  <c r="DU62" i="7"/>
  <c r="DU77" i="7" s="1"/>
  <c r="EC2" i="7"/>
  <c r="EC17" i="7" s="1"/>
  <c r="EX62" i="7"/>
  <c r="EX77" i="7" s="1"/>
  <c r="DI62" i="7"/>
  <c r="DI77" i="7" s="1"/>
  <c r="CK62" i="7"/>
  <c r="AY62" i="7"/>
  <c r="AY77" i="7" s="1"/>
  <c r="AY79" i="7" s="1"/>
  <c r="BK22" i="7"/>
  <c r="BK37" i="7" s="1"/>
  <c r="DO22" i="7"/>
  <c r="DO37" i="7" s="1"/>
  <c r="CS22" i="7"/>
  <c r="CS37" i="7" s="1"/>
  <c r="BU22" i="7"/>
  <c r="BU37" i="7" s="1"/>
  <c r="DS21" i="1"/>
  <c r="AJ2" i="7"/>
  <c r="AJ17" i="7" s="1"/>
  <c r="BO2" i="7"/>
  <c r="BO17" i="7" s="1"/>
  <c r="CI2" i="7"/>
  <c r="CI17" i="7" s="1"/>
  <c r="CW2" i="7"/>
  <c r="CW17" i="7" s="1"/>
  <c r="G2" i="7"/>
  <c r="G17" i="7" s="1"/>
  <c r="DZ62" i="7"/>
  <c r="DZ77" i="7" s="1"/>
  <c r="EP62" i="7"/>
  <c r="EP77" i="7" s="1"/>
  <c r="FB22" i="7"/>
  <c r="FB37" i="7" s="1"/>
  <c r="DK62" i="7"/>
  <c r="DK77" i="7" s="1"/>
  <c r="DK79" i="7" s="1"/>
  <c r="CM62" i="7"/>
  <c r="CM77" i="7" s="1"/>
  <c r="AF62" i="7"/>
  <c r="AF77" i="7" s="1"/>
  <c r="AI42" i="7"/>
  <c r="AI57" i="7" s="1"/>
  <c r="BM22" i="7"/>
  <c r="BM37" i="7" s="1"/>
  <c r="DQ22" i="7"/>
  <c r="DQ37" i="7" s="1"/>
  <c r="DO62" i="7"/>
  <c r="DO77" i="7" s="1"/>
  <c r="CL22" i="7"/>
  <c r="CL37" i="7" s="1"/>
  <c r="BN22" i="7"/>
  <c r="BN37" i="7" s="1"/>
  <c r="AM2" i="7"/>
  <c r="AM17" i="7" s="1"/>
  <c r="CX2" i="7"/>
  <c r="CX17" i="7" s="1"/>
  <c r="E2" i="7"/>
  <c r="E17" i="7" s="1"/>
  <c r="DY62" i="7"/>
  <c r="DY77" i="7" s="1"/>
  <c r="DT62" i="7"/>
  <c r="DT77" i="7" s="1"/>
  <c r="DS22" i="7"/>
  <c r="DS37" i="7" s="1"/>
  <c r="EO42" i="7"/>
  <c r="EO57" i="7" s="1"/>
  <c r="EA2" i="7"/>
  <c r="EA17" i="7" s="1"/>
  <c r="EU62" i="7"/>
  <c r="EU77" i="7" s="1"/>
  <c r="BL2" i="7"/>
  <c r="BL17" i="7" s="1"/>
  <c r="AF2" i="7"/>
  <c r="AF17" i="7" s="1"/>
  <c r="DQ2" i="7"/>
  <c r="DQ17" i="7" s="1"/>
  <c r="CM2" i="7"/>
  <c r="CM17" i="7" s="1"/>
  <c r="BF2" i="7"/>
  <c r="BF17" i="7" s="1"/>
  <c r="Y2" i="7"/>
  <c r="Y17" i="7" s="1"/>
  <c r="DC2" i="7"/>
  <c r="DC17" i="7" s="1"/>
  <c r="CD2" i="7"/>
  <c r="CD17" i="7" s="1"/>
  <c r="AV2" i="7"/>
  <c r="AV17" i="7" s="1"/>
  <c r="Q2" i="7"/>
  <c r="Q17" i="7" s="1"/>
  <c r="CT2" i="7"/>
  <c r="CT17" i="7" s="1"/>
  <c r="AH2" i="7"/>
  <c r="AH17" i="7" s="1"/>
  <c r="M23" i="1"/>
  <c r="DV21" i="1"/>
  <c r="DP62" i="7"/>
  <c r="DP77" i="7" s="1"/>
  <c r="DM62" i="7"/>
  <c r="DM77" i="7" s="1"/>
  <c r="CO62" i="7"/>
  <c r="CO77" i="7" s="1"/>
  <c r="X62" i="7"/>
  <c r="X77" i="7" s="1"/>
  <c r="Q42" i="7"/>
  <c r="Q57" i="7" s="1"/>
  <c r="W22" i="7"/>
  <c r="W37" i="7" s="1"/>
  <c r="DJ22" i="7"/>
  <c r="DJ37" i="7" s="1"/>
  <c r="AJ22" i="7"/>
  <c r="AJ37" i="7" s="1"/>
  <c r="AX22" i="7"/>
  <c r="AX37" i="7" s="1"/>
  <c r="Q22" i="7"/>
  <c r="Q37" i="7" s="1"/>
  <c r="AK2" i="7"/>
  <c r="AK17" i="7" s="1"/>
  <c r="BP2" i="7"/>
  <c r="BP17" i="7" s="1"/>
  <c r="AE2" i="7"/>
  <c r="AE17" i="7" s="1"/>
  <c r="CZ2" i="7"/>
  <c r="CZ17" i="7" s="1"/>
  <c r="F2" i="7"/>
  <c r="F17" i="7" s="1"/>
  <c r="I21" i="1"/>
  <c r="EA62" i="7"/>
  <c r="EA77" i="7" s="1"/>
  <c r="EB22" i="7"/>
  <c r="EB37" i="7" s="1"/>
  <c r="DR62" i="7"/>
  <c r="DR77" i="7" s="1"/>
  <c r="CD62" i="7"/>
  <c r="CD77" i="7" s="1"/>
  <c r="S62" i="7"/>
  <c r="S77" i="7" s="1"/>
  <c r="DN62" i="7"/>
  <c r="DN77" i="7" s="1"/>
  <c r="DK22" i="7"/>
  <c r="DK37" i="7" s="1"/>
  <c r="AH22" i="7"/>
  <c r="AH37" i="7" s="1"/>
  <c r="AD22" i="7"/>
  <c r="AD37" i="7" s="1"/>
  <c r="CI62" i="7"/>
  <c r="BU21" i="1"/>
  <c r="DA21" i="1"/>
  <c r="DA2" i="7"/>
  <c r="DA17" i="7" s="1"/>
  <c r="CP62" i="7"/>
  <c r="CP77" i="7" s="1"/>
  <c r="ED22" i="7"/>
  <c r="ED37" i="7" s="1"/>
  <c r="DS62" i="7"/>
  <c r="DS77" i="7" s="1"/>
  <c r="EV62" i="7"/>
  <c r="EV77" i="7" s="1"/>
  <c r="ET62" i="7"/>
  <c r="ET77" i="7" s="1"/>
  <c r="EZ62" i="7"/>
  <c r="CQ21" i="1"/>
  <c r="AE21" i="1"/>
  <c r="DC62" i="7"/>
  <c r="DC77" i="7" s="1"/>
  <c r="DC79" i="7" s="1"/>
  <c r="BW62" i="7"/>
  <c r="BW77" i="7" s="1"/>
  <c r="BW79" i="7" s="1"/>
  <c r="BE62" i="7"/>
  <c r="BE77" i="7" s="1"/>
  <c r="BA62" i="7"/>
  <c r="BA77" i="7" s="1"/>
  <c r="BA79" i="7" s="1"/>
  <c r="AH62" i="7"/>
  <c r="AH77" i="7" s="1"/>
  <c r="Y62" i="7"/>
  <c r="Y77" i="7" s="1"/>
  <c r="U62" i="7"/>
  <c r="U77" i="7" s="1"/>
  <c r="U79" i="7" s="1"/>
  <c r="D62" i="7"/>
  <c r="D77" i="7" s="1"/>
  <c r="D79" i="7" s="1"/>
  <c r="DB42" i="7"/>
  <c r="DB57" i="7" s="1"/>
  <c r="BO42" i="7"/>
  <c r="BO57" i="7" s="1"/>
  <c r="DA22" i="7"/>
  <c r="DA37" i="7" s="1"/>
  <c r="Y22" i="7"/>
  <c r="Y37" i="7" s="1"/>
  <c r="CB22" i="7"/>
  <c r="CB37" i="7" s="1"/>
  <c r="E22" i="7"/>
  <c r="E37" i="7" s="1"/>
  <c r="AK22" i="7"/>
  <c r="AK37" i="7" s="1"/>
  <c r="AU62" i="7"/>
  <c r="AU77" i="7" s="1"/>
  <c r="CM22" i="7"/>
  <c r="CM37" i="7" s="1"/>
  <c r="AY22" i="7"/>
  <c r="AY37" i="7" s="1"/>
  <c r="AA22" i="7"/>
  <c r="AA37" i="7" s="1"/>
  <c r="CG22" i="7"/>
  <c r="CG37" i="7" s="1"/>
  <c r="AV22" i="7"/>
  <c r="AV37" i="7" s="1"/>
  <c r="CX62" i="7"/>
  <c r="CX77" i="7" s="1"/>
  <c r="DB22" i="7"/>
  <c r="DB37" i="7" s="1"/>
  <c r="J22" i="7"/>
  <c r="J37" i="7" s="1"/>
  <c r="U21" i="1"/>
  <c r="DK2" i="7"/>
  <c r="DK17" i="7" s="1"/>
  <c r="AX2" i="7"/>
  <c r="AX17" i="7" s="1"/>
  <c r="DG2" i="7"/>
  <c r="DG17" i="7" s="1"/>
  <c r="K2" i="7"/>
  <c r="K17" i="7" s="1"/>
  <c r="CG2" i="7"/>
  <c r="CG17" i="7" s="1"/>
  <c r="AB2" i="7"/>
  <c r="AB17" i="7" s="1"/>
  <c r="DB2" i="7"/>
  <c r="DB17" i="7" s="1"/>
  <c r="BN2" i="7"/>
  <c r="BN17" i="7" s="1"/>
  <c r="CN2" i="7"/>
  <c r="CN17" i="7" s="1"/>
  <c r="AZ2" i="7"/>
  <c r="AZ17" i="7" s="1"/>
  <c r="J2" i="7"/>
  <c r="J17" i="7" s="1"/>
  <c r="BX2" i="7"/>
  <c r="BX17" i="7" s="1"/>
  <c r="S2" i="7"/>
  <c r="S17" i="7" s="1"/>
  <c r="CI42" i="7"/>
  <c r="CI57" i="7" s="1"/>
  <c r="DF62" i="7"/>
  <c r="DF77" i="7" s="1"/>
  <c r="V62" i="7"/>
  <c r="V77" i="7" s="1"/>
  <c r="DZ22" i="7"/>
  <c r="DZ37" i="7" s="1"/>
  <c r="DU22" i="7"/>
  <c r="DU37" i="7" s="1"/>
  <c r="DY22" i="7"/>
  <c r="DY37" i="7" s="1"/>
  <c r="DX42" i="7"/>
  <c r="DX57" i="7" s="1"/>
  <c r="DS2" i="7"/>
  <c r="DS17" i="7" s="1"/>
  <c r="EK62" i="7"/>
  <c r="EK77" i="7" s="1"/>
  <c r="EI62" i="7"/>
  <c r="EI77" i="7" s="1"/>
  <c r="EH62" i="7"/>
  <c r="EH77" i="7" s="1"/>
  <c r="EJ22" i="7"/>
  <c r="EJ37" i="7" s="1"/>
  <c r="EC22" i="7"/>
  <c r="EC37" i="7" s="1"/>
  <c r="EU22" i="7"/>
  <c r="EU21" i="2"/>
  <c r="EW22" i="7"/>
  <c r="EW37" i="7" s="1"/>
  <c r="EZ21" i="2"/>
  <c r="FA62" i="7"/>
  <c r="FA77" i="7" s="1"/>
  <c r="FA79" i="7" s="1"/>
  <c r="FA21" i="5"/>
  <c r="DE62" i="7"/>
  <c r="DE77" i="7" s="1"/>
  <c r="CC62" i="7"/>
  <c r="CC77" i="7" s="1"/>
  <c r="BY62" i="7"/>
  <c r="BY77" i="7" s="1"/>
  <c r="BY79" i="7" s="1"/>
  <c r="BG62" i="7"/>
  <c r="BG77" i="7" s="1"/>
  <c r="BG79" i="7" s="1"/>
  <c r="AN62" i="7"/>
  <c r="AN77" i="7" s="1"/>
  <c r="AJ62" i="7"/>
  <c r="AJ77" i="7" s="1"/>
  <c r="AA62" i="7"/>
  <c r="AA77" i="7" s="1"/>
  <c r="AA79" i="7" s="1"/>
  <c r="H62" i="7"/>
  <c r="H77" i="7" s="1"/>
  <c r="C62" i="7"/>
  <c r="C77" i="7" s="1"/>
  <c r="C79" i="7" s="1"/>
  <c r="BP62" i="7"/>
  <c r="BP77" i="7" s="1"/>
  <c r="BP79" i="7" s="1"/>
  <c r="CR42" i="7"/>
  <c r="CR57" i="7" s="1"/>
  <c r="BA42" i="7"/>
  <c r="BA57" i="7" s="1"/>
  <c r="BF22" i="7"/>
  <c r="BF37" i="7" s="1"/>
  <c r="R22" i="7"/>
  <c r="R37" i="7" s="1"/>
  <c r="BX22" i="7"/>
  <c r="BX37" i="7" s="1"/>
  <c r="F22" i="7"/>
  <c r="F37" i="7" s="1"/>
  <c r="AL22" i="7"/>
  <c r="AL37" i="7" s="1"/>
  <c r="AZ22" i="7"/>
  <c r="AZ37" i="7" s="1"/>
  <c r="CH22" i="7"/>
  <c r="CH37" i="7" s="1"/>
  <c r="AR22" i="7"/>
  <c r="AR37" i="7" s="1"/>
  <c r="DC22" i="7"/>
  <c r="DC37" i="7" s="1"/>
  <c r="BO22" i="7"/>
  <c r="BO37" i="7" s="1"/>
  <c r="K22" i="7"/>
  <c r="DL2" i="7"/>
  <c r="DL17" i="7" s="1"/>
  <c r="AQ2" i="7"/>
  <c r="AQ17" i="7" s="1"/>
  <c r="DE2" i="7"/>
  <c r="DE17" i="7" s="1"/>
  <c r="L2" i="7"/>
  <c r="L17" i="7" s="1"/>
  <c r="CH2" i="7"/>
  <c r="CH17" i="7" s="1"/>
  <c r="AC2" i="7"/>
  <c r="AC17" i="7" s="1"/>
  <c r="BG2" i="7"/>
  <c r="BG17" i="7" s="1"/>
  <c r="CO2" i="7"/>
  <c r="CO17" i="7" s="1"/>
  <c r="BC2" i="7"/>
  <c r="BC17" i="7" s="1"/>
  <c r="CA2" i="7"/>
  <c r="CA17" i="7" s="1"/>
  <c r="T2" i="7"/>
  <c r="T17" i="7" s="1"/>
  <c r="N62" i="7"/>
  <c r="N77" i="7" s="1"/>
  <c r="N79" i="7" s="1"/>
  <c r="DW22" i="7"/>
  <c r="DW37" i="7" s="1"/>
  <c r="DV2" i="7"/>
  <c r="DV17" i="7" s="1"/>
  <c r="DT2" i="7"/>
  <c r="DT17" i="7" s="1"/>
  <c r="DW2" i="7"/>
  <c r="DW17" i="7" s="1"/>
  <c r="BB62" i="7"/>
  <c r="BB77" i="7" s="1"/>
  <c r="BB79" i="7" s="1"/>
  <c r="EJ62" i="7"/>
  <c r="EJ77" i="7" s="1"/>
  <c r="EH22" i="7"/>
  <c r="EH37" i="7" s="1"/>
  <c r="ET22" i="7"/>
  <c r="ET37" i="7" s="1"/>
  <c r="EZ77" i="7"/>
  <c r="EX22" i="7"/>
  <c r="EX37" i="7" s="1"/>
  <c r="EX21" i="2"/>
  <c r="CR62" i="7"/>
  <c r="CR77" i="7" s="1"/>
  <c r="CE62" i="7"/>
  <c r="CE77" i="7" s="1"/>
  <c r="CE79" i="7" s="1"/>
  <c r="BM62" i="7"/>
  <c r="BM77" i="7" s="1"/>
  <c r="BI62" i="7"/>
  <c r="BI77" i="7" s="1"/>
  <c r="AP62" i="7"/>
  <c r="AP77" i="7" s="1"/>
  <c r="AG62" i="7"/>
  <c r="AG77" i="7" s="1"/>
  <c r="AC62" i="7"/>
  <c r="AC77" i="7" s="1"/>
  <c r="J62" i="7"/>
  <c r="J77" i="7" s="1"/>
  <c r="E62" i="7"/>
  <c r="E77" i="7" s="1"/>
  <c r="CS42" i="7"/>
  <c r="CS57" i="7" s="1"/>
  <c r="CU22" i="7"/>
  <c r="CU37" i="7" s="1"/>
  <c r="BG22" i="7"/>
  <c r="BG37" i="7" s="1"/>
  <c r="S22" i="7"/>
  <c r="S37" i="7" s="1"/>
  <c r="DG62" i="7"/>
  <c r="DG77" i="7" s="1"/>
  <c r="BY22" i="7"/>
  <c r="BY37" i="7" s="1"/>
  <c r="H22" i="7"/>
  <c r="H37" i="7" s="1"/>
  <c r="AN22" i="7"/>
  <c r="AN37" i="7" s="1"/>
  <c r="BA22" i="7"/>
  <c r="BA37" i="7" s="1"/>
  <c r="CJ22" i="7"/>
  <c r="CJ37" i="7" s="1"/>
  <c r="AS22" i="7"/>
  <c r="AS37" i="7" s="1"/>
  <c r="DF22" i="7"/>
  <c r="DF37" i="7" s="1"/>
  <c r="BP22" i="7"/>
  <c r="BP37" i="7" s="1"/>
  <c r="N22" i="7"/>
  <c r="N37" i="7" s="1"/>
  <c r="B21" i="1"/>
  <c r="DM21" i="1"/>
  <c r="CG21" i="1"/>
  <c r="DO2" i="7"/>
  <c r="DO17" i="7" s="1"/>
  <c r="AR2" i="7"/>
  <c r="AR17" i="7" s="1"/>
  <c r="DF2" i="7"/>
  <c r="DF17" i="7" s="1"/>
  <c r="O2" i="7"/>
  <c r="O17" i="7" s="1"/>
  <c r="CJ2" i="7"/>
  <c r="CJ17" i="7" s="1"/>
  <c r="AD2" i="7"/>
  <c r="AD17" i="7" s="1"/>
  <c r="CP2" i="7"/>
  <c r="CP17" i="7" s="1"/>
  <c r="BA2" i="7"/>
  <c r="BA17" i="7" s="1"/>
  <c r="BY2" i="7"/>
  <c r="BY17" i="7" s="1"/>
  <c r="W2" i="7"/>
  <c r="W17" i="7" s="1"/>
  <c r="F62" i="7"/>
  <c r="F77" i="7" s="1"/>
  <c r="DV22" i="7"/>
  <c r="DV37" i="7" s="1"/>
  <c r="DW42" i="7"/>
  <c r="DW57" i="7" s="1"/>
  <c r="EG62" i="7"/>
  <c r="EG77" i="7" s="1"/>
  <c r="EO22" i="7"/>
  <c r="EO37" i="7" s="1"/>
  <c r="EI22" i="7"/>
  <c r="EI37" i="7" s="1"/>
  <c r="CG23" i="1"/>
  <c r="CT62" i="7"/>
  <c r="CT77" i="7" s="1"/>
  <c r="BO62" i="7"/>
  <c r="BO77" i="7" s="1"/>
  <c r="BO79" i="7" s="1"/>
  <c r="AZ62" i="7"/>
  <c r="AZ77" i="7" s="1"/>
  <c r="AR62" i="7"/>
  <c r="AR77" i="7" s="1"/>
  <c r="AI62" i="7"/>
  <c r="AI77" i="7" s="1"/>
  <c r="AI79" i="7" s="1"/>
  <c r="P62" i="7"/>
  <c r="P77" i="7" s="1"/>
  <c r="L62" i="7"/>
  <c r="L77" i="7" s="1"/>
  <c r="CU42" i="7"/>
  <c r="CU57" i="7" s="1"/>
  <c r="AN42" i="7"/>
  <c r="AN57" i="7" s="1"/>
  <c r="CV22" i="7"/>
  <c r="CV37" i="7" s="1"/>
  <c r="T22" i="7"/>
  <c r="T37" i="7" s="1"/>
  <c r="BK62" i="7"/>
  <c r="BK77" i="7" s="1"/>
  <c r="CA22" i="7"/>
  <c r="CA37" i="7" s="1"/>
  <c r="G22" i="7"/>
  <c r="G37" i="7" s="1"/>
  <c r="AE42" i="7"/>
  <c r="AE57" i="7" s="1"/>
  <c r="BS62" i="7"/>
  <c r="BS77" i="7" s="1"/>
  <c r="AM22" i="7"/>
  <c r="AM37" i="7" s="1"/>
  <c r="CN22" i="7"/>
  <c r="CN37" i="7" s="1"/>
  <c r="BB22" i="7"/>
  <c r="BB37" i="7" s="1"/>
  <c r="AB22" i="7"/>
  <c r="AB37" i="7" s="1"/>
  <c r="CI22" i="7"/>
  <c r="CI37" i="7" s="1"/>
  <c r="AU22" i="7"/>
  <c r="AU37" i="7" s="1"/>
  <c r="DH22" i="7"/>
  <c r="DH37" i="7" s="1"/>
  <c r="BQ22" i="7"/>
  <c r="BQ37" i="7" s="1"/>
  <c r="P22" i="7"/>
  <c r="P37" i="7" s="1"/>
  <c r="DM2" i="7"/>
  <c r="DM17" i="7" s="1"/>
  <c r="AU2" i="7"/>
  <c r="AU17" i="7" s="1"/>
  <c r="DH2" i="7"/>
  <c r="DH17" i="7" s="1"/>
  <c r="M2" i="7"/>
  <c r="M17" i="7" s="1"/>
  <c r="CK2" i="7"/>
  <c r="CK17" i="7" s="1"/>
  <c r="BH2" i="7"/>
  <c r="BH17" i="7" s="1"/>
  <c r="CR2" i="7"/>
  <c r="CR17" i="7" s="1"/>
  <c r="BB2" i="7"/>
  <c r="BB17" i="7" s="1"/>
  <c r="BZ2" i="7"/>
  <c r="BZ17" i="7" s="1"/>
  <c r="U2" i="7"/>
  <c r="U17" i="7" s="1"/>
  <c r="BZ62" i="7"/>
  <c r="BZ77" i="7" s="1"/>
  <c r="BZ79" i="7" s="1"/>
  <c r="DY2" i="7"/>
  <c r="DY17" i="7" s="1"/>
  <c r="EE62" i="7"/>
  <c r="EE77" i="7" s="1"/>
  <c r="EG22" i="7"/>
  <c r="EG37" i="7" s="1"/>
  <c r="EP22" i="7"/>
  <c r="EP37" i="7" s="1"/>
  <c r="EZ22" i="7"/>
  <c r="EZ37" i="7" s="1"/>
  <c r="BI23" i="1"/>
  <c r="CZ62" i="7"/>
  <c r="CZ77" i="7" s="1"/>
  <c r="CV62" i="7"/>
  <c r="CV77" i="7" s="1"/>
  <c r="BT62" i="7"/>
  <c r="BT77" i="7" s="1"/>
  <c r="AV62" i="7"/>
  <c r="AV77" i="7" s="1"/>
  <c r="AO62" i="7"/>
  <c r="AO77" i="7" s="1"/>
  <c r="AK62" i="7"/>
  <c r="AK77" i="7" s="1"/>
  <c r="AK79" i="7" s="1"/>
  <c r="R62" i="7"/>
  <c r="R77" i="7" s="1"/>
  <c r="I62" i="7"/>
  <c r="I77" i="7" s="1"/>
  <c r="I79" i="7" s="1"/>
  <c r="BL62" i="7"/>
  <c r="BL77" i="7" s="1"/>
  <c r="AZ42" i="7"/>
  <c r="AZ57" i="7" s="1"/>
  <c r="CH42" i="7"/>
  <c r="CH57" i="7" s="1"/>
  <c r="AP42" i="7"/>
  <c r="AP57" i="7" s="1"/>
  <c r="CW22" i="7"/>
  <c r="CW37" i="7" s="1"/>
  <c r="U22" i="7"/>
  <c r="U37" i="7" s="1"/>
  <c r="O62" i="7"/>
  <c r="O77" i="7" s="1"/>
  <c r="CC22" i="7"/>
  <c r="CC37" i="7" s="1"/>
  <c r="I22" i="7"/>
  <c r="I37" i="7" s="1"/>
  <c r="W62" i="7"/>
  <c r="W77" i="7" s="1"/>
  <c r="AO22" i="7"/>
  <c r="AO37" i="7" s="1"/>
  <c r="CO22" i="7"/>
  <c r="CO37" i="7" s="1"/>
  <c r="BD22" i="7"/>
  <c r="BD37" i="7" s="1"/>
  <c r="AC22" i="7"/>
  <c r="AC37" i="7" s="1"/>
  <c r="CK22" i="7"/>
  <c r="CK37" i="7" s="1"/>
  <c r="AW22" i="7"/>
  <c r="AW37" i="7" s="1"/>
  <c r="DD22" i="7"/>
  <c r="DD37" i="7" s="1"/>
  <c r="BR22" i="7"/>
  <c r="BR37" i="7" s="1"/>
  <c r="L22" i="7"/>
  <c r="L37" i="7" s="1"/>
  <c r="BL21" i="1"/>
  <c r="BA21" i="1"/>
  <c r="DN2" i="7"/>
  <c r="DN17" i="7" s="1"/>
  <c r="AS2" i="7"/>
  <c r="AS17" i="7" s="1"/>
  <c r="DI2" i="7"/>
  <c r="DI17" i="7" s="1"/>
  <c r="N2" i="7"/>
  <c r="N17" i="7" s="1"/>
  <c r="CL2" i="7"/>
  <c r="CL17" i="7" s="1"/>
  <c r="AG2" i="7"/>
  <c r="AG17" i="7" s="1"/>
  <c r="BI2" i="7"/>
  <c r="BI17" i="7" s="1"/>
  <c r="CS2" i="7"/>
  <c r="CS17" i="7" s="1"/>
  <c r="BD2" i="7"/>
  <c r="BD17" i="7" s="1"/>
  <c r="CB2" i="7"/>
  <c r="CB17" i="7" s="1"/>
  <c r="V2" i="7"/>
  <c r="V17" i="7" s="1"/>
  <c r="BK2" i="7"/>
  <c r="BK17" i="7" s="1"/>
  <c r="EF62" i="7"/>
  <c r="EF77" i="7" s="1"/>
  <c r="EM22" i="7"/>
  <c r="EM37" i="7" s="1"/>
  <c r="EK22" i="7"/>
  <c r="EK37" i="7" s="1"/>
  <c r="EA22" i="7"/>
  <c r="EA37" i="7" s="1"/>
  <c r="EN22" i="7"/>
  <c r="EN37" i="7" s="1"/>
  <c r="DW21" i="1"/>
  <c r="BK21" i="1"/>
  <c r="BQ62" i="7"/>
  <c r="BQ77" i="7" s="1"/>
  <c r="BQ79" i="7" s="1"/>
  <c r="DB62" i="7"/>
  <c r="DB77" i="7" s="1"/>
  <c r="CS62" i="7"/>
  <c r="CS77" i="7" s="1"/>
  <c r="BV62" i="7"/>
  <c r="BV77" i="7" s="1"/>
  <c r="BD62" i="7"/>
  <c r="BD77" i="7" s="1"/>
  <c r="AX62" i="7"/>
  <c r="AX77" i="7" s="1"/>
  <c r="AQ62" i="7"/>
  <c r="AQ77" i="7" s="1"/>
  <c r="AB62" i="7"/>
  <c r="AB77" i="7" s="1"/>
  <c r="T62" i="7"/>
  <c r="T77" i="7" s="1"/>
  <c r="K62" i="7"/>
  <c r="K77" i="7" s="1"/>
  <c r="BT42" i="7"/>
  <c r="BT57" i="7" s="1"/>
  <c r="AG42" i="7"/>
  <c r="AG57" i="7" s="1"/>
  <c r="CX22" i="7"/>
  <c r="CX37" i="7" s="1"/>
  <c r="BH22" i="7"/>
  <c r="BH37" i="7" s="1"/>
  <c r="V22" i="7"/>
  <c r="V37" i="7" s="1"/>
  <c r="BV22" i="7"/>
  <c r="BV37" i="7" s="1"/>
  <c r="BN62" i="7"/>
  <c r="BN77" i="7" s="1"/>
  <c r="BC22" i="7"/>
  <c r="BC37" i="7" s="1"/>
  <c r="CA62" i="7"/>
  <c r="CA77" i="7" s="1"/>
  <c r="CD22" i="7"/>
  <c r="CD37" i="7" s="1"/>
  <c r="AP22" i="7"/>
  <c r="AP37" i="7" s="1"/>
  <c r="AM62" i="7"/>
  <c r="AM77" i="7" s="1"/>
  <c r="DE22" i="7"/>
  <c r="DE37" i="7" s="1"/>
  <c r="BT22" i="7"/>
  <c r="BT37" i="7" s="1"/>
  <c r="M22" i="7"/>
  <c r="M37" i="7" s="1"/>
  <c r="CY62" i="7"/>
  <c r="CY77" i="7" s="1"/>
  <c r="DP2" i="7"/>
  <c r="DP17" i="7" s="1"/>
  <c r="AT2" i="7"/>
  <c r="AT17" i="7" s="1"/>
  <c r="DJ2" i="7"/>
  <c r="DJ17" i="7" s="1"/>
  <c r="P2" i="7"/>
  <c r="P17" i="7" s="1"/>
  <c r="CE2" i="7"/>
  <c r="CE17" i="7" s="1"/>
  <c r="BJ2" i="7"/>
  <c r="BJ17" i="7" s="1"/>
  <c r="BE2" i="7"/>
  <c r="BE17" i="7" s="1"/>
  <c r="CC2" i="7"/>
  <c r="CC17" i="7" s="1"/>
  <c r="X2" i="7"/>
  <c r="X17" i="7" s="1"/>
  <c r="BK42" i="7"/>
  <c r="BK57" i="7" s="1"/>
  <c r="AT62" i="7"/>
  <c r="AT77" i="7" s="1"/>
  <c r="AT79" i="7" s="1"/>
  <c r="ED62" i="7"/>
  <c r="ED77" i="7" s="1"/>
  <c r="DZ2" i="7"/>
  <c r="DZ17" i="7" s="1"/>
  <c r="EB62" i="7"/>
  <c r="EB77" i="7" s="1"/>
  <c r="EE22" i="7"/>
  <c r="EE37" i="7" s="1"/>
  <c r="EL22" i="7"/>
  <c r="EL37" i="7" s="1"/>
  <c r="EV22" i="7"/>
  <c r="EV37" i="7" s="1"/>
  <c r="EV21" i="2"/>
  <c r="BU23" i="1"/>
  <c r="DD62" i="7"/>
  <c r="DD77" i="7" s="1"/>
  <c r="CU62" i="7"/>
  <c r="CU77" i="7" s="1"/>
  <c r="CU79" i="7" s="1"/>
  <c r="CB62" i="7"/>
  <c r="CB77" i="7" s="1"/>
  <c r="BX62" i="7"/>
  <c r="BX77" i="7" s="1"/>
  <c r="BF62" i="7"/>
  <c r="BF77" i="7" s="1"/>
  <c r="AW62" i="7"/>
  <c r="AW77" i="7" s="1"/>
  <c r="AS62" i="7"/>
  <c r="AS77" i="7" s="1"/>
  <c r="Z62" i="7"/>
  <c r="Z77" i="7" s="1"/>
  <c r="Q62" i="7"/>
  <c r="Q77" i="7" s="1"/>
  <c r="M62" i="7"/>
  <c r="M77" i="7" s="1"/>
  <c r="BL42" i="7"/>
  <c r="BL57" i="7" s="1"/>
  <c r="AF42" i="7"/>
  <c r="AF57" i="7" s="1"/>
  <c r="H42" i="7"/>
  <c r="H57" i="7" s="1"/>
  <c r="CZ22" i="7"/>
  <c r="CZ37" i="7" s="1"/>
  <c r="BI22" i="7"/>
  <c r="BI37" i="7" s="1"/>
  <c r="X22" i="7"/>
  <c r="X37" i="7" s="1"/>
  <c r="BW22" i="7"/>
  <c r="BW37" i="7" s="1"/>
  <c r="C22" i="7"/>
  <c r="C37" i="7" s="1"/>
  <c r="BR62" i="7"/>
  <c r="BR77" i="7" s="1"/>
  <c r="AI22" i="7"/>
  <c r="AI37" i="7" s="1"/>
  <c r="BE22" i="7"/>
  <c r="BE37" i="7" s="1"/>
  <c r="AE62" i="7"/>
  <c r="AE77" i="7" s="1"/>
  <c r="CE22" i="7"/>
  <c r="CE37" i="7" s="1"/>
  <c r="AQ22" i="7"/>
  <c r="AQ37" i="7" s="1"/>
  <c r="DG22" i="7"/>
  <c r="DG37" i="7" s="1"/>
  <c r="BS22" i="7"/>
  <c r="BS37" i="7" s="1"/>
  <c r="O22" i="7"/>
  <c r="O37" i="7" s="1"/>
  <c r="BC62" i="7"/>
  <c r="BC77" i="7" s="1"/>
  <c r="BV2" i="7"/>
  <c r="BV17" i="7" s="1"/>
  <c r="CF2" i="7"/>
  <c r="CF17" i="7" s="1"/>
  <c r="AA2" i="7"/>
  <c r="AA17" i="7" s="1"/>
  <c r="AL62" i="7"/>
  <c r="AL77" i="7" s="1"/>
  <c r="AL79" i="7" s="1"/>
  <c r="DX22" i="7"/>
  <c r="DX37" i="7" s="1"/>
  <c r="EC62" i="7"/>
  <c r="EC77" i="7" s="1"/>
  <c r="EC79" i="7" s="1"/>
  <c r="DY42" i="7"/>
  <c r="DY57" i="7" s="1"/>
  <c r="EF22" i="7"/>
  <c r="EF37" i="7" s="1"/>
  <c r="AT42" i="7"/>
  <c r="AT57" i="7" s="1"/>
  <c r="DI42" i="7"/>
  <c r="DI57" i="7" s="1"/>
  <c r="DC42" i="7"/>
  <c r="DC57" i="7" s="1"/>
  <c r="CP42" i="7"/>
  <c r="CP57" i="7" s="1"/>
  <c r="CB42" i="7"/>
  <c r="CB57" i="7" s="1"/>
  <c r="BU42" i="7"/>
  <c r="BU57" i="7" s="1"/>
  <c r="BH42" i="7"/>
  <c r="BH57" i="7" s="1"/>
  <c r="BB42" i="7"/>
  <c r="BB57" i="7" s="1"/>
  <c r="AO42" i="7"/>
  <c r="AO57" i="7" s="1"/>
  <c r="AH42" i="7"/>
  <c r="AH57" i="7" s="1"/>
  <c r="T42" i="7"/>
  <c r="T57" i="7" s="1"/>
  <c r="J42" i="7"/>
  <c r="J57" i="7" s="1"/>
  <c r="DL42" i="7"/>
  <c r="DL57" i="7" s="1"/>
  <c r="CA42" i="7"/>
  <c r="CA57" i="7" s="1"/>
  <c r="EC42" i="7"/>
  <c r="EC57" i="7" s="1"/>
  <c r="EG42" i="7"/>
  <c r="EG57" i="7" s="1"/>
  <c r="DO42" i="7"/>
  <c r="DO57" i="7" s="1"/>
  <c r="BS42" i="7"/>
  <c r="BS57" i="7" s="1"/>
  <c r="DS42" i="7"/>
  <c r="DS57" i="7" s="1"/>
  <c r="EP42" i="7"/>
  <c r="EP57" i="7" s="1"/>
  <c r="ET42" i="7"/>
  <c r="ET57" i="7" s="1"/>
  <c r="EY42" i="7"/>
  <c r="EY57" i="7" s="1"/>
  <c r="CK42" i="7"/>
  <c r="CK57" i="7" s="1"/>
  <c r="V42" i="7"/>
  <c r="V57" i="7" s="1"/>
  <c r="BC42" i="7"/>
  <c r="BC57" i="7" s="1"/>
  <c r="EB42" i="7"/>
  <c r="EB57" i="7" s="1"/>
  <c r="FB42" i="7"/>
  <c r="FB57" i="7" s="1"/>
  <c r="EQ42" i="7"/>
  <c r="EQ57" i="7" s="1"/>
  <c r="CC42" i="7"/>
  <c r="CC57" i="7" s="1"/>
  <c r="U42" i="7"/>
  <c r="U57" i="7" s="1"/>
  <c r="DP42" i="7"/>
  <c r="DP57" i="7" s="1"/>
  <c r="DK42" i="7"/>
  <c r="DK57" i="7" s="1"/>
  <c r="CD42" i="7"/>
  <c r="CD57" i="7" s="1"/>
  <c r="AW42" i="7"/>
  <c r="AW57" i="7" s="1"/>
  <c r="AQ42" i="7"/>
  <c r="AQ57" i="7" s="1"/>
  <c r="Y42" i="7"/>
  <c r="Y57" i="7" s="1"/>
  <c r="D42" i="7"/>
  <c r="D57" i="7" s="1"/>
  <c r="CN42" i="7"/>
  <c r="CN57" i="7" s="1"/>
  <c r="DQ42" i="7"/>
  <c r="DQ57" i="7" s="1"/>
  <c r="DD42" i="7"/>
  <c r="DD57" i="7" s="1"/>
  <c r="CX42" i="7"/>
  <c r="CX57" i="7" s="1"/>
  <c r="CL42" i="7"/>
  <c r="CL57" i="7" s="1"/>
  <c r="CE42" i="7"/>
  <c r="CE57" i="7" s="1"/>
  <c r="BP42" i="7"/>
  <c r="BP57" i="7" s="1"/>
  <c r="BD42" i="7"/>
  <c r="BD57" i="7" s="1"/>
  <c r="AX42" i="7"/>
  <c r="AX57" i="7" s="1"/>
  <c r="AB42" i="7"/>
  <c r="AB57" i="7" s="1"/>
  <c r="P42" i="7"/>
  <c r="P57" i="7" s="1"/>
  <c r="M42" i="7"/>
  <c r="M57" i="7" s="1"/>
  <c r="E42" i="7"/>
  <c r="E57" i="7" s="1"/>
  <c r="AM42" i="7"/>
  <c r="AM57" i="7" s="1"/>
  <c r="AU42" i="7"/>
  <c r="AU57" i="7" s="1"/>
  <c r="DU42" i="7"/>
  <c r="DU57" i="7" s="1"/>
  <c r="EL42" i="7"/>
  <c r="EL57" i="7" s="1"/>
  <c r="EJ42" i="7"/>
  <c r="EJ57" i="7" s="1"/>
  <c r="EU42" i="7"/>
  <c r="EU57" i="7" s="1"/>
  <c r="EZ42" i="7"/>
  <c r="EZ57" i="7" s="1"/>
  <c r="FA42" i="7"/>
  <c r="FA57" i="7" s="1"/>
  <c r="FA21" i="4"/>
  <c r="BI42" i="7"/>
  <c r="BI57" i="7" s="1"/>
  <c r="CW42" i="7"/>
  <c r="CW57" i="7" s="1"/>
  <c r="AY42" i="7"/>
  <c r="AY57" i="7" s="1"/>
  <c r="R42" i="7"/>
  <c r="R57" i="7" s="1"/>
  <c r="N42" i="7"/>
  <c r="N57" i="7" s="1"/>
  <c r="F42" i="7"/>
  <c r="F57" i="7" s="1"/>
  <c r="AC42" i="7"/>
  <c r="AC57" i="7" s="1"/>
  <c r="W42" i="7"/>
  <c r="W57" i="7" s="1"/>
  <c r="EN42" i="7"/>
  <c r="EN57" i="7" s="1"/>
  <c r="EV42" i="7"/>
  <c r="EV57" i="7" s="1"/>
  <c r="ER42" i="7"/>
  <c r="ER57" i="7" s="1"/>
  <c r="CO42" i="7"/>
  <c r="CO57" i="7" s="1"/>
  <c r="CJ42" i="7"/>
  <c r="CJ57" i="7" s="1"/>
  <c r="BW42" i="7"/>
  <c r="BW57" i="7" s="1"/>
  <c r="DR42" i="7"/>
  <c r="DR57" i="7" s="1"/>
  <c r="BX42" i="7"/>
  <c r="BX57" i="7" s="1"/>
  <c r="AJ42" i="7"/>
  <c r="AJ57" i="7" s="1"/>
  <c r="BR42" i="7"/>
  <c r="BR57" i="7" s="1"/>
  <c r="DM42" i="7"/>
  <c r="DM57" i="7" s="1"/>
  <c r="CZ42" i="7"/>
  <c r="CZ57" i="7" s="1"/>
  <c r="CF42" i="7"/>
  <c r="CF57" i="7" s="1"/>
  <c r="BY42" i="7"/>
  <c r="BY57" i="7" s="1"/>
  <c r="BF42" i="7"/>
  <c r="BF57" i="7" s="1"/>
  <c r="AR42" i="7"/>
  <c r="AR57" i="7" s="1"/>
  <c r="AK42" i="7"/>
  <c r="AK57" i="7" s="1"/>
  <c r="Z42" i="7"/>
  <c r="Z57" i="7" s="1"/>
  <c r="S42" i="7"/>
  <c r="S57" i="7" s="1"/>
  <c r="I42" i="7"/>
  <c r="I57" i="7" s="1"/>
  <c r="B42" i="7"/>
  <c r="B57" i="7" s="1"/>
  <c r="DF42" i="7"/>
  <c r="DF57" i="7" s="1"/>
  <c r="AD42" i="7"/>
  <c r="AD57" i="7" s="1"/>
  <c r="CY42" i="7"/>
  <c r="CY57" i="7" s="1"/>
  <c r="O42" i="7"/>
  <c r="O57" i="7" s="1"/>
  <c r="DV42" i="7"/>
  <c r="DV57" i="7" s="1"/>
  <c r="DT42" i="7"/>
  <c r="DT57" i="7" s="1"/>
  <c r="ED42" i="7"/>
  <c r="ED57" i="7" s="1"/>
  <c r="EA42" i="7"/>
  <c r="EA57" i="7" s="1"/>
  <c r="EF42" i="7"/>
  <c r="EF57" i="7" s="1"/>
  <c r="EM42" i="7"/>
  <c r="EM57" i="7" s="1"/>
  <c r="CV42" i="7"/>
  <c r="CV57" i="7" s="1"/>
  <c r="BV42" i="7"/>
  <c r="BV57" i="7" s="1"/>
  <c r="BJ42" i="7"/>
  <c r="BJ57" i="7" s="1"/>
  <c r="DE42" i="7"/>
  <c r="DE57" i="7" s="1"/>
  <c r="CM42" i="7"/>
  <c r="CM57" i="7" s="1"/>
  <c r="BE42" i="7"/>
  <c r="BE57" i="7" s="1"/>
  <c r="X42" i="7"/>
  <c r="X57" i="7" s="1"/>
  <c r="BQ42" i="7"/>
  <c r="BQ57" i="7" s="1"/>
  <c r="DN42" i="7"/>
  <c r="DN57" i="7" s="1"/>
  <c r="DA42" i="7"/>
  <c r="DA57" i="7" s="1"/>
  <c r="CT42" i="7"/>
  <c r="CT57" i="7" s="1"/>
  <c r="CG42" i="7"/>
  <c r="CG57" i="7" s="1"/>
  <c r="BZ42" i="7"/>
  <c r="BZ57" i="7" s="1"/>
  <c r="BN42" i="7"/>
  <c r="BN57" i="7" s="1"/>
  <c r="BG42" i="7"/>
  <c r="BG57" i="7" s="1"/>
  <c r="AS42" i="7"/>
  <c r="AS57" i="7" s="1"/>
  <c r="AL42" i="7"/>
  <c r="AL57" i="7" s="1"/>
  <c r="AA42" i="7"/>
  <c r="AA57" i="7" s="1"/>
  <c r="L42" i="7"/>
  <c r="L57" i="7" s="1"/>
  <c r="C42" i="7"/>
  <c r="C57" i="7" s="1"/>
  <c r="DG42" i="7"/>
  <c r="DG57" i="7" s="1"/>
  <c r="G42" i="7"/>
  <c r="G57" i="7" s="1"/>
  <c r="DZ42" i="7"/>
  <c r="DZ57" i="7" s="1"/>
  <c r="EE42" i="7"/>
  <c r="EE57" i="7" s="1"/>
  <c r="EK42" i="7"/>
  <c r="EK57" i="7" s="1"/>
  <c r="EI42" i="7"/>
  <c r="EI57" i="7" s="1"/>
  <c r="EH42" i="7"/>
  <c r="EH57" i="7" s="1"/>
  <c r="EW42" i="7"/>
  <c r="EW57" i="7" s="1"/>
  <c r="ES42" i="7"/>
  <c r="ES57" i="7" s="1"/>
  <c r="EX42" i="7"/>
  <c r="EX57" i="7" s="1"/>
  <c r="ER22" i="7"/>
  <c r="ER37" i="7" s="1"/>
  <c r="EQ22" i="7"/>
  <c r="EQ37" i="7" s="1"/>
  <c r="EQ62" i="7"/>
  <c r="EQ77" i="7" s="1"/>
  <c r="ES62" i="7"/>
  <c r="ES77" i="7" s="1"/>
  <c r="EU37" i="7"/>
  <c r="FB78" i="7"/>
  <c r="FA38" i="7"/>
  <c r="EW58" i="7"/>
  <c r="ET78" i="7"/>
  <c r="DY58" i="7"/>
  <c r="EU58" i="7"/>
  <c r="EZ38" i="7"/>
  <c r="EQ38" i="7"/>
  <c r="DU38" i="7"/>
  <c r="EU78" i="7"/>
  <c r="ER38" i="7"/>
  <c r="ES78" i="7"/>
  <c r="FB58" i="7"/>
  <c r="ES38" i="7"/>
  <c r="EV58" i="7"/>
  <c r="EV78" i="7"/>
  <c r="FB18" i="7"/>
  <c r="EZ58" i="7"/>
  <c r="EW78" i="7"/>
  <c r="ET38" i="7"/>
  <c r="ER58" i="7"/>
  <c r="ER78" i="7"/>
  <c r="FA58" i="7"/>
  <c r="EY58" i="7"/>
  <c r="ET58" i="7"/>
  <c r="ES58" i="7"/>
  <c r="EQ58" i="7"/>
  <c r="EY38" i="7"/>
  <c r="DW58" i="7"/>
  <c r="EA38" i="7"/>
  <c r="EH38" i="7"/>
  <c r="EC18" i="7"/>
  <c r="EB38" i="7"/>
  <c r="EB78" i="7"/>
  <c r="EK78" i="7"/>
  <c r="EF38" i="7"/>
  <c r="EN77" i="7"/>
  <c r="EP58" i="7"/>
  <c r="EN78" i="7"/>
  <c r="EL58" i="7"/>
  <c r="EI78" i="7"/>
  <c r="EF78" i="7"/>
  <c r="EJ38" i="7"/>
  <c r="EK58" i="7"/>
  <c r="EP38" i="7"/>
  <c r="EO58" i="7"/>
  <c r="EF58" i="7"/>
  <c r="EN58" i="7"/>
  <c r="EM58" i="7"/>
  <c r="EM78" i="7"/>
  <c r="EM38" i="7"/>
  <c r="EE58" i="7"/>
  <c r="EG78" i="7"/>
  <c r="EO38" i="7"/>
  <c r="CY78" i="7"/>
  <c r="EO78" i="7"/>
  <c r="EP78" i="7"/>
  <c r="EE78" i="7"/>
  <c r="EG58" i="7"/>
  <c r="EE38" i="7"/>
  <c r="EK38" i="7"/>
  <c r="EH78" i="7"/>
  <c r="EG38" i="7"/>
  <c r="EN38" i="7"/>
  <c r="EL38" i="7"/>
  <c r="EJ78" i="7"/>
  <c r="DY38" i="7"/>
  <c r="DW18" i="7"/>
  <c r="DX78" i="7"/>
  <c r="DV58" i="7"/>
  <c r="DU58" i="7"/>
  <c r="DZ38" i="7"/>
  <c r="DW78" i="7"/>
  <c r="DX18" i="7"/>
  <c r="DV78" i="7"/>
  <c r="DS58" i="7"/>
  <c r="DW38" i="7"/>
  <c r="DV38" i="7"/>
  <c r="DV18" i="7"/>
  <c r="EA18" i="7"/>
  <c r="DY78" i="7"/>
  <c r="DT58" i="7"/>
  <c r="DT78" i="7"/>
  <c r="DZ18" i="7"/>
  <c r="DU18" i="7"/>
  <c r="ED18" i="7"/>
  <c r="DS18" i="7"/>
  <c r="DU78" i="7"/>
  <c r="DZ78" i="7"/>
  <c r="ED38" i="7"/>
  <c r="DX38" i="7"/>
  <c r="DY18" i="7"/>
  <c r="ED58" i="7"/>
  <c r="DT38" i="7"/>
  <c r="BZ37" i="7"/>
  <c r="DK18" i="7"/>
  <c r="BM18" i="7"/>
  <c r="DO18" i="7"/>
  <c r="Z18" i="7"/>
  <c r="AP18" i="7"/>
  <c r="P18" i="7"/>
  <c r="CE18" i="7"/>
  <c r="C18" i="7"/>
  <c r="CM18" i="7"/>
  <c r="BW18" i="7"/>
  <c r="K18" i="7"/>
  <c r="CT18" i="7"/>
  <c r="AX18" i="7"/>
  <c r="AA18" i="7"/>
  <c r="AQ18" i="7"/>
  <c r="DB18" i="7"/>
  <c r="BN18" i="7"/>
  <c r="BE18" i="7"/>
  <c r="Q18" i="7"/>
  <c r="DP18" i="7"/>
  <c r="BX18" i="7"/>
  <c r="AI18" i="7"/>
  <c r="CF18" i="7"/>
  <c r="BP18" i="7"/>
  <c r="D18" i="7"/>
  <c r="CU18" i="7"/>
  <c r="AY18" i="7"/>
  <c r="T18" i="7"/>
  <c r="DE18" i="7"/>
  <c r="AJ18" i="7"/>
  <c r="DC18" i="7"/>
  <c r="BO18" i="7"/>
  <c r="BF18" i="7"/>
  <c r="R18" i="7"/>
  <c r="B18" i="7"/>
  <c r="J18" i="7"/>
  <c r="AB18" i="7"/>
  <c r="AR18" i="7"/>
  <c r="AK18" i="7"/>
  <c r="CV18" i="7"/>
  <c r="DQ18" i="7"/>
  <c r="BZ18" i="7"/>
  <c r="AC18" i="7"/>
  <c r="CH18" i="7"/>
  <c r="BR18" i="7"/>
  <c r="F18" i="7"/>
  <c r="CO18" i="7"/>
  <c r="AS18" i="7"/>
  <c r="V18" i="7"/>
  <c r="DG18" i="7"/>
  <c r="AL18" i="7"/>
  <c r="CW18" i="7"/>
  <c r="BI18" i="7"/>
  <c r="AZ18" i="7"/>
  <c r="AG18" i="7"/>
  <c r="CL18" i="7"/>
  <c r="CS18" i="7"/>
  <c r="BD18" i="7"/>
  <c r="BQ18" i="7"/>
  <c r="U18" i="7"/>
  <c r="DF18" i="7"/>
  <c r="DR18" i="7"/>
  <c r="CA18" i="7"/>
  <c r="AD18" i="7"/>
  <c r="CI18" i="7"/>
  <c r="BS18" i="7"/>
  <c r="G18" i="7"/>
  <c r="CP18" i="7"/>
  <c r="AT18" i="7"/>
  <c r="W18" i="7"/>
  <c r="DH18" i="7"/>
  <c r="AM18" i="7"/>
  <c r="CX18" i="7"/>
  <c r="BJ18" i="7"/>
  <c r="BA18" i="7"/>
  <c r="M18" i="7"/>
  <c r="DN18" i="7"/>
  <c r="BV18" i="7"/>
  <c r="AW18" i="7"/>
  <c r="DA18" i="7"/>
  <c r="BY18" i="7"/>
  <c r="CG18" i="7"/>
  <c r="CN18" i="7"/>
  <c r="S18" i="7"/>
  <c r="CB18" i="7"/>
  <c r="AE18" i="7"/>
  <c r="CJ18" i="7"/>
  <c r="BT18" i="7"/>
  <c r="H18" i="7"/>
  <c r="CQ18" i="7"/>
  <c r="AU18" i="7"/>
  <c r="X18" i="7"/>
  <c r="DI18" i="7"/>
  <c r="AN18" i="7"/>
  <c r="CY18" i="7"/>
  <c r="BK18" i="7"/>
  <c r="BB18" i="7"/>
  <c r="N18" i="7"/>
  <c r="E18" i="7"/>
  <c r="BG18" i="7"/>
  <c r="DM18" i="7"/>
  <c r="CC18" i="7"/>
  <c r="AF18" i="7"/>
  <c r="CK18" i="7"/>
  <c r="BU18" i="7"/>
  <c r="I18" i="7"/>
  <c r="CR18" i="7"/>
  <c r="AV18" i="7"/>
  <c r="Y18" i="7"/>
  <c r="DJ18" i="7"/>
  <c r="AO18" i="7"/>
  <c r="CZ18" i="7"/>
  <c r="BL18" i="7"/>
  <c r="BC18" i="7"/>
  <c r="O18" i="7"/>
  <c r="DA78" i="7"/>
  <c r="BU78" i="7"/>
  <c r="AO78" i="7"/>
  <c r="DH78" i="7"/>
  <c r="CU78" i="7"/>
  <c r="CN78" i="7"/>
  <c r="CB78" i="7"/>
  <c r="BO78" i="7"/>
  <c r="BH78" i="7"/>
  <c r="AV78" i="7"/>
  <c r="AJ78" i="7"/>
  <c r="X78" i="7"/>
  <c r="L78" i="7"/>
  <c r="D78" i="7"/>
  <c r="CC58" i="7"/>
  <c r="BA58" i="7"/>
  <c r="M58" i="7"/>
  <c r="DI58" i="7"/>
  <c r="AC58" i="7"/>
  <c r="CY58" i="7"/>
  <c r="BP58" i="7"/>
  <c r="C58" i="7"/>
  <c r="AU78" i="7"/>
  <c r="DQ58" i="7"/>
  <c r="AS58" i="7"/>
  <c r="BY58" i="7"/>
  <c r="R58" i="7"/>
  <c r="AE78" i="7"/>
  <c r="CN58" i="7"/>
  <c r="AF58" i="7"/>
  <c r="DM38" i="7"/>
  <c r="DE38" i="7"/>
  <c r="CW38" i="7"/>
  <c r="CO38" i="7"/>
  <c r="CG38" i="7"/>
  <c r="BY38" i="7"/>
  <c r="BQ38" i="7"/>
  <c r="BI38" i="7"/>
  <c r="BA38" i="7"/>
  <c r="AS38" i="7"/>
  <c r="AK38" i="7"/>
  <c r="AC38" i="7"/>
  <c r="U38" i="7"/>
  <c r="M38" i="7"/>
  <c r="E38" i="7"/>
  <c r="DG58" i="7"/>
  <c r="BD58" i="7"/>
  <c r="AL78" i="7"/>
  <c r="CM78" i="7"/>
  <c r="BG78" i="7"/>
  <c r="AC78" i="7"/>
  <c r="B78" i="7"/>
  <c r="DI78" i="7"/>
  <c r="CV78" i="7"/>
  <c r="CO78" i="7"/>
  <c r="CC78" i="7"/>
  <c r="BN78" i="7"/>
  <c r="BI78" i="7"/>
  <c r="AW78" i="7"/>
  <c r="AH78" i="7"/>
  <c r="Y78" i="7"/>
  <c r="J78" i="7"/>
  <c r="E78" i="7"/>
  <c r="CF58" i="7"/>
  <c r="AV58" i="7"/>
  <c r="H58" i="7"/>
  <c r="DN58" i="7"/>
  <c r="X58" i="7"/>
  <c r="DN37" i="7"/>
  <c r="CR58" i="7"/>
  <c r="BQ58" i="7"/>
  <c r="D58" i="7"/>
  <c r="AN58" i="7"/>
  <c r="BZ58" i="7"/>
  <c r="S58" i="7"/>
  <c r="CO58" i="7"/>
  <c r="AL58" i="7"/>
  <c r="DJ38" i="7"/>
  <c r="DF38" i="7"/>
  <c r="CT38" i="7"/>
  <c r="CP38" i="7"/>
  <c r="CD38" i="7"/>
  <c r="BZ38" i="7"/>
  <c r="BN38" i="7"/>
  <c r="BJ38" i="7"/>
  <c r="AX38" i="7"/>
  <c r="AT38" i="7"/>
  <c r="AH38" i="7"/>
  <c r="AD38" i="7"/>
  <c r="R38" i="7"/>
  <c r="N38" i="7"/>
  <c r="B38" i="7"/>
  <c r="K37" i="7"/>
  <c r="DE58" i="7"/>
  <c r="BF58" i="7"/>
  <c r="AM78" i="7"/>
  <c r="DP78" i="7"/>
  <c r="DD78" i="7"/>
  <c r="CT78" i="7"/>
  <c r="CJ78" i="7"/>
  <c r="BX78" i="7"/>
  <c r="BP78" i="7"/>
  <c r="BD78" i="7"/>
  <c r="AP78" i="7"/>
  <c r="AK78" i="7"/>
  <c r="R78" i="7"/>
  <c r="K78" i="7"/>
  <c r="CD58" i="7"/>
  <c r="BB58" i="7"/>
  <c r="N58" i="7"/>
  <c r="DO58" i="7"/>
  <c r="AD58" i="7"/>
  <c r="CT58" i="7"/>
  <c r="BR58" i="7"/>
  <c r="E58" i="7"/>
  <c r="AT58" i="7"/>
  <c r="CA58" i="7"/>
  <c r="T58" i="7"/>
  <c r="CP58" i="7"/>
  <c r="AG58" i="7"/>
  <c r="DN38" i="7"/>
  <c r="DG38" i="7"/>
  <c r="CX38" i="7"/>
  <c r="CQ38" i="7"/>
  <c r="CH38" i="7"/>
  <c r="CA38" i="7"/>
  <c r="BR38" i="7"/>
  <c r="BK38" i="7"/>
  <c r="BB38" i="7"/>
  <c r="AU38" i="7"/>
  <c r="AL38" i="7"/>
  <c r="AE38" i="7"/>
  <c r="V38" i="7"/>
  <c r="O38" i="7"/>
  <c r="F38" i="7"/>
  <c r="CZ58" i="7"/>
  <c r="BG58" i="7"/>
  <c r="DQ78" i="7"/>
  <c r="DB78" i="7"/>
  <c r="CW78" i="7"/>
  <c r="CK78" i="7"/>
  <c r="BV78" i="7"/>
  <c r="BQ78" i="7"/>
  <c r="BE78" i="7"/>
  <c r="AR78" i="7"/>
  <c r="AF78" i="7"/>
  <c r="S78" i="7"/>
  <c r="M78" i="7"/>
  <c r="CE58" i="7"/>
  <c r="BC58" i="7"/>
  <c r="O58" i="7"/>
  <c r="DH58" i="7"/>
  <c r="AE58" i="7"/>
  <c r="CU58" i="7"/>
  <c r="BS58" i="7"/>
  <c r="AU58" i="7"/>
  <c r="BU58" i="7"/>
  <c r="U58" i="7"/>
  <c r="CQ58" i="7"/>
  <c r="AH58" i="7"/>
  <c r="DO38" i="7"/>
  <c r="DH38" i="7"/>
  <c r="CY38" i="7"/>
  <c r="CR38" i="7"/>
  <c r="CI38" i="7"/>
  <c r="CB38" i="7"/>
  <c r="BS38" i="7"/>
  <c r="BL38" i="7"/>
  <c r="BC38" i="7"/>
  <c r="AV38" i="7"/>
  <c r="AM38" i="7"/>
  <c r="AF38" i="7"/>
  <c r="W38" i="7"/>
  <c r="P38" i="7"/>
  <c r="G38" i="7"/>
  <c r="DB58" i="7"/>
  <c r="BH58" i="7"/>
  <c r="DJ78" i="7"/>
  <c r="DC78" i="7"/>
  <c r="CR78" i="7"/>
  <c r="CD78" i="7"/>
  <c r="BW78" i="7"/>
  <c r="BL78" i="7"/>
  <c r="AX78" i="7"/>
  <c r="AQ78" i="7"/>
  <c r="AG78" i="7"/>
  <c r="T78" i="7"/>
  <c r="H78" i="7"/>
  <c r="CG58" i="7"/>
  <c r="AW58" i="7"/>
  <c r="I58" i="7"/>
  <c r="DJ58" i="7"/>
  <c r="Y58" i="7"/>
  <c r="CS58" i="7"/>
  <c r="BM58" i="7"/>
  <c r="AO58" i="7"/>
  <c r="BT58" i="7"/>
  <c r="P58" i="7"/>
  <c r="CJ58" i="7"/>
  <c r="AI58" i="7"/>
  <c r="BS78" i="7"/>
  <c r="DP38" i="7"/>
  <c r="DB38" i="7"/>
  <c r="CZ38" i="7"/>
  <c r="CL38" i="7"/>
  <c r="CJ38" i="7"/>
  <c r="BV38" i="7"/>
  <c r="BT38" i="7"/>
  <c r="BF38" i="7"/>
  <c r="BD38" i="7"/>
  <c r="AP38" i="7"/>
  <c r="AN38" i="7"/>
  <c r="Z38" i="7"/>
  <c r="X38" i="7"/>
  <c r="J38" i="7"/>
  <c r="H38" i="7"/>
  <c r="DC58" i="7"/>
  <c r="BI58" i="7"/>
  <c r="DR78" i="7"/>
  <c r="CI77" i="7"/>
  <c r="CI79" i="7" s="1"/>
  <c r="DK78" i="7"/>
  <c r="DE78" i="7"/>
  <c r="CS78" i="7"/>
  <c r="CE78" i="7"/>
  <c r="BY78" i="7"/>
  <c r="BM78" i="7"/>
  <c r="AY78" i="7"/>
  <c r="AS78" i="7"/>
  <c r="AA78" i="7"/>
  <c r="U78" i="7"/>
  <c r="I78" i="7"/>
  <c r="Z78" i="7"/>
  <c r="CH58" i="7"/>
  <c r="AX58" i="7"/>
  <c r="J58" i="7"/>
  <c r="DK58" i="7"/>
  <c r="Z58" i="7"/>
  <c r="CV58" i="7"/>
  <c r="BL58" i="7"/>
  <c r="F58" i="7"/>
  <c r="AP58" i="7"/>
  <c r="CQ78" i="7"/>
  <c r="BV58" i="7"/>
  <c r="V58" i="7"/>
  <c r="CL58" i="7"/>
  <c r="AJ58" i="7"/>
  <c r="O78" i="7"/>
  <c r="DQ38" i="7"/>
  <c r="DI38" i="7"/>
  <c r="DA38" i="7"/>
  <c r="CS38" i="7"/>
  <c r="CK38" i="7"/>
  <c r="CC38" i="7"/>
  <c r="BU38" i="7"/>
  <c r="BM38" i="7"/>
  <c r="BE38" i="7"/>
  <c r="AW38" i="7"/>
  <c r="AO38" i="7"/>
  <c r="AG38" i="7"/>
  <c r="Y38" i="7"/>
  <c r="Q38" i="7"/>
  <c r="I38" i="7"/>
  <c r="DD58" i="7"/>
  <c r="BJ58" i="7"/>
  <c r="DN78" i="7"/>
  <c r="DL78" i="7"/>
  <c r="CZ78" i="7"/>
  <c r="CL78" i="7"/>
  <c r="CF78" i="7"/>
  <c r="BT78" i="7"/>
  <c r="BF78" i="7"/>
  <c r="AZ78" i="7"/>
  <c r="AN78" i="7"/>
  <c r="AB78" i="7"/>
  <c r="P78" i="7"/>
  <c r="C78" i="7"/>
  <c r="CI58" i="7"/>
  <c r="AY58" i="7"/>
  <c r="K58" i="7"/>
  <c r="BC78" i="7"/>
  <c r="DL58" i="7"/>
  <c r="AA58" i="7"/>
  <c r="CW58" i="7"/>
  <c r="BN58" i="7"/>
  <c r="G58" i="7"/>
  <c r="DP58" i="7"/>
  <c r="AQ58" i="7"/>
  <c r="BK78" i="7"/>
  <c r="BW58" i="7"/>
  <c r="W58" i="7"/>
  <c r="CK58" i="7"/>
  <c r="AK58" i="7"/>
  <c r="DK38" i="7"/>
  <c r="DC38" i="7"/>
  <c r="CU38" i="7"/>
  <c r="CM38" i="7"/>
  <c r="CE38" i="7"/>
  <c r="BW38" i="7"/>
  <c r="BO38" i="7"/>
  <c r="BG38" i="7"/>
  <c r="AY38" i="7"/>
  <c r="AQ38" i="7"/>
  <c r="AI38" i="7"/>
  <c r="AA38" i="7"/>
  <c r="S38" i="7"/>
  <c r="K38" i="7"/>
  <c r="C38" i="7"/>
  <c r="DA58" i="7"/>
  <c r="BE58" i="7"/>
  <c r="DF78" i="7"/>
  <c r="DM78" i="7"/>
  <c r="CG78" i="7"/>
  <c r="BA78" i="7"/>
  <c r="Q78" i="7"/>
  <c r="CB58" i="7"/>
  <c r="AZ58" i="7"/>
  <c r="L58" i="7"/>
  <c r="G78" i="7"/>
  <c r="DM58" i="7"/>
  <c r="AB58" i="7"/>
  <c r="CX58" i="7"/>
  <c r="BO58" i="7"/>
  <c r="B58" i="7"/>
  <c r="CI78" i="7"/>
  <c r="DR58" i="7"/>
  <c r="AR58" i="7"/>
  <c r="W78" i="7"/>
  <c r="BX58" i="7"/>
  <c r="Q58" i="7"/>
  <c r="CA78" i="7"/>
  <c r="CM58" i="7"/>
  <c r="AM58" i="7"/>
  <c r="DL38" i="7"/>
  <c r="DD38" i="7"/>
  <c r="CV38" i="7"/>
  <c r="CN38" i="7"/>
  <c r="CF38" i="7"/>
  <c r="BX38" i="7"/>
  <c r="BP38" i="7"/>
  <c r="BH38" i="7"/>
  <c r="AZ38" i="7"/>
  <c r="AR38" i="7"/>
  <c r="AJ38" i="7"/>
  <c r="AB38" i="7"/>
  <c r="T38" i="7"/>
  <c r="L38" i="7"/>
  <c r="D38" i="7"/>
  <c r="DF58" i="7"/>
  <c r="BK58" i="7"/>
  <c r="AI78" i="7"/>
  <c r="CK77" i="7"/>
  <c r="FH79" i="7" l="1"/>
  <c r="FM79" i="7"/>
  <c r="FD79" i="7"/>
  <c r="FF79" i="7"/>
  <c r="FE79" i="7"/>
  <c r="FG79" i="7"/>
  <c r="FL79" i="7"/>
  <c r="FK79" i="7"/>
  <c r="FJ79" i="7"/>
  <c r="FC79" i="7"/>
  <c r="FZ21" i="5"/>
  <c r="FZ21" i="4"/>
  <c r="FZ21" i="2"/>
  <c r="EZ79" i="7"/>
  <c r="AC79" i="7"/>
  <c r="EU79" i="7"/>
  <c r="M79" i="7"/>
  <c r="EV79" i="7"/>
  <c r="ES79" i="7"/>
  <c r="ET79" i="7"/>
  <c r="EX79" i="7"/>
  <c r="EW79" i="7"/>
  <c r="EY79" i="7"/>
  <c r="ER79" i="7"/>
  <c r="FB79" i="7"/>
  <c r="EQ79" i="7"/>
  <c r="E79" i="7"/>
  <c r="EI79" i="7"/>
  <c r="EJ79" i="7"/>
  <c r="S79" i="7"/>
  <c r="AS79" i="7"/>
  <c r="EG79" i="7"/>
  <c r="EE79" i="7"/>
  <c r="EM79" i="7"/>
  <c r="EN79" i="7"/>
  <c r="EH79" i="7"/>
  <c r="EF79" i="7"/>
  <c r="EP79" i="7"/>
  <c r="EK79" i="7"/>
  <c r="EL79" i="7"/>
  <c r="EO79" i="7"/>
  <c r="ED79" i="7"/>
  <c r="DZ79" i="7"/>
  <c r="DU79" i="7"/>
  <c r="DV79" i="7"/>
  <c r="EA79" i="7"/>
  <c r="DX79" i="7"/>
  <c r="DY79" i="7"/>
  <c r="DS79" i="7"/>
  <c r="EB79" i="7"/>
  <c r="DT79" i="7"/>
  <c r="CM79" i="7"/>
  <c r="K79" i="7"/>
  <c r="BI79" i="7"/>
  <c r="CW79" i="7"/>
  <c r="BF79" i="7"/>
  <c r="AG79" i="7"/>
  <c r="R79" i="7"/>
  <c r="AE79" i="7"/>
  <c r="J79" i="7"/>
  <c r="AU79" i="7"/>
  <c r="AP79" i="7"/>
  <c r="AO79" i="7"/>
  <c r="BM79" i="7"/>
  <c r="W79" i="7"/>
  <c r="BE79" i="7"/>
  <c r="Q79" i="7"/>
  <c r="BC79" i="7"/>
  <c r="AH79" i="7"/>
  <c r="BK79" i="7"/>
  <c r="G79" i="7"/>
  <c r="Z79" i="7"/>
  <c r="BN79" i="7"/>
  <c r="O79" i="7"/>
  <c r="AX79" i="7"/>
  <c r="AM79" i="7"/>
  <c r="Y79" i="7"/>
  <c r="B79" i="7"/>
  <c r="AW79" i="7"/>
  <c r="DH79" i="7"/>
  <c r="CL79" i="7"/>
  <c r="DM79" i="7"/>
  <c r="CX79" i="7"/>
  <c r="AJ79" i="7"/>
  <c r="DN79" i="7"/>
  <c r="AZ79" i="7"/>
  <c r="X79" i="7"/>
  <c r="CQ79" i="7"/>
  <c r="CT79" i="7"/>
  <c r="CP79" i="7"/>
  <c r="DG79" i="7"/>
  <c r="CV79" i="7"/>
  <c r="H79" i="7"/>
  <c r="DL79" i="7"/>
  <c r="CJ79" i="7"/>
  <c r="AN79" i="7"/>
  <c r="CK79" i="7"/>
  <c r="CA79" i="7"/>
  <c r="CH79" i="7"/>
  <c r="CY79" i="7"/>
  <c r="BD79" i="7"/>
  <c r="BT79" i="7"/>
  <c r="CG79" i="7"/>
  <c r="CS79" i="7"/>
  <c r="CZ79" i="7"/>
  <c r="AB79" i="7"/>
  <c r="BU79" i="7"/>
  <c r="DJ79" i="7"/>
  <c r="AV79" i="7"/>
  <c r="CD79" i="7"/>
  <c r="DP79" i="7"/>
  <c r="DB79" i="7"/>
  <c r="CC79" i="7"/>
  <c r="DR79" i="7"/>
  <c r="DI79" i="7"/>
  <c r="DF79" i="7"/>
  <c r="BS79" i="7"/>
  <c r="L79" i="7"/>
  <c r="T79" i="7"/>
  <c r="DQ79" i="7"/>
  <c r="CN79" i="7"/>
  <c r="DO79" i="7"/>
  <c r="DD79" i="7"/>
  <c r="P79" i="7"/>
  <c r="F79" i="7"/>
  <c r="CO79" i="7"/>
  <c r="BX79" i="7"/>
  <c r="BV79" i="7"/>
  <c r="AQ79" i="7"/>
  <c r="AR79" i="7"/>
  <c r="BH79" i="7"/>
  <c r="CF79" i="7"/>
  <c r="AF79" i="7"/>
  <c r="BL79" i="7"/>
  <c r="CR79" i="7"/>
  <c r="CB79" i="7"/>
  <c r="BR79" i="7"/>
  <c r="V79" i="7"/>
  <c r="DE79" i="7"/>
  <c r="FA6" i="7" l="1"/>
  <c r="FA7" i="7"/>
  <c r="FA8" i="7"/>
  <c r="FA9" i="7"/>
  <c r="FA10" i="7"/>
  <c r="FA11" i="7"/>
  <c r="FA12" i="7"/>
  <c r="FA14" i="7"/>
  <c r="FA16" i="7"/>
  <c r="FZ20" i="1" l="1"/>
  <c r="FZ17" i="1"/>
  <c r="FZ15" i="1"/>
  <c r="FZ13" i="1"/>
  <c r="FZ10" i="1"/>
  <c r="FZ7" i="1"/>
  <c r="FZ18" i="1"/>
  <c r="FZ16" i="1"/>
  <c r="FZ14" i="1"/>
  <c r="FZ12" i="1"/>
  <c r="FZ9" i="1"/>
  <c r="FZ4" i="1"/>
  <c r="ER14" i="7"/>
  <c r="EZ14" i="7"/>
  <c r="EZ12" i="7"/>
  <c r="EZ10" i="7"/>
  <c r="EZ8" i="7"/>
  <c r="EY16" i="7"/>
  <c r="EZ16" i="7"/>
  <c r="EY11" i="7"/>
  <c r="EW16" i="7"/>
  <c r="EX16" i="7"/>
  <c r="EX11" i="7"/>
  <c r="EZ11" i="7"/>
  <c r="EV12" i="7"/>
  <c r="EW10" i="7"/>
  <c r="ET16" i="7"/>
  <c r="EX8" i="7"/>
  <c r="EY12" i="7"/>
  <c r="EU11" i="7"/>
  <c r="EY10" i="7"/>
  <c r="EY8" i="7"/>
  <c r="EZ6" i="7"/>
  <c r="EX10" i="7"/>
  <c r="EZ7" i="7"/>
  <c r="EW7" i="7"/>
  <c r="ER6" i="7"/>
  <c r="ER9" i="7"/>
  <c r="ER18" i="7" s="1"/>
  <c r="EZ9" i="7"/>
  <c r="EU8" i="7"/>
  <c r="EU16" i="7"/>
  <c r="ES14" i="7"/>
  <c r="EW12" i="7"/>
  <c r="EV11" i="7"/>
  <c r="EN10" i="7"/>
  <c r="EP10" i="7"/>
  <c r="EM10" i="7"/>
  <c r="EK10" i="7"/>
  <c r="EG10" i="7"/>
  <c r="EO10" i="7"/>
  <c r="EE10" i="7"/>
  <c r="EL10" i="7"/>
  <c r="EJ10" i="7"/>
  <c r="EH10" i="7"/>
  <c r="EI10" i="7"/>
  <c r="EF10" i="7"/>
  <c r="ES9" i="7"/>
  <c r="FA18" i="7"/>
  <c r="EV8" i="7"/>
  <c r="FZ8" i="1"/>
  <c r="EX7" i="7"/>
  <c r="ES6" i="7"/>
  <c r="EV21" i="1"/>
  <c r="EV2" i="7"/>
  <c r="EV16" i="7"/>
  <c r="ET14" i="7"/>
  <c r="EI12" i="7"/>
  <c r="EF12" i="7"/>
  <c r="EN12" i="7"/>
  <c r="EE12" i="7"/>
  <c r="EJ12" i="7"/>
  <c r="EL12" i="7"/>
  <c r="EK12" i="7"/>
  <c r="EG12" i="7"/>
  <c r="EH12" i="7"/>
  <c r="EP12" i="7"/>
  <c r="EM12" i="7"/>
  <c r="EO12" i="7"/>
  <c r="EX12" i="7"/>
  <c r="EW11" i="7"/>
  <c r="EQ10" i="7"/>
  <c r="ET9" i="7"/>
  <c r="EW8" i="7"/>
  <c r="EQ7" i="7"/>
  <c r="EY7" i="7"/>
  <c r="ET6" i="7"/>
  <c r="EW2" i="7"/>
  <c r="EW21" i="1"/>
  <c r="EU14" i="7"/>
  <c r="EQ12" i="7"/>
  <c r="EJ11" i="7"/>
  <c r="EI11" i="7"/>
  <c r="EN11" i="7"/>
  <c r="EG11" i="7"/>
  <c r="EP11" i="7"/>
  <c r="EO11" i="7"/>
  <c r="EK11" i="7"/>
  <c r="EH11" i="7"/>
  <c r="EL11" i="7"/>
  <c r="EE11" i="7"/>
  <c r="EM11" i="7"/>
  <c r="EF11" i="7"/>
  <c r="ER10" i="7"/>
  <c r="EU9" i="7"/>
  <c r="EL8" i="7"/>
  <c r="EJ8" i="7"/>
  <c r="EP8" i="7"/>
  <c r="EI8" i="7"/>
  <c r="EE8" i="7"/>
  <c r="EN8" i="7"/>
  <c r="EH8" i="7"/>
  <c r="EM8" i="7"/>
  <c r="EF8" i="7"/>
  <c r="EO8" i="7"/>
  <c r="EK8" i="7"/>
  <c r="EG8" i="7"/>
  <c r="ER7" i="7"/>
  <c r="EU6" i="7"/>
  <c r="FZ6" i="1"/>
  <c r="EL2" i="7"/>
  <c r="EH2" i="7"/>
  <c r="EG2" i="7"/>
  <c r="EE2" i="7"/>
  <c r="EP2" i="7"/>
  <c r="EI2" i="7"/>
  <c r="EK2" i="7"/>
  <c r="EO2" i="7"/>
  <c r="EM2" i="7"/>
  <c r="EF2" i="7"/>
  <c r="EJ2" i="7"/>
  <c r="EN2" i="7"/>
  <c r="EX21" i="1"/>
  <c r="EX2" i="7"/>
  <c r="EO16" i="7"/>
  <c r="EM16" i="7"/>
  <c r="EH16" i="7"/>
  <c r="EF16" i="7"/>
  <c r="EP16" i="7"/>
  <c r="EJ16" i="7"/>
  <c r="EN16" i="7"/>
  <c r="EI16" i="7"/>
  <c r="EE16" i="7"/>
  <c r="EL16" i="7"/>
  <c r="EG16" i="7"/>
  <c r="EK16" i="7"/>
  <c r="EV14" i="7"/>
  <c r="ER12" i="7"/>
  <c r="EQ11" i="7"/>
  <c r="ES10" i="7"/>
  <c r="EV9" i="7"/>
  <c r="EQ8" i="7"/>
  <c r="ES7" i="7"/>
  <c r="EV6" i="7"/>
  <c r="EQ21" i="1"/>
  <c r="EQ2" i="7"/>
  <c r="EY2" i="7"/>
  <c r="EY21" i="1"/>
  <c r="EU21" i="1"/>
  <c r="EU2" i="7"/>
  <c r="EQ16" i="7"/>
  <c r="EW14" i="7"/>
  <c r="ES12" i="7"/>
  <c r="ER11" i="7"/>
  <c r="ET10" i="7"/>
  <c r="EW9" i="7"/>
  <c r="ER8" i="7"/>
  <c r="ET7" i="7"/>
  <c r="EW6" i="7"/>
  <c r="ER21" i="1"/>
  <c r="ER2" i="7"/>
  <c r="EZ21" i="1"/>
  <c r="EZ2" i="7"/>
  <c r="ER16" i="7"/>
  <c r="EF14" i="7"/>
  <c r="EE14" i="7"/>
  <c r="EJ14" i="7"/>
  <c r="EN14" i="7"/>
  <c r="EL14" i="7"/>
  <c r="EM14" i="7"/>
  <c r="EP14" i="7"/>
  <c r="EH14" i="7"/>
  <c r="EG14" i="7"/>
  <c r="EI14" i="7"/>
  <c r="EO14" i="7"/>
  <c r="EK14" i="7"/>
  <c r="EX14" i="7"/>
  <c r="ET12" i="7"/>
  <c r="ES11" i="7"/>
  <c r="EU10" i="7"/>
  <c r="EJ9" i="7"/>
  <c r="EO9" i="7"/>
  <c r="EK9" i="7"/>
  <c r="EG9" i="7"/>
  <c r="EN9" i="7"/>
  <c r="EP9" i="7"/>
  <c r="EL9" i="7"/>
  <c r="EH9" i="7"/>
  <c r="EF9" i="7"/>
  <c r="EM9" i="7"/>
  <c r="EE9" i="7"/>
  <c r="EI9" i="7"/>
  <c r="EX9" i="7"/>
  <c r="ES8" i="7"/>
  <c r="EU7" i="7"/>
  <c r="EL6" i="7"/>
  <c r="EJ6" i="7"/>
  <c r="EE6" i="7"/>
  <c r="EI6" i="7"/>
  <c r="EM6" i="7"/>
  <c r="EK6" i="7"/>
  <c r="EH6" i="7"/>
  <c r="EG6" i="7"/>
  <c r="EF6" i="7"/>
  <c r="EO6" i="7"/>
  <c r="EN6" i="7"/>
  <c r="EP6" i="7"/>
  <c r="EX6" i="7"/>
  <c r="ES2" i="7"/>
  <c r="ES21" i="1"/>
  <c r="FA21" i="1"/>
  <c r="FA2" i="7"/>
  <c r="FA17" i="7" s="1"/>
  <c r="ES16" i="7"/>
  <c r="EQ14" i="7"/>
  <c r="EY14" i="7"/>
  <c r="EU12" i="7"/>
  <c r="ET11" i="7"/>
  <c r="EV10" i="7"/>
  <c r="EQ9" i="7"/>
  <c r="EY9" i="7"/>
  <c r="ET8" i="7"/>
  <c r="EV7" i="7"/>
  <c r="EQ6" i="7"/>
  <c r="EY6" i="7"/>
  <c r="ET21" i="1"/>
  <c r="ET2" i="7"/>
  <c r="EZ17" i="7" l="1"/>
  <c r="EZ18" i="7"/>
  <c r="EP21" i="1"/>
  <c r="FZ21" i="1" s="1"/>
  <c r="ET18" i="7"/>
  <c r="EE18" i="7"/>
  <c r="EK18" i="7"/>
  <c r="EN7" i="7"/>
  <c r="EJ7" i="7"/>
  <c r="EP7" i="7"/>
  <c r="EL7" i="7"/>
  <c r="EH7" i="7"/>
  <c r="EF7" i="7"/>
  <c r="EE7" i="7"/>
  <c r="EI7" i="7"/>
  <c r="EM7" i="7"/>
  <c r="EG7" i="7"/>
  <c r="EO7" i="7"/>
  <c r="EK7" i="7"/>
  <c r="EM18" i="7"/>
  <c r="EO18" i="7"/>
  <c r="EU17" i="7"/>
  <c r="EW17" i="7"/>
  <c r="EF18" i="7"/>
  <c r="EJ18" i="7"/>
  <c r="EW18" i="7"/>
  <c r="EY17" i="7"/>
  <c r="EG18" i="7"/>
  <c r="EY18" i="7"/>
  <c r="EH18" i="7"/>
  <c r="EQ17" i="7"/>
  <c r="EX17" i="7"/>
  <c r="EV17" i="7"/>
  <c r="EQ18" i="7"/>
  <c r="ES17" i="7"/>
  <c r="EL18" i="7"/>
  <c r="EV18" i="7"/>
  <c r="EU18" i="7"/>
  <c r="ES18" i="7"/>
  <c r="EI18" i="7"/>
  <c r="ET17" i="7"/>
  <c r="EP18" i="7"/>
  <c r="ER17" i="7"/>
  <c r="EX18" i="7"/>
  <c r="EN18" i="7"/>
  <c r="EP17" i="7" l="1"/>
  <c r="EM17" i="7"/>
  <c r="EG17" i="7"/>
  <c r="EF17" i="7"/>
  <c r="EN17" i="7"/>
  <c r="EK17" i="7"/>
  <c r="EO17" i="7"/>
  <c r="EJ17" i="7"/>
  <c r="EI17" i="7"/>
  <c r="EH17" i="7"/>
  <c r="EE17" i="7"/>
  <c r="EL17" i="7"/>
</calcChain>
</file>

<file path=xl/sharedStrings.xml><?xml version="1.0" encoding="utf-8"?>
<sst xmlns="http://schemas.openxmlformats.org/spreadsheetml/2006/main" count="879" uniqueCount="55">
  <si>
    <t>Belarus</t>
  </si>
  <si>
    <t>Canada</t>
  </si>
  <si>
    <t>Ukraine</t>
  </si>
  <si>
    <t>Russia</t>
  </si>
  <si>
    <t>USA</t>
  </si>
  <si>
    <t>Australia</t>
  </si>
  <si>
    <t>SouthAfrica</t>
  </si>
  <si>
    <t>Norway</t>
  </si>
  <si>
    <t>Switzerland</t>
  </si>
  <si>
    <t>BosniaHerzegovina</t>
  </si>
  <si>
    <t>Serbia</t>
  </si>
  <si>
    <t>IntraEU</t>
  </si>
  <si>
    <t>ExtraEU</t>
  </si>
  <si>
    <t>Pellets</t>
  </si>
  <si>
    <t>yt 31 12 2010</t>
  </si>
  <si>
    <t>yt 31 12 2011</t>
  </si>
  <si>
    <t>yt 30 06 2011</t>
  </si>
  <si>
    <t>yt 30 06 2012</t>
  </si>
  <si>
    <t>yt 31 12 2012</t>
  </si>
  <si>
    <t>yt 30 06 2013</t>
  </si>
  <si>
    <t>yt 31 12 2013</t>
  </si>
  <si>
    <t>yt 30 06 2014</t>
  </si>
  <si>
    <t>yt 31 12 2014</t>
  </si>
  <si>
    <t>Chips</t>
  </si>
  <si>
    <t>Residues</t>
  </si>
  <si>
    <t>yt 30 06 2015</t>
  </si>
  <si>
    <t>yt 31 12 2015</t>
  </si>
  <si>
    <t>yt 30 06 2016</t>
  </si>
  <si>
    <t>yt 31 12 2016</t>
  </si>
  <si>
    <r>
      <t xml:space="preserve">Source:  based on Eurostat   </t>
    </r>
    <r>
      <rPr>
        <i/>
        <sz val="10"/>
        <rFont val="Arial"/>
        <family val="2"/>
      </rPr>
      <t>http://epp.eurostat.ec.europa.eu/newxtweb/setupdimselection.do</t>
    </r>
  </si>
  <si>
    <t>yt 30 06 2017</t>
  </si>
  <si>
    <t>yt 31 12 2017</t>
  </si>
  <si>
    <t>Brazil</t>
  </si>
  <si>
    <t>Rest of non-EU28</t>
  </si>
  <si>
    <t>yt 30 06 2018</t>
  </si>
  <si>
    <t>yt 31 12 2018</t>
  </si>
  <si>
    <t>Fuel wood</t>
  </si>
  <si>
    <t>yt 30 06 2019</t>
  </si>
  <si>
    <t>yt 31 12 2019</t>
  </si>
  <si>
    <t>yt 30 06 2020</t>
  </si>
  <si>
    <t>yt 31 12 2020</t>
  </si>
  <si>
    <t>yt 30 06 2021</t>
  </si>
  <si>
    <t>yt 31 12 2021</t>
  </si>
  <si>
    <t>yt 30 06 2022</t>
  </si>
  <si>
    <t>yt 31 12 2022</t>
  </si>
  <si>
    <t>yt 30 06 2023</t>
  </si>
  <si>
    <t>yt 31 12 2023</t>
  </si>
  <si>
    <t>Other non EU-27</t>
  </si>
  <si>
    <t>UK</t>
  </si>
  <si>
    <t>Turkey</t>
  </si>
  <si>
    <t>Uruguay</t>
  </si>
  <si>
    <r>
      <t xml:space="preserve">The EU-27's imports of four forms of woody biomass </t>
    </r>
    <r>
      <rPr>
        <sz val="10"/>
        <rFont val="Arial"/>
        <family val="2"/>
      </rPr>
      <t>- since 2010</t>
    </r>
  </si>
  <si>
    <t>yt 30 06 2024</t>
  </si>
  <si>
    <t>yt 31 12 2024</t>
  </si>
  <si>
    <t>Malaysia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</si>
</sst>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sz val="10"/>
      <color indexed="53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i/>
      <sz val="10"/>
      <color rgb="FFC00000"/>
      <name val="Arial"/>
      <family val="2"/>
    </font>
    <font>
      <sz val="10"/>
      <color rgb="FF00B0F0"/>
      <name val="Arial"/>
      <family val="2"/>
    </font>
    <font>
      <sz val="10"/>
      <color rgb="FF0070C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3" fontId="0" fillId="0" borderId="0" xfId="0" applyNumberFormat="1" applyAlignment="1">
      <alignment horizontal="center"/>
    </xf>
    <xf numFmtId="4" fontId="0" fillId="0" borderId="0" xfId="0" applyNumberFormat="1"/>
    <xf numFmtId="4" fontId="0" fillId="0" borderId="0" xfId="0" applyNumberFormat="1" applyAlignment="1">
      <alignment horizontal="right"/>
    </xf>
    <xf numFmtId="0" fontId="2" fillId="0" borderId="0" xfId="0" applyFont="1"/>
    <xf numFmtId="0" fontId="3" fillId="0" borderId="0" xfId="0" applyFont="1"/>
    <xf numFmtId="3" fontId="3" fillId="0" borderId="0" xfId="0" applyNumberFormat="1" applyFont="1"/>
    <xf numFmtId="0" fontId="0" fillId="0" borderId="0" xfId="0" applyAlignment="1">
      <alignment horizontal="right"/>
    </xf>
    <xf numFmtId="4" fontId="5" fillId="0" borderId="0" xfId="0" applyNumberFormat="1" applyFont="1"/>
    <xf numFmtId="3" fontId="5" fillId="0" borderId="0" xfId="0" applyNumberFormat="1" applyFont="1" applyAlignment="1">
      <alignment horizontal="center"/>
    </xf>
    <xf numFmtId="3" fontId="0" fillId="0" borderId="0" xfId="0" applyNumberFormat="1"/>
    <xf numFmtId="0" fontId="6" fillId="0" borderId="0" xfId="0" applyFont="1"/>
    <xf numFmtId="0" fontId="4" fillId="0" borderId="0" xfId="0" applyFont="1"/>
    <xf numFmtId="0" fontId="7" fillId="0" borderId="0" xfId="0" applyFont="1"/>
    <xf numFmtId="3" fontId="7" fillId="0" borderId="0" xfId="0" applyNumberFormat="1" applyFont="1" applyAlignment="1">
      <alignment horizontal="center"/>
    </xf>
    <xf numFmtId="3" fontId="7" fillId="0" borderId="0" xfId="0" applyNumberFormat="1" applyFont="1"/>
    <xf numFmtId="0" fontId="8" fillId="0" borderId="0" xfId="0" applyFont="1"/>
    <xf numFmtId="3" fontId="8" fillId="0" borderId="0" xfId="0" applyNumberFormat="1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3399"/>
      <color rgb="FF800000"/>
      <color rgb="FF3333FF"/>
      <color rgb="FFFF9933"/>
      <color rgb="FF99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10" Type="http://schemas.openxmlformats.org/officeDocument/2006/relationships/externalLink" Target="externalLinks/externalLink3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30673085733423"/>
          <c:y val="8.0001799775028123E-2"/>
          <c:w val="0.8223530280860083"/>
          <c:h val="0.5757327334083239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ChartData!$B$2</c:f>
              <c:strCache>
                <c:ptCount val="1"/>
                <c:pt idx="0">
                  <c:v>Belarus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ChartData!$B$3:$B$729</c:f>
              <c:numCache>
                <c:formatCode>#,##0.00</c:formatCode>
                <c:ptCount val="703"/>
                <c:pt idx="0">
                  <c:v>1.0707353999999999E-2</c:v>
                </c:pt>
                <c:pt idx="1">
                  <c:v>1.1969693999999999E-2</c:v>
                </c:pt>
                <c:pt idx="2">
                  <c:v>1.1863176E-2</c:v>
                </c:pt>
                <c:pt idx="3">
                  <c:v>1.1258996E-2</c:v>
                </c:pt>
                <c:pt idx="4">
                  <c:v>1.029238E-2</c:v>
                </c:pt>
                <c:pt idx="5">
                  <c:v>9.8387330000000005E-3</c:v>
                </c:pt>
                <c:pt idx="6">
                  <c:v>1.0111455E-2</c:v>
                </c:pt>
                <c:pt idx="7">
                  <c:v>1.0604999E-2</c:v>
                </c:pt>
                <c:pt idx="8">
                  <c:v>1.0954765E-2</c:v>
                </c:pt>
                <c:pt idx="9">
                  <c:v>1.157035E-2</c:v>
                </c:pt>
                <c:pt idx="10">
                  <c:v>1.0769559E-2</c:v>
                </c:pt>
                <c:pt idx="11">
                  <c:v>1.096777E-2</c:v>
                </c:pt>
                <c:pt idx="12">
                  <c:v>1.1339933E-2</c:v>
                </c:pt>
                <c:pt idx="13">
                  <c:v>1.0092164000000001E-2</c:v>
                </c:pt>
                <c:pt idx="14">
                  <c:v>1.041719E-2</c:v>
                </c:pt>
                <c:pt idx="15">
                  <c:v>1.1013200999999999E-2</c:v>
                </c:pt>
                <c:pt idx="16">
                  <c:v>1.0970861E-2</c:v>
                </c:pt>
                <c:pt idx="17">
                  <c:v>1.1581019999999999E-2</c:v>
                </c:pt>
                <c:pt idx="18">
                  <c:v>1.1476946E-2</c:v>
                </c:pt>
                <c:pt idx="19">
                  <c:v>1.1823117999999999E-2</c:v>
                </c:pt>
                <c:pt idx="20">
                  <c:v>1.2320620999999999E-2</c:v>
                </c:pt>
                <c:pt idx="21">
                  <c:v>1.1676713E-2</c:v>
                </c:pt>
                <c:pt idx="22">
                  <c:v>1.198771E-2</c:v>
                </c:pt>
                <c:pt idx="23">
                  <c:v>1.1936401000000001E-2</c:v>
                </c:pt>
                <c:pt idx="24">
                  <c:v>1.2186743E-2</c:v>
                </c:pt>
                <c:pt idx="25">
                  <c:v>1.2408470999999999E-2</c:v>
                </c:pt>
                <c:pt idx="26">
                  <c:v>1.2548553E-2</c:v>
                </c:pt>
                <c:pt idx="27">
                  <c:v>1.2342239E-2</c:v>
                </c:pt>
                <c:pt idx="28">
                  <c:v>1.2872148E-2</c:v>
                </c:pt>
                <c:pt idx="29">
                  <c:v>1.2908949999999999E-2</c:v>
                </c:pt>
                <c:pt idx="30">
                  <c:v>1.3572277000000001E-2</c:v>
                </c:pt>
                <c:pt idx="31">
                  <c:v>1.3028287E-2</c:v>
                </c:pt>
                <c:pt idx="32">
                  <c:v>1.3457884999999999E-2</c:v>
                </c:pt>
                <c:pt idx="33">
                  <c:v>1.3970863E-2</c:v>
                </c:pt>
                <c:pt idx="34">
                  <c:v>1.3787536999999999E-2</c:v>
                </c:pt>
                <c:pt idx="35">
                  <c:v>1.3648401999999999E-2</c:v>
                </c:pt>
                <c:pt idx="36">
                  <c:v>1.3249671999999999E-2</c:v>
                </c:pt>
                <c:pt idx="37">
                  <c:v>1.3307988E-2</c:v>
                </c:pt>
                <c:pt idx="38">
                  <c:v>1.3666078E-2</c:v>
                </c:pt>
                <c:pt idx="39">
                  <c:v>1.3657036999999999E-2</c:v>
                </c:pt>
                <c:pt idx="40">
                  <c:v>1.3316476999999998E-2</c:v>
                </c:pt>
                <c:pt idx="41">
                  <c:v>1.3629213999999999E-2</c:v>
                </c:pt>
                <c:pt idx="42">
                  <c:v>1.3041480999999999E-2</c:v>
                </c:pt>
                <c:pt idx="43">
                  <c:v>1.3807333999999999E-2</c:v>
                </c:pt>
                <c:pt idx="44">
                  <c:v>1.3302596999999999E-2</c:v>
                </c:pt>
                <c:pt idx="45">
                  <c:v>1.2915903000000001E-2</c:v>
                </c:pt>
                <c:pt idx="46">
                  <c:v>1.3830749E-2</c:v>
                </c:pt>
                <c:pt idx="47">
                  <c:v>1.4760934E-2</c:v>
                </c:pt>
                <c:pt idx="48">
                  <c:v>1.4390150000000001E-2</c:v>
                </c:pt>
                <c:pt idx="49">
                  <c:v>1.4765777000000001E-2</c:v>
                </c:pt>
                <c:pt idx="50">
                  <c:v>1.4684837000000001E-2</c:v>
                </c:pt>
                <c:pt idx="51">
                  <c:v>1.5230125999999998E-2</c:v>
                </c:pt>
                <c:pt idx="52">
                  <c:v>1.5931545999999998E-2</c:v>
                </c:pt>
                <c:pt idx="53">
                  <c:v>1.6031172E-2</c:v>
                </c:pt>
                <c:pt idx="54">
                  <c:v>1.6113160999999997E-2</c:v>
                </c:pt>
                <c:pt idx="55">
                  <c:v>1.6369037999999999E-2</c:v>
                </c:pt>
                <c:pt idx="56">
                  <c:v>1.5979134999999998E-2</c:v>
                </c:pt>
                <c:pt idx="57">
                  <c:v>1.6258656999999999E-2</c:v>
                </c:pt>
                <c:pt idx="58">
                  <c:v>1.6910678000000002E-2</c:v>
                </c:pt>
                <c:pt idx="59">
                  <c:v>1.6405359999999997E-2</c:v>
                </c:pt>
                <c:pt idx="60">
                  <c:v>1.6491380999999999E-2</c:v>
                </c:pt>
                <c:pt idx="61">
                  <c:v>1.6577321999999999E-2</c:v>
                </c:pt>
                <c:pt idx="62">
                  <c:v>1.6449376000000002E-2</c:v>
                </c:pt>
                <c:pt idx="63">
                  <c:v>1.6733460000000002E-2</c:v>
                </c:pt>
                <c:pt idx="64">
                  <c:v>1.5983588E-2</c:v>
                </c:pt>
                <c:pt idx="65">
                  <c:v>1.5245868999999999E-2</c:v>
                </c:pt>
                <c:pt idx="66">
                  <c:v>1.5162246000000001E-2</c:v>
                </c:pt>
                <c:pt idx="67">
                  <c:v>1.4937463E-2</c:v>
                </c:pt>
                <c:pt idx="68">
                  <c:v>1.5335338E-2</c:v>
                </c:pt>
                <c:pt idx="69">
                  <c:v>1.5217872E-2</c:v>
                </c:pt>
                <c:pt idx="70">
                  <c:v>1.3643493999999999E-2</c:v>
                </c:pt>
                <c:pt idx="71">
                  <c:v>1.3899794E-2</c:v>
                </c:pt>
                <c:pt idx="72">
                  <c:v>1.4967920999999999E-2</c:v>
                </c:pt>
                <c:pt idx="73">
                  <c:v>1.5219498999999999E-2</c:v>
                </c:pt>
                <c:pt idx="74">
                  <c:v>1.5539425999999999E-2</c:v>
                </c:pt>
                <c:pt idx="75">
                  <c:v>1.5384455E-2</c:v>
                </c:pt>
                <c:pt idx="76">
                  <c:v>1.5576293E-2</c:v>
                </c:pt>
                <c:pt idx="77">
                  <c:v>1.6269299999999997E-2</c:v>
                </c:pt>
                <c:pt idx="78">
                  <c:v>1.7398995E-2</c:v>
                </c:pt>
                <c:pt idx="79">
                  <c:v>1.7891667999999999E-2</c:v>
                </c:pt>
                <c:pt idx="80">
                  <c:v>1.8860198999999998E-2</c:v>
                </c:pt>
                <c:pt idx="81">
                  <c:v>1.9808968999999999E-2</c:v>
                </c:pt>
                <c:pt idx="82">
                  <c:v>2.1094788E-2</c:v>
                </c:pt>
                <c:pt idx="83">
                  <c:v>2.1731713999999999E-2</c:v>
                </c:pt>
                <c:pt idx="84">
                  <c:v>2.2157588000000002E-2</c:v>
                </c:pt>
                <c:pt idx="85">
                  <c:v>2.2606424999999999E-2</c:v>
                </c:pt>
                <c:pt idx="86">
                  <c:v>2.3302816999999997E-2</c:v>
                </c:pt>
                <c:pt idx="87">
                  <c:v>2.4181788999999999E-2</c:v>
                </c:pt>
                <c:pt idx="88">
                  <c:v>2.537288E-2</c:v>
                </c:pt>
                <c:pt idx="89">
                  <c:v>2.5633865999999998E-2</c:v>
                </c:pt>
                <c:pt idx="90">
                  <c:v>2.7469175999999998E-2</c:v>
                </c:pt>
                <c:pt idx="91">
                  <c:v>2.7887414999999999E-2</c:v>
                </c:pt>
                <c:pt idx="92">
                  <c:v>2.8213644999999999E-2</c:v>
                </c:pt>
                <c:pt idx="93">
                  <c:v>2.8479923000000001E-2</c:v>
                </c:pt>
                <c:pt idx="94">
                  <c:v>2.9425007E-2</c:v>
                </c:pt>
                <c:pt idx="95">
                  <c:v>3.1201448999999999E-2</c:v>
                </c:pt>
                <c:pt idx="96">
                  <c:v>3.2076116999999994E-2</c:v>
                </c:pt>
                <c:pt idx="97">
                  <c:v>3.2708777000000001E-2</c:v>
                </c:pt>
                <c:pt idx="98">
                  <c:v>3.4054006999999997E-2</c:v>
                </c:pt>
                <c:pt idx="99">
                  <c:v>3.4328640000000001E-2</c:v>
                </c:pt>
                <c:pt idx="100">
                  <c:v>3.5354267000000002E-2</c:v>
                </c:pt>
                <c:pt idx="101">
                  <c:v>3.7991983999999993E-2</c:v>
                </c:pt>
                <c:pt idx="102">
                  <c:v>3.7899724999999995E-2</c:v>
                </c:pt>
                <c:pt idx="103">
                  <c:v>3.9674566999999994E-2</c:v>
                </c:pt>
                <c:pt idx="104">
                  <c:v>4.3717182E-2</c:v>
                </c:pt>
                <c:pt idx="105">
                  <c:v>4.4276013999999995E-2</c:v>
                </c:pt>
                <c:pt idx="106">
                  <c:v>4.5044250000000001E-2</c:v>
                </c:pt>
                <c:pt idx="107">
                  <c:v>4.5180152000000001E-2</c:v>
                </c:pt>
                <c:pt idx="108">
                  <c:v>4.7009214000000001E-2</c:v>
                </c:pt>
                <c:pt idx="109">
                  <c:v>4.7811574000000003E-2</c:v>
                </c:pt>
                <c:pt idx="110">
                  <c:v>4.8926323000000001E-2</c:v>
                </c:pt>
                <c:pt idx="111">
                  <c:v>4.9806007999999999E-2</c:v>
                </c:pt>
                <c:pt idx="112">
                  <c:v>5.0737116999999998E-2</c:v>
                </c:pt>
                <c:pt idx="113">
                  <c:v>5.0627268000000003E-2</c:v>
                </c:pt>
                <c:pt idx="114">
                  <c:v>5.3559428999999999E-2</c:v>
                </c:pt>
                <c:pt idx="115">
                  <c:v>5.4499480000000003E-2</c:v>
                </c:pt>
                <c:pt idx="116">
                  <c:v>5.1841063999999999E-2</c:v>
                </c:pt>
                <c:pt idx="117">
                  <c:v>5.4895606E-2</c:v>
                </c:pt>
                <c:pt idx="118">
                  <c:v>5.5292886999999999E-2</c:v>
                </c:pt>
                <c:pt idx="119">
                  <c:v>5.6818530999999999E-2</c:v>
                </c:pt>
                <c:pt idx="120">
                  <c:v>5.7571745000000001E-2</c:v>
                </c:pt>
                <c:pt idx="121">
                  <c:v>5.7621705000000002E-2</c:v>
                </c:pt>
                <c:pt idx="122">
                  <c:v>5.787407E-2</c:v>
                </c:pt>
                <c:pt idx="123">
                  <c:v>5.7299927999999993E-2</c:v>
                </c:pt>
                <c:pt idx="124">
                  <c:v>5.5431830000000001E-2</c:v>
                </c:pt>
                <c:pt idx="125">
                  <c:v>5.6239495E-2</c:v>
                </c:pt>
                <c:pt idx="126">
                  <c:v>5.5282126000000001E-2</c:v>
                </c:pt>
                <c:pt idx="127">
                  <c:v>5.4278001999999999E-2</c:v>
                </c:pt>
                <c:pt idx="128">
                  <c:v>5.5855868000000003E-2</c:v>
                </c:pt>
                <c:pt idx="129">
                  <c:v>5.3872380999999997E-2</c:v>
                </c:pt>
                <c:pt idx="130">
                  <c:v>5.4965225E-2</c:v>
                </c:pt>
                <c:pt idx="131">
                  <c:v>5.4170041000000002E-2</c:v>
                </c:pt>
                <c:pt idx="132">
                  <c:v>5.4787848E-2</c:v>
                </c:pt>
                <c:pt idx="133">
                  <c:v>5.5625871999999993E-2</c:v>
                </c:pt>
                <c:pt idx="134">
                  <c:v>5.5963864000000002E-2</c:v>
                </c:pt>
                <c:pt idx="135">
                  <c:v>5.8914052000000001E-2</c:v>
                </c:pt>
                <c:pt idx="136">
                  <c:v>6.2116273999999999E-2</c:v>
                </c:pt>
                <c:pt idx="137">
                  <c:v>6.6113749999999999E-2</c:v>
                </c:pt>
                <c:pt idx="138">
                  <c:v>6.1112382999999992E-2</c:v>
                </c:pt>
                <c:pt idx="139">
                  <c:v>5.6968339E-2</c:v>
                </c:pt>
                <c:pt idx="140">
                  <c:v>5.1609399E-2</c:v>
                </c:pt>
                <c:pt idx="141">
                  <c:v>4.7365530999999995E-2</c:v>
                </c:pt>
                <c:pt idx="142">
                  <c:v>4.1781053999999998E-2</c:v>
                </c:pt>
                <c:pt idx="143">
                  <c:v>3.6739218000000004E-2</c:v>
                </c:pt>
                <c:pt idx="144">
                  <c:v>3.0399348999999999E-2</c:v>
                </c:pt>
                <c:pt idx="145">
                  <c:v>2.5751526E-2</c:v>
                </c:pt>
                <c:pt idx="146">
                  <c:v>2.0738942E-2</c:v>
                </c:pt>
                <c:pt idx="147">
                  <c:v>1.4644210999999999E-2</c:v>
                </c:pt>
                <c:pt idx="148">
                  <c:v>9.2016919999999992E-3</c:v>
                </c:pt>
                <c:pt idx="149">
                  <c:v>3.9797600000000003E-4</c:v>
                </c:pt>
                <c:pt idx="150">
                  <c:v>6.4079999999999995E-6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79" formatCode="General">
                  <c:v>0</c:v>
                </c:pt>
                <c:pt idx="180">
                  <c:v>2.1257429999999998E-3</c:v>
                </c:pt>
                <c:pt idx="181">
                  <c:v>2.0152849999999999E-3</c:v>
                </c:pt>
                <c:pt idx="182">
                  <c:v>1.8328259999999999E-3</c:v>
                </c:pt>
                <c:pt idx="183">
                  <c:v>1.4263489999999999E-3</c:v>
                </c:pt>
                <c:pt idx="184">
                  <c:v>8.8779799999999997E-4</c:v>
                </c:pt>
                <c:pt idx="185">
                  <c:v>5.1125199999999991E-4</c:v>
                </c:pt>
                <c:pt idx="186">
                  <c:v>5.7422099999999998E-4</c:v>
                </c:pt>
                <c:pt idx="187">
                  <c:v>6.04906E-4</c:v>
                </c:pt>
                <c:pt idx="188">
                  <c:v>6.4387299999999988E-4</c:v>
                </c:pt>
                <c:pt idx="189">
                  <c:v>7.0301899999999993E-4</c:v>
                </c:pt>
                <c:pt idx="190">
                  <c:v>8.0133000000000005E-4</c:v>
                </c:pt>
                <c:pt idx="191">
                  <c:v>9.5404099999999998E-4</c:v>
                </c:pt>
                <c:pt idx="192">
                  <c:v>1.0646379999999999E-3</c:v>
                </c:pt>
                <c:pt idx="193">
                  <c:v>1.093754E-3</c:v>
                </c:pt>
                <c:pt idx="194">
                  <c:v>1.117701E-3</c:v>
                </c:pt>
                <c:pt idx="195">
                  <c:v>1.1615759999999999E-3</c:v>
                </c:pt>
                <c:pt idx="196">
                  <c:v>1.2064839999999999E-3</c:v>
                </c:pt>
                <c:pt idx="197">
                  <c:v>1.2910859999999999E-3</c:v>
                </c:pt>
                <c:pt idx="198">
                  <c:v>1.28436E-3</c:v>
                </c:pt>
                <c:pt idx="199">
                  <c:v>1.403451E-3</c:v>
                </c:pt>
                <c:pt idx="200">
                  <c:v>1.592219E-3</c:v>
                </c:pt>
                <c:pt idx="201">
                  <c:v>1.7435809999999999E-3</c:v>
                </c:pt>
                <c:pt idx="202">
                  <c:v>1.9072149999999999E-3</c:v>
                </c:pt>
                <c:pt idx="203">
                  <c:v>2.0679599999999998E-3</c:v>
                </c:pt>
                <c:pt idx="204">
                  <c:v>2.3165399999999997E-3</c:v>
                </c:pt>
                <c:pt idx="205">
                  <c:v>2.5300279999999997E-3</c:v>
                </c:pt>
                <c:pt idx="206">
                  <c:v>2.5845389999999998E-3</c:v>
                </c:pt>
                <c:pt idx="207">
                  <c:v>2.7133449999999998E-3</c:v>
                </c:pt>
                <c:pt idx="208">
                  <c:v>2.8382630000000002E-3</c:v>
                </c:pt>
                <c:pt idx="209">
                  <c:v>2.9949740000000001E-3</c:v>
                </c:pt>
                <c:pt idx="210">
                  <c:v>3.4619439999999998E-3</c:v>
                </c:pt>
                <c:pt idx="211">
                  <c:v>3.7468339999999997E-3</c:v>
                </c:pt>
                <c:pt idx="212">
                  <c:v>3.9475810000000004E-3</c:v>
                </c:pt>
                <c:pt idx="213">
                  <c:v>4.1874009999999994E-3</c:v>
                </c:pt>
                <c:pt idx="214">
                  <c:v>4.3358889999999999E-3</c:v>
                </c:pt>
                <c:pt idx="215">
                  <c:v>4.3236580000000002E-3</c:v>
                </c:pt>
                <c:pt idx="216">
                  <c:v>4.2883339999999995E-3</c:v>
                </c:pt>
                <c:pt idx="217">
                  <c:v>4.3697989999999997E-3</c:v>
                </c:pt>
                <c:pt idx="218">
                  <c:v>4.5034390000000006E-3</c:v>
                </c:pt>
                <c:pt idx="219">
                  <c:v>4.5486399999999996E-3</c:v>
                </c:pt>
                <c:pt idx="220">
                  <c:v>4.6977399999999997E-3</c:v>
                </c:pt>
                <c:pt idx="221">
                  <c:v>4.9257099999999998E-3</c:v>
                </c:pt>
                <c:pt idx="222">
                  <c:v>4.9165549999999995E-3</c:v>
                </c:pt>
                <c:pt idx="223">
                  <c:v>4.956963E-3</c:v>
                </c:pt>
                <c:pt idx="224">
                  <c:v>5.0969039999999993E-3</c:v>
                </c:pt>
                <c:pt idx="225">
                  <c:v>5.3377950000000002E-3</c:v>
                </c:pt>
                <c:pt idx="226">
                  <c:v>5.7601749999999993E-3</c:v>
                </c:pt>
                <c:pt idx="227">
                  <c:v>6.0570749999999994E-3</c:v>
                </c:pt>
                <c:pt idx="228">
                  <c:v>6.244487E-3</c:v>
                </c:pt>
                <c:pt idx="229">
                  <c:v>6.420556E-3</c:v>
                </c:pt>
                <c:pt idx="230">
                  <c:v>6.7257469999999998E-3</c:v>
                </c:pt>
                <c:pt idx="231">
                  <c:v>6.9796149999999998E-3</c:v>
                </c:pt>
                <c:pt idx="232">
                  <c:v>7.0233259999999999E-3</c:v>
                </c:pt>
                <c:pt idx="233">
                  <c:v>7.0379759999999996E-3</c:v>
                </c:pt>
                <c:pt idx="234">
                  <c:v>6.9234659999999996E-3</c:v>
                </c:pt>
                <c:pt idx="235">
                  <c:v>6.8332330000000002E-3</c:v>
                </c:pt>
                <c:pt idx="236">
                  <c:v>6.6534629999999992E-3</c:v>
                </c:pt>
                <c:pt idx="237">
                  <c:v>7.4978739999999999E-3</c:v>
                </c:pt>
                <c:pt idx="238">
                  <c:v>7.1099989999999997E-3</c:v>
                </c:pt>
                <c:pt idx="239">
                  <c:v>7.0127599999999998E-3</c:v>
                </c:pt>
                <c:pt idx="240">
                  <c:v>6.8676539999999999E-3</c:v>
                </c:pt>
                <c:pt idx="241">
                  <c:v>6.6971399999999999E-3</c:v>
                </c:pt>
                <c:pt idx="242">
                  <c:v>6.3652650000000002E-3</c:v>
                </c:pt>
                <c:pt idx="243">
                  <c:v>6.1235460000000005E-3</c:v>
                </c:pt>
                <c:pt idx="244">
                  <c:v>6.049207E-3</c:v>
                </c:pt>
                <c:pt idx="245">
                  <c:v>5.907944E-3</c:v>
                </c:pt>
                <c:pt idx="246">
                  <c:v>5.831485E-3</c:v>
                </c:pt>
                <c:pt idx="247">
                  <c:v>5.794319E-3</c:v>
                </c:pt>
                <c:pt idx="248">
                  <c:v>5.9356399999999998E-3</c:v>
                </c:pt>
                <c:pt idx="249">
                  <c:v>4.9277389999999996E-3</c:v>
                </c:pt>
                <c:pt idx="250">
                  <c:v>5.0701749999999997E-3</c:v>
                </c:pt>
                <c:pt idx="251">
                  <c:v>5.1301899999999998E-3</c:v>
                </c:pt>
                <c:pt idx="252">
                  <c:v>5.26495E-3</c:v>
                </c:pt>
                <c:pt idx="253">
                  <c:v>5.494311E-3</c:v>
                </c:pt>
                <c:pt idx="254">
                  <c:v>5.6707179999999999E-3</c:v>
                </c:pt>
                <c:pt idx="255">
                  <c:v>5.851551E-3</c:v>
                </c:pt>
                <c:pt idx="256">
                  <c:v>5.9690799999999999E-3</c:v>
                </c:pt>
                <c:pt idx="257">
                  <c:v>6.224266E-3</c:v>
                </c:pt>
                <c:pt idx="258">
                  <c:v>6.4501039999999999E-3</c:v>
                </c:pt>
                <c:pt idx="259">
                  <c:v>6.8106969999999992E-3</c:v>
                </c:pt>
                <c:pt idx="260">
                  <c:v>7.0456490000000002E-3</c:v>
                </c:pt>
                <c:pt idx="261">
                  <c:v>7.2392610000000003E-3</c:v>
                </c:pt>
                <c:pt idx="262">
                  <c:v>7.3614369999999993E-3</c:v>
                </c:pt>
                <c:pt idx="263">
                  <c:v>7.3289699999999998E-3</c:v>
                </c:pt>
                <c:pt idx="264">
                  <c:v>7.3773289999999993E-3</c:v>
                </c:pt>
                <c:pt idx="265">
                  <c:v>7.3825469999999997E-3</c:v>
                </c:pt>
                <c:pt idx="266">
                  <c:v>7.5902559999999992E-3</c:v>
                </c:pt>
                <c:pt idx="267">
                  <c:v>7.7141079999999999E-3</c:v>
                </c:pt>
                <c:pt idx="268">
                  <c:v>7.8863470000000001E-3</c:v>
                </c:pt>
                <c:pt idx="269">
                  <c:v>7.9398699999999999E-3</c:v>
                </c:pt>
                <c:pt idx="270">
                  <c:v>8.2534300000000008E-3</c:v>
                </c:pt>
                <c:pt idx="271">
                  <c:v>8.5313000000000003E-3</c:v>
                </c:pt>
                <c:pt idx="272">
                  <c:v>8.8916659999999995E-3</c:v>
                </c:pt>
                <c:pt idx="273">
                  <c:v>9.2619799999999995E-3</c:v>
                </c:pt>
                <c:pt idx="274">
                  <c:v>9.7936579999999985E-3</c:v>
                </c:pt>
                <c:pt idx="275">
                  <c:v>1.0384138999999999E-2</c:v>
                </c:pt>
                <c:pt idx="276">
                  <c:v>1.0862617E-2</c:v>
                </c:pt>
                <c:pt idx="277">
                  <c:v>1.1586036999999999E-2</c:v>
                </c:pt>
                <c:pt idx="278">
                  <c:v>1.1954578E-2</c:v>
                </c:pt>
                <c:pt idx="279">
                  <c:v>1.2088287999999999E-2</c:v>
                </c:pt>
                <c:pt idx="280">
                  <c:v>1.2274433999999999E-2</c:v>
                </c:pt>
                <c:pt idx="281">
                  <c:v>1.250856E-2</c:v>
                </c:pt>
                <c:pt idx="282">
                  <c:v>1.2776981E-2</c:v>
                </c:pt>
                <c:pt idx="283">
                  <c:v>1.3022148000000001E-2</c:v>
                </c:pt>
                <c:pt idx="284">
                  <c:v>1.3076182999999998E-2</c:v>
                </c:pt>
                <c:pt idx="285">
                  <c:v>1.3375682E-2</c:v>
                </c:pt>
                <c:pt idx="286">
                  <c:v>1.3505197E-2</c:v>
                </c:pt>
                <c:pt idx="287">
                  <c:v>1.3554353E-2</c:v>
                </c:pt>
                <c:pt idx="288">
                  <c:v>1.3642899E-2</c:v>
                </c:pt>
                <c:pt idx="289">
                  <c:v>1.3450966999999999E-2</c:v>
                </c:pt>
                <c:pt idx="290">
                  <c:v>1.3078439999999998E-2</c:v>
                </c:pt>
                <c:pt idx="291">
                  <c:v>1.3019333999999999E-2</c:v>
                </c:pt>
                <c:pt idx="292">
                  <c:v>1.3146396999999999E-2</c:v>
                </c:pt>
                <c:pt idx="293">
                  <c:v>1.3121809E-2</c:v>
                </c:pt>
                <c:pt idx="294">
                  <c:v>1.3025264E-2</c:v>
                </c:pt>
                <c:pt idx="295">
                  <c:v>1.3041388999999999E-2</c:v>
                </c:pt>
                <c:pt idx="296">
                  <c:v>1.3177080000000001E-2</c:v>
                </c:pt>
                <c:pt idx="297">
                  <c:v>1.3381482E-2</c:v>
                </c:pt>
                <c:pt idx="298">
                  <c:v>1.3732066999999999E-2</c:v>
                </c:pt>
                <c:pt idx="299">
                  <c:v>1.4340376E-2</c:v>
                </c:pt>
                <c:pt idx="300">
                  <c:v>1.4714176000000001E-2</c:v>
                </c:pt>
                <c:pt idx="301">
                  <c:v>1.5234331E-2</c:v>
                </c:pt>
                <c:pt idx="302">
                  <c:v>1.6261267999999999E-2</c:v>
                </c:pt>
                <c:pt idx="303">
                  <c:v>1.6907194E-2</c:v>
                </c:pt>
                <c:pt idx="304">
                  <c:v>1.7146698999999998E-2</c:v>
                </c:pt>
                <c:pt idx="305">
                  <c:v>1.7473487999999999E-2</c:v>
                </c:pt>
                <c:pt idx="306">
                  <c:v>1.7930962999999998E-2</c:v>
                </c:pt>
                <c:pt idx="307">
                  <c:v>1.8410474E-2</c:v>
                </c:pt>
                <c:pt idx="308">
                  <c:v>1.9013026999999998E-2</c:v>
                </c:pt>
                <c:pt idx="309">
                  <c:v>1.9464154000000001E-2</c:v>
                </c:pt>
                <c:pt idx="310">
                  <c:v>1.9817252E-2</c:v>
                </c:pt>
                <c:pt idx="311">
                  <c:v>2.0568555999999998E-2</c:v>
                </c:pt>
                <c:pt idx="312">
                  <c:v>2.1283263E-2</c:v>
                </c:pt>
                <c:pt idx="313">
                  <c:v>2.3059846999999998E-2</c:v>
                </c:pt>
                <c:pt idx="314">
                  <c:v>2.2976440999999997E-2</c:v>
                </c:pt>
                <c:pt idx="315">
                  <c:v>2.3423276999999999E-2</c:v>
                </c:pt>
                <c:pt idx="316">
                  <c:v>2.2885775000000001E-2</c:v>
                </c:pt>
                <c:pt idx="317">
                  <c:v>2.3778931999999999E-2</c:v>
                </c:pt>
                <c:pt idx="318">
                  <c:v>2.2471750999999998E-2</c:v>
                </c:pt>
                <c:pt idx="319">
                  <c:v>2.0741364999999998E-2</c:v>
                </c:pt>
                <c:pt idx="320">
                  <c:v>1.8784921999999999E-2</c:v>
                </c:pt>
                <c:pt idx="321">
                  <c:v>1.6678678999999998E-2</c:v>
                </c:pt>
                <c:pt idx="322">
                  <c:v>1.4533615999999999E-2</c:v>
                </c:pt>
                <c:pt idx="323">
                  <c:v>1.1932400999999999E-2</c:v>
                </c:pt>
                <c:pt idx="324">
                  <c:v>9.6854709999999993E-3</c:v>
                </c:pt>
                <c:pt idx="325">
                  <c:v>6.2289620000000002E-3</c:v>
                </c:pt>
                <c:pt idx="326">
                  <c:v>4.6485199999999997E-3</c:v>
                </c:pt>
                <c:pt idx="327">
                  <c:v>2.923082E-3</c:v>
                </c:pt>
                <c:pt idx="328">
                  <c:v>2.2944860000000001E-3</c:v>
                </c:pt>
                <c:pt idx="329">
                  <c:v>1.9640599999999999E-4</c:v>
                </c:pt>
                <c:pt idx="330">
                  <c:v>6.6000000000000003E-6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59" formatCode="General">
                  <c:v>0</c:v>
                </c:pt>
                <c:pt idx="360">
                  <c:v>4.3213390000000004E-3</c:v>
                </c:pt>
                <c:pt idx="361">
                  <c:v>4.5647519999999992E-3</c:v>
                </c:pt>
                <c:pt idx="362">
                  <c:v>4.9577200000000005E-3</c:v>
                </c:pt>
                <c:pt idx="363">
                  <c:v>5.2372369999999996E-3</c:v>
                </c:pt>
                <c:pt idx="364">
                  <c:v>5.6992800000000001E-3</c:v>
                </c:pt>
                <c:pt idx="365">
                  <c:v>5.9087889999999994E-3</c:v>
                </c:pt>
                <c:pt idx="366">
                  <c:v>6.2572180000000002E-3</c:v>
                </c:pt>
                <c:pt idx="367">
                  <c:v>6.8671629999999999E-3</c:v>
                </c:pt>
                <c:pt idx="368">
                  <c:v>7.4325760000000006E-3</c:v>
                </c:pt>
                <c:pt idx="369">
                  <c:v>8.1750030000000001E-3</c:v>
                </c:pt>
                <c:pt idx="370">
                  <c:v>8.768105E-3</c:v>
                </c:pt>
                <c:pt idx="371">
                  <c:v>9.7978709999999997E-3</c:v>
                </c:pt>
                <c:pt idx="372">
                  <c:v>1.0712378E-2</c:v>
                </c:pt>
                <c:pt idx="373">
                  <c:v>1.1260157999999999E-2</c:v>
                </c:pt>
                <c:pt idx="374">
                  <c:v>1.1710841000000001E-2</c:v>
                </c:pt>
                <c:pt idx="375">
                  <c:v>1.1978213E-2</c:v>
                </c:pt>
                <c:pt idx="376">
                  <c:v>1.2210638999999999E-2</c:v>
                </c:pt>
                <c:pt idx="377">
                  <c:v>1.2806817999999999E-2</c:v>
                </c:pt>
                <c:pt idx="378">
                  <c:v>1.3481083999999999E-2</c:v>
                </c:pt>
                <c:pt idx="379">
                  <c:v>1.4090666E-2</c:v>
                </c:pt>
                <c:pt idx="380">
                  <c:v>1.4851887999999999E-2</c:v>
                </c:pt>
                <c:pt idx="381">
                  <c:v>1.5472565000000001E-2</c:v>
                </c:pt>
                <c:pt idx="382">
                  <c:v>1.5992725999999999E-2</c:v>
                </c:pt>
                <c:pt idx="383">
                  <c:v>1.6186182E-2</c:v>
                </c:pt>
                <c:pt idx="384">
                  <c:v>1.6455042999999999E-2</c:v>
                </c:pt>
                <c:pt idx="385">
                  <c:v>1.6681926999999999E-2</c:v>
                </c:pt>
                <c:pt idx="386">
                  <c:v>1.7325119999999999E-2</c:v>
                </c:pt>
                <c:pt idx="387">
                  <c:v>1.8094120000000002E-2</c:v>
                </c:pt>
                <c:pt idx="388">
                  <c:v>1.9107124999999999E-2</c:v>
                </c:pt>
                <c:pt idx="389">
                  <c:v>1.9551743E-2</c:v>
                </c:pt>
                <c:pt idx="390">
                  <c:v>1.9700875999999999E-2</c:v>
                </c:pt>
                <c:pt idx="391">
                  <c:v>2.0049673E-2</c:v>
                </c:pt>
                <c:pt idx="392">
                  <c:v>2.0790886999999997E-2</c:v>
                </c:pt>
                <c:pt idx="393">
                  <c:v>2.1129525999999999E-2</c:v>
                </c:pt>
                <c:pt idx="394">
                  <c:v>2.1624185000000001E-2</c:v>
                </c:pt>
                <c:pt idx="395">
                  <c:v>2.1897542999999998E-2</c:v>
                </c:pt>
                <c:pt idx="396">
                  <c:v>2.2408842000000002E-2</c:v>
                </c:pt>
                <c:pt idx="397">
                  <c:v>2.2978479999999999E-2</c:v>
                </c:pt>
                <c:pt idx="398">
                  <c:v>2.3345059000000001E-2</c:v>
                </c:pt>
                <c:pt idx="399">
                  <c:v>2.4647711999999999E-2</c:v>
                </c:pt>
                <c:pt idx="400">
                  <c:v>2.5767370999999997E-2</c:v>
                </c:pt>
                <c:pt idx="401">
                  <c:v>2.7513490999999998E-2</c:v>
                </c:pt>
                <c:pt idx="402">
                  <c:v>2.9368273E-2</c:v>
                </c:pt>
                <c:pt idx="403">
                  <c:v>3.0565320999999999E-2</c:v>
                </c:pt>
                <c:pt idx="404">
                  <c:v>3.1405967999999999E-2</c:v>
                </c:pt>
                <c:pt idx="405">
                  <c:v>3.3046092999999999E-2</c:v>
                </c:pt>
                <c:pt idx="406">
                  <c:v>3.4170454999999995E-2</c:v>
                </c:pt>
                <c:pt idx="407">
                  <c:v>3.4952639000000001E-2</c:v>
                </c:pt>
                <c:pt idx="408">
                  <c:v>3.4922347999999999E-2</c:v>
                </c:pt>
                <c:pt idx="409">
                  <c:v>3.4620667999999993E-2</c:v>
                </c:pt>
                <c:pt idx="410">
                  <c:v>3.4573907000000001E-2</c:v>
                </c:pt>
                <c:pt idx="411">
                  <c:v>3.4169471E-2</c:v>
                </c:pt>
                <c:pt idx="412">
                  <c:v>3.3620283000000001E-2</c:v>
                </c:pt>
                <c:pt idx="413">
                  <c:v>3.3292914E-2</c:v>
                </c:pt>
                <c:pt idx="414">
                  <c:v>3.2874567E-2</c:v>
                </c:pt>
                <c:pt idx="415">
                  <c:v>3.2476729999999995E-2</c:v>
                </c:pt>
                <c:pt idx="416">
                  <c:v>3.1305698999999999E-2</c:v>
                </c:pt>
                <c:pt idx="417">
                  <c:v>2.9571001999999999E-2</c:v>
                </c:pt>
                <c:pt idx="418">
                  <c:v>2.8758536000000001E-2</c:v>
                </c:pt>
                <c:pt idx="419">
                  <c:v>2.8686619999999999E-2</c:v>
                </c:pt>
                <c:pt idx="420">
                  <c:v>2.9553030999999997E-2</c:v>
                </c:pt>
                <c:pt idx="421">
                  <c:v>3.0785633999999999E-2</c:v>
                </c:pt>
                <c:pt idx="422">
                  <c:v>3.2479731999999997E-2</c:v>
                </c:pt>
                <c:pt idx="423">
                  <c:v>3.3459294000000001E-2</c:v>
                </c:pt>
                <c:pt idx="424">
                  <c:v>3.4264914999999993E-2</c:v>
                </c:pt>
                <c:pt idx="425">
                  <c:v>3.4219155000000001E-2</c:v>
                </c:pt>
                <c:pt idx="426">
                  <c:v>3.3760079999999998E-2</c:v>
                </c:pt>
                <c:pt idx="427">
                  <c:v>3.3916390999999997E-2</c:v>
                </c:pt>
                <c:pt idx="428">
                  <c:v>3.4710695E-2</c:v>
                </c:pt>
                <c:pt idx="429">
                  <c:v>3.5055990000000002E-2</c:v>
                </c:pt>
                <c:pt idx="430">
                  <c:v>3.5028625999999993E-2</c:v>
                </c:pt>
                <c:pt idx="431">
                  <c:v>3.4836812000000002E-2</c:v>
                </c:pt>
                <c:pt idx="432">
                  <c:v>3.4788604000000001E-2</c:v>
                </c:pt>
                <c:pt idx="433">
                  <c:v>3.4428100999999996E-2</c:v>
                </c:pt>
                <c:pt idx="434">
                  <c:v>3.3500682999999996E-2</c:v>
                </c:pt>
                <c:pt idx="435">
                  <c:v>3.3023727000000003E-2</c:v>
                </c:pt>
                <c:pt idx="436">
                  <c:v>3.2764932000000004E-2</c:v>
                </c:pt>
                <c:pt idx="437">
                  <c:v>3.2898134000000002E-2</c:v>
                </c:pt>
                <c:pt idx="438">
                  <c:v>3.3100108999999996E-2</c:v>
                </c:pt>
                <c:pt idx="439">
                  <c:v>3.3171493999999996E-2</c:v>
                </c:pt>
                <c:pt idx="440">
                  <c:v>3.3160929999999998E-2</c:v>
                </c:pt>
                <c:pt idx="441">
                  <c:v>3.3339777000000001E-2</c:v>
                </c:pt>
                <c:pt idx="442">
                  <c:v>3.3975132999999998E-2</c:v>
                </c:pt>
                <c:pt idx="443">
                  <c:v>3.4489547000000002E-2</c:v>
                </c:pt>
                <c:pt idx="444">
                  <c:v>3.5158592999999995E-2</c:v>
                </c:pt>
                <c:pt idx="445">
                  <c:v>3.8164135000000002E-2</c:v>
                </c:pt>
                <c:pt idx="446">
                  <c:v>4.1144922E-2</c:v>
                </c:pt>
                <c:pt idx="447">
                  <c:v>4.4610450999999995E-2</c:v>
                </c:pt>
                <c:pt idx="448">
                  <c:v>4.8102216999999996E-2</c:v>
                </c:pt>
                <c:pt idx="449">
                  <c:v>5.1254556E-2</c:v>
                </c:pt>
                <c:pt idx="450">
                  <c:v>5.4471366E-2</c:v>
                </c:pt>
                <c:pt idx="451">
                  <c:v>5.8033801999999995E-2</c:v>
                </c:pt>
                <c:pt idx="452">
                  <c:v>6.2577657999999994E-2</c:v>
                </c:pt>
                <c:pt idx="453">
                  <c:v>6.6632877999999993E-2</c:v>
                </c:pt>
                <c:pt idx="454">
                  <c:v>7.0470272E-2</c:v>
                </c:pt>
                <c:pt idx="455">
                  <c:v>7.5052304E-2</c:v>
                </c:pt>
                <c:pt idx="456">
                  <c:v>8.1390497999999992E-2</c:v>
                </c:pt>
                <c:pt idx="457">
                  <c:v>8.5565490999999994E-2</c:v>
                </c:pt>
                <c:pt idx="458">
                  <c:v>8.8716658000000004E-2</c:v>
                </c:pt>
                <c:pt idx="459">
                  <c:v>9.1419857999999993E-2</c:v>
                </c:pt>
                <c:pt idx="460">
                  <c:v>9.2000689999999996E-2</c:v>
                </c:pt>
                <c:pt idx="461">
                  <c:v>9.2487624000000004E-2</c:v>
                </c:pt>
                <c:pt idx="462">
                  <c:v>9.2651812999999986E-2</c:v>
                </c:pt>
                <c:pt idx="463">
                  <c:v>9.240517899999999E-2</c:v>
                </c:pt>
                <c:pt idx="464">
                  <c:v>9.2048288000000006E-2</c:v>
                </c:pt>
                <c:pt idx="465">
                  <c:v>9.3318111000000009E-2</c:v>
                </c:pt>
                <c:pt idx="466">
                  <c:v>9.4526348999999996E-2</c:v>
                </c:pt>
                <c:pt idx="467">
                  <c:v>9.5427313999999999E-2</c:v>
                </c:pt>
                <c:pt idx="468">
                  <c:v>9.3956229999999988E-2</c:v>
                </c:pt>
                <c:pt idx="469">
                  <c:v>9.1449872000000001E-2</c:v>
                </c:pt>
                <c:pt idx="470">
                  <c:v>8.9415292999999993E-2</c:v>
                </c:pt>
                <c:pt idx="471">
                  <c:v>8.6449328999999991E-2</c:v>
                </c:pt>
                <c:pt idx="472">
                  <c:v>8.4248347000000001E-2</c:v>
                </c:pt>
                <c:pt idx="473">
                  <c:v>8.207582699999999E-2</c:v>
                </c:pt>
                <c:pt idx="474">
                  <c:v>8.0578285999999999E-2</c:v>
                </c:pt>
                <c:pt idx="475">
                  <c:v>7.9025643000000007E-2</c:v>
                </c:pt>
                <c:pt idx="476">
                  <c:v>7.6635988000000002E-2</c:v>
                </c:pt>
                <c:pt idx="477">
                  <c:v>7.4585627000000002E-2</c:v>
                </c:pt>
                <c:pt idx="478">
                  <c:v>7.3642995000000003E-2</c:v>
                </c:pt>
                <c:pt idx="479">
                  <c:v>7.285896900000001E-2</c:v>
                </c:pt>
                <c:pt idx="480">
                  <c:v>7.2175795999999987E-2</c:v>
                </c:pt>
                <c:pt idx="481">
                  <c:v>7.1391222000000004E-2</c:v>
                </c:pt>
                <c:pt idx="482">
                  <c:v>6.9471543999999996E-2</c:v>
                </c:pt>
                <c:pt idx="483">
                  <c:v>6.7905609000000006E-2</c:v>
                </c:pt>
                <c:pt idx="484">
                  <c:v>6.7587930000000004E-2</c:v>
                </c:pt>
                <c:pt idx="485">
                  <c:v>6.7609730000000007E-2</c:v>
                </c:pt>
                <c:pt idx="486">
                  <c:v>6.7086465000000012E-2</c:v>
                </c:pt>
                <c:pt idx="487">
                  <c:v>6.6300891999999986E-2</c:v>
                </c:pt>
                <c:pt idx="488">
                  <c:v>6.6276502000000001E-2</c:v>
                </c:pt>
                <c:pt idx="489">
                  <c:v>6.5053721999999994E-2</c:v>
                </c:pt>
                <c:pt idx="490">
                  <c:v>6.2973425999999999E-2</c:v>
                </c:pt>
                <c:pt idx="491">
                  <c:v>5.9680904999999999E-2</c:v>
                </c:pt>
                <c:pt idx="492">
                  <c:v>5.7190392999999999E-2</c:v>
                </c:pt>
                <c:pt idx="493">
                  <c:v>5.5767142999999998E-2</c:v>
                </c:pt>
                <c:pt idx="494">
                  <c:v>5.7049982999999999E-2</c:v>
                </c:pt>
                <c:pt idx="495">
                  <c:v>5.8237601E-2</c:v>
                </c:pt>
                <c:pt idx="496">
                  <c:v>6.0888750999999998E-2</c:v>
                </c:pt>
                <c:pt idx="497">
                  <c:v>6.5537550999999999E-2</c:v>
                </c:pt>
                <c:pt idx="498">
                  <c:v>6.1720425999999995E-2</c:v>
                </c:pt>
                <c:pt idx="499">
                  <c:v>5.7808079999999998E-2</c:v>
                </c:pt>
                <c:pt idx="500">
                  <c:v>5.3179651000000001E-2</c:v>
                </c:pt>
                <c:pt idx="501">
                  <c:v>4.8598028000000001E-2</c:v>
                </c:pt>
                <c:pt idx="502">
                  <c:v>4.3493720999999999E-2</c:v>
                </c:pt>
                <c:pt idx="503">
                  <c:v>3.9109132999999997E-2</c:v>
                </c:pt>
                <c:pt idx="504">
                  <c:v>3.3794366999999999E-2</c:v>
                </c:pt>
                <c:pt idx="505">
                  <c:v>2.8952401999999999E-2</c:v>
                </c:pt>
                <c:pt idx="506">
                  <c:v>2.2716770999999997E-2</c:v>
                </c:pt>
                <c:pt idx="507">
                  <c:v>1.6830379999999999E-2</c:v>
                </c:pt>
                <c:pt idx="508">
                  <c:v>9.4888850000000007E-3</c:v>
                </c:pt>
                <c:pt idx="509">
                  <c:v>2.6836099999999995E-4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39" formatCode="General">
                  <c:v>0</c:v>
                </c:pt>
                <c:pt idx="540">
                  <c:v>3.7018069999999997E-3</c:v>
                </c:pt>
                <c:pt idx="541">
                  <c:v>4.0887519999999993E-3</c:v>
                </c:pt>
                <c:pt idx="542">
                  <c:v>4.3939590000000002E-3</c:v>
                </c:pt>
                <c:pt idx="543">
                  <c:v>4.6101979999999994E-3</c:v>
                </c:pt>
                <c:pt idx="544">
                  <c:v>4.9005260000000005E-3</c:v>
                </c:pt>
                <c:pt idx="545">
                  <c:v>5.3095E-3</c:v>
                </c:pt>
                <c:pt idx="546">
                  <c:v>5.5900559999999995E-3</c:v>
                </c:pt>
                <c:pt idx="547">
                  <c:v>5.9729630000000004E-3</c:v>
                </c:pt>
                <c:pt idx="548">
                  <c:v>6.190690999999999E-3</c:v>
                </c:pt>
                <c:pt idx="549">
                  <c:v>6.2516189999999999E-3</c:v>
                </c:pt>
                <c:pt idx="550">
                  <c:v>6.3389039999999994E-3</c:v>
                </c:pt>
                <c:pt idx="551">
                  <c:v>6.6307409999999999E-3</c:v>
                </c:pt>
                <c:pt idx="552">
                  <c:v>6.7226109999999999E-3</c:v>
                </c:pt>
                <c:pt idx="553">
                  <c:v>6.5349010000000001E-3</c:v>
                </c:pt>
                <c:pt idx="554">
                  <c:v>6.459289E-3</c:v>
                </c:pt>
                <c:pt idx="555">
                  <c:v>6.4199790000000001E-3</c:v>
                </c:pt>
                <c:pt idx="556">
                  <c:v>6.3348399999999996E-3</c:v>
                </c:pt>
                <c:pt idx="557">
                  <c:v>6.1872159999999997E-3</c:v>
                </c:pt>
                <c:pt idx="558">
                  <c:v>6.1337729999999995E-3</c:v>
                </c:pt>
                <c:pt idx="559">
                  <c:v>6.1138300000000007E-3</c:v>
                </c:pt>
                <c:pt idx="560">
                  <c:v>6.0665959999999996E-3</c:v>
                </c:pt>
                <c:pt idx="561">
                  <c:v>6.1206860000000002E-3</c:v>
                </c:pt>
                <c:pt idx="562">
                  <c:v>6.1749179999999997E-3</c:v>
                </c:pt>
                <c:pt idx="563">
                  <c:v>6.3753539999999997E-3</c:v>
                </c:pt>
                <c:pt idx="564">
                  <c:v>6.506988E-3</c:v>
                </c:pt>
                <c:pt idx="565">
                  <c:v>6.8813399999999997E-3</c:v>
                </c:pt>
                <c:pt idx="566">
                  <c:v>7.1252049999999999E-3</c:v>
                </c:pt>
                <c:pt idx="567">
                  <c:v>7.2577960000000004E-3</c:v>
                </c:pt>
                <c:pt idx="568">
                  <c:v>7.3285060000000003E-3</c:v>
                </c:pt>
                <c:pt idx="569">
                  <c:v>7.272695E-3</c:v>
                </c:pt>
                <c:pt idx="570">
                  <c:v>7.3663229999999993E-3</c:v>
                </c:pt>
                <c:pt idx="571">
                  <c:v>7.4475019999999999E-3</c:v>
                </c:pt>
                <c:pt idx="572">
                  <c:v>7.575545999999999E-3</c:v>
                </c:pt>
                <c:pt idx="573">
                  <c:v>7.7583439999999995E-3</c:v>
                </c:pt>
                <c:pt idx="574">
                  <c:v>7.7601939999999998E-3</c:v>
                </c:pt>
                <c:pt idx="575">
                  <c:v>7.8142239999999998E-3</c:v>
                </c:pt>
                <c:pt idx="576">
                  <c:v>7.9230159999999997E-3</c:v>
                </c:pt>
                <c:pt idx="577">
                  <c:v>7.9340090000000005E-3</c:v>
                </c:pt>
                <c:pt idx="578">
                  <c:v>8.0318079999999997E-3</c:v>
                </c:pt>
                <c:pt idx="579">
                  <c:v>8.0645679999999994E-3</c:v>
                </c:pt>
                <c:pt idx="580">
                  <c:v>8.2913689999999998E-3</c:v>
                </c:pt>
                <c:pt idx="581">
                  <c:v>8.4735479999999992E-3</c:v>
                </c:pt>
                <c:pt idx="582">
                  <c:v>8.8087609999999983E-3</c:v>
                </c:pt>
                <c:pt idx="583">
                  <c:v>8.8628719999999991E-3</c:v>
                </c:pt>
                <c:pt idx="584">
                  <c:v>9.0208500000000004E-3</c:v>
                </c:pt>
                <c:pt idx="585">
                  <c:v>9.135902999999999E-3</c:v>
                </c:pt>
                <c:pt idx="586">
                  <c:v>9.2398689999999995E-3</c:v>
                </c:pt>
                <c:pt idx="587">
                  <c:v>9.0065539999999999E-3</c:v>
                </c:pt>
                <c:pt idx="588">
                  <c:v>8.8398869999999994E-3</c:v>
                </c:pt>
                <c:pt idx="589">
                  <c:v>8.567416999999999E-3</c:v>
                </c:pt>
                <c:pt idx="590">
                  <c:v>8.3255740000000005E-3</c:v>
                </c:pt>
                <c:pt idx="591">
                  <c:v>8.1696860000000007E-3</c:v>
                </c:pt>
                <c:pt idx="592">
                  <c:v>7.8828519999999992E-3</c:v>
                </c:pt>
                <c:pt idx="593">
                  <c:v>7.6757380000000005E-3</c:v>
                </c:pt>
                <c:pt idx="594">
                  <c:v>7.2989029999999998E-3</c:v>
                </c:pt>
                <c:pt idx="595">
                  <c:v>7.1748089999999999E-3</c:v>
                </c:pt>
                <c:pt idx="596">
                  <c:v>7.0083310000000005E-3</c:v>
                </c:pt>
                <c:pt idx="597">
                  <c:v>7.0357519999999993E-3</c:v>
                </c:pt>
                <c:pt idx="598">
                  <c:v>7.0115080000000005E-3</c:v>
                </c:pt>
                <c:pt idx="599">
                  <c:v>7.2708080000000001E-3</c:v>
                </c:pt>
                <c:pt idx="600">
                  <c:v>7.5069899999999998E-3</c:v>
                </c:pt>
                <c:pt idx="601">
                  <c:v>7.5738719999999997E-3</c:v>
                </c:pt>
                <c:pt idx="602">
                  <c:v>7.73874E-3</c:v>
                </c:pt>
                <c:pt idx="603">
                  <c:v>7.8475120000000009E-3</c:v>
                </c:pt>
                <c:pt idx="604">
                  <c:v>7.9549300000000007E-3</c:v>
                </c:pt>
                <c:pt idx="605">
                  <c:v>8.0018289999999985E-3</c:v>
                </c:pt>
                <c:pt idx="606">
                  <c:v>8.1235279999999997E-3</c:v>
                </c:pt>
                <c:pt idx="607">
                  <c:v>8.1322370000000005E-3</c:v>
                </c:pt>
                <c:pt idx="608">
                  <c:v>8.0584769999999997E-3</c:v>
                </c:pt>
                <c:pt idx="609">
                  <c:v>7.6475089999999994E-3</c:v>
                </c:pt>
                <c:pt idx="610">
                  <c:v>7.3022510000000001E-3</c:v>
                </c:pt>
                <c:pt idx="611">
                  <c:v>7.0867040000000001E-3</c:v>
                </c:pt>
                <c:pt idx="612">
                  <c:v>7.0874079999999999E-3</c:v>
                </c:pt>
                <c:pt idx="613">
                  <c:v>7.1634120000000001E-3</c:v>
                </c:pt>
                <c:pt idx="614">
                  <c:v>7.1781099999999997E-3</c:v>
                </c:pt>
                <c:pt idx="615">
                  <c:v>7.1846219999999999E-3</c:v>
                </c:pt>
                <c:pt idx="616">
                  <c:v>7.0605019999999998E-3</c:v>
                </c:pt>
                <c:pt idx="617">
                  <c:v>7.1917099999999996E-3</c:v>
                </c:pt>
                <c:pt idx="618">
                  <c:v>7.105536E-3</c:v>
                </c:pt>
                <c:pt idx="619">
                  <c:v>6.994002E-3</c:v>
                </c:pt>
                <c:pt idx="620">
                  <c:v>7.1023780000000003E-3</c:v>
                </c:pt>
                <c:pt idx="621">
                  <c:v>7.3029089999999998E-3</c:v>
                </c:pt>
                <c:pt idx="622">
                  <c:v>7.5282919999999998E-3</c:v>
                </c:pt>
                <c:pt idx="623">
                  <c:v>7.7620409999999999E-3</c:v>
                </c:pt>
                <c:pt idx="624">
                  <c:v>7.8161970000000004E-3</c:v>
                </c:pt>
                <c:pt idx="625">
                  <c:v>8.2788209999999987E-3</c:v>
                </c:pt>
                <c:pt idx="626">
                  <c:v>8.5793909999999987E-3</c:v>
                </c:pt>
                <c:pt idx="627">
                  <c:v>9.0850940000000002E-3</c:v>
                </c:pt>
                <c:pt idx="628">
                  <c:v>9.6461480000000002E-3</c:v>
                </c:pt>
                <c:pt idx="629">
                  <c:v>1.0070892E-2</c:v>
                </c:pt>
                <c:pt idx="630">
                  <c:v>1.0667396000000001E-2</c:v>
                </c:pt>
                <c:pt idx="631">
                  <c:v>1.1299970999999999E-2</c:v>
                </c:pt>
                <c:pt idx="632">
                  <c:v>1.2067515000000001E-2</c:v>
                </c:pt>
                <c:pt idx="633">
                  <c:v>1.2685595999999999E-2</c:v>
                </c:pt>
                <c:pt idx="634">
                  <c:v>1.3358051999999999E-2</c:v>
                </c:pt>
                <c:pt idx="635">
                  <c:v>1.3926309999999999E-2</c:v>
                </c:pt>
                <c:pt idx="636">
                  <c:v>1.4744261999999999E-2</c:v>
                </c:pt>
                <c:pt idx="637">
                  <c:v>1.5218485E-2</c:v>
                </c:pt>
                <c:pt idx="638">
                  <c:v>1.5594507000000001E-2</c:v>
                </c:pt>
                <c:pt idx="639">
                  <c:v>1.5839769E-2</c:v>
                </c:pt>
                <c:pt idx="640">
                  <c:v>1.5970387999999999E-2</c:v>
                </c:pt>
                <c:pt idx="641">
                  <c:v>1.617793E-2</c:v>
                </c:pt>
                <c:pt idx="642">
                  <c:v>1.6182544E-2</c:v>
                </c:pt>
                <c:pt idx="643">
                  <c:v>1.5982450999999998E-2</c:v>
                </c:pt>
                <c:pt idx="644">
                  <c:v>1.5788785E-2</c:v>
                </c:pt>
                <c:pt idx="645">
                  <c:v>1.5798264999999999E-2</c:v>
                </c:pt>
                <c:pt idx="646">
                  <c:v>1.5847693999999999E-2</c:v>
                </c:pt>
                <c:pt idx="647">
                  <c:v>1.5752426E-2</c:v>
                </c:pt>
                <c:pt idx="648">
                  <c:v>1.5402424E-2</c:v>
                </c:pt>
                <c:pt idx="649">
                  <c:v>1.5221233000000001E-2</c:v>
                </c:pt>
                <c:pt idx="650">
                  <c:v>1.5016165E-2</c:v>
                </c:pt>
                <c:pt idx="651">
                  <c:v>1.4736989999999998E-2</c:v>
                </c:pt>
                <c:pt idx="652">
                  <c:v>1.4838634E-2</c:v>
                </c:pt>
                <c:pt idx="653">
                  <c:v>1.4799174E-2</c:v>
                </c:pt>
                <c:pt idx="654">
                  <c:v>1.4793820000000001E-2</c:v>
                </c:pt>
                <c:pt idx="655">
                  <c:v>1.5061359999999999E-2</c:v>
                </c:pt>
                <c:pt idx="656">
                  <c:v>1.5226327E-2</c:v>
                </c:pt>
                <c:pt idx="657">
                  <c:v>1.5329701000000001E-2</c:v>
                </c:pt>
                <c:pt idx="658">
                  <c:v>1.5295906999999999E-2</c:v>
                </c:pt>
                <c:pt idx="659">
                  <c:v>1.5391342000000001E-2</c:v>
                </c:pt>
                <c:pt idx="660">
                  <c:v>1.5426697E-2</c:v>
                </c:pt>
                <c:pt idx="661">
                  <c:v>1.5423595E-2</c:v>
                </c:pt>
                <c:pt idx="662">
                  <c:v>1.5660829000000001E-2</c:v>
                </c:pt>
                <c:pt idx="663">
                  <c:v>1.5891691999999999E-2</c:v>
                </c:pt>
                <c:pt idx="664">
                  <c:v>1.5696088E-2</c:v>
                </c:pt>
                <c:pt idx="665">
                  <c:v>1.5679510000000001E-2</c:v>
                </c:pt>
                <c:pt idx="666">
                  <c:v>1.5898860000000001E-2</c:v>
                </c:pt>
                <c:pt idx="667">
                  <c:v>1.6088159999999997E-2</c:v>
                </c:pt>
                <c:pt idx="668">
                  <c:v>1.6303557E-2</c:v>
                </c:pt>
                <c:pt idx="669">
                  <c:v>1.6511506999999998E-2</c:v>
                </c:pt>
                <c:pt idx="670">
                  <c:v>1.6813275999999999E-2</c:v>
                </c:pt>
                <c:pt idx="671">
                  <c:v>1.7260879999999999E-2</c:v>
                </c:pt>
                <c:pt idx="672">
                  <c:v>1.7783668999999998E-2</c:v>
                </c:pt>
                <c:pt idx="673">
                  <c:v>1.8559024E-2</c:v>
                </c:pt>
                <c:pt idx="674">
                  <c:v>1.9162876000000002E-2</c:v>
                </c:pt>
                <c:pt idx="675">
                  <c:v>2.0001752000000001E-2</c:v>
                </c:pt>
                <c:pt idx="676">
                  <c:v>2.0097366999999998E-2</c:v>
                </c:pt>
                <c:pt idx="677">
                  <c:v>2.0389009E-2</c:v>
                </c:pt>
                <c:pt idx="678">
                  <c:v>1.9245646000000002E-2</c:v>
                </c:pt>
                <c:pt idx="679">
                  <c:v>1.7692937000000002E-2</c:v>
                </c:pt>
                <c:pt idx="680">
                  <c:v>1.5997269999999997E-2</c:v>
                </c:pt>
                <c:pt idx="681">
                  <c:v>1.4319254E-2</c:v>
                </c:pt>
                <c:pt idx="682">
                  <c:v>1.2572519000000001E-2</c:v>
                </c:pt>
                <c:pt idx="683">
                  <c:v>1.0590548E-2</c:v>
                </c:pt>
                <c:pt idx="684">
                  <c:v>8.7708609999999996E-3</c:v>
                </c:pt>
                <c:pt idx="685">
                  <c:v>6.6856279999999999E-3</c:v>
                </c:pt>
                <c:pt idx="686">
                  <c:v>4.7620639999999999E-3</c:v>
                </c:pt>
                <c:pt idx="687">
                  <c:v>2.7710029999999997E-3</c:v>
                </c:pt>
                <c:pt idx="688">
                  <c:v>1.750911E-3</c:v>
                </c:pt>
                <c:pt idx="689">
                  <c:v>2.7064800000000001E-4</c:v>
                </c:pt>
                <c:pt idx="690">
                  <c:v>2.9999999999999997E-8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0-49CA-A122-A68772B87B7E}"/>
            </c:ext>
          </c:extLst>
        </c:ser>
        <c:ser>
          <c:idx val="2"/>
          <c:order val="1"/>
          <c:tx>
            <c:strRef>
              <c:f>ChartData!$C$2</c:f>
              <c:strCache>
                <c:ptCount val="1"/>
                <c:pt idx="0">
                  <c:v>BosniaHerzegovina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ChartData!$C$3:$C$729</c:f>
              <c:numCache>
                <c:formatCode>#,##0.00</c:formatCode>
                <c:ptCount val="703"/>
                <c:pt idx="0">
                  <c:v>6.3264630000000001E-3</c:v>
                </c:pt>
                <c:pt idx="1">
                  <c:v>6.2729840000000005E-3</c:v>
                </c:pt>
                <c:pt idx="2">
                  <c:v>6.3670690000000004E-3</c:v>
                </c:pt>
                <c:pt idx="3">
                  <c:v>6.4953240000000002E-3</c:v>
                </c:pt>
                <c:pt idx="4">
                  <c:v>6.4922460000000001E-3</c:v>
                </c:pt>
                <c:pt idx="5">
                  <c:v>6.7149519999999997E-3</c:v>
                </c:pt>
                <c:pt idx="6">
                  <c:v>6.8375509999999999E-3</c:v>
                </c:pt>
                <c:pt idx="7">
                  <c:v>6.9508019999999998E-3</c:v>
                </c:pt>
                <c:pt idx="8">
                  <c:v>7.0454630000000001E-3</c:v>
                </c:pt>
                <c:pt idx="9">
                  <c:v>6.9162490000000002E-3</c:v>
                </c:pt>
                <c:pt idx="10">
                  <c:v>6.9478359999999998E-3</c:v>
                </c:pt>
                <c:pt idx="11">
                  <c:v>6.8695329999999997E-3</c:v>
                </c:pt>
                <c:pt idx="12">
                  <c:v>6.8008359999999993E-3</c:v>
                </c:pt>
                <c:pt idx="13">
                  <c:v>6.7735269999999997E-3</c:v>
                </c:pt>
                <c:pt idx="14">
                  <c:v>6.786088E-3</c:v>
                </c:pt>
                <c:pt idx="15">
                  <c:v>6.6736349999999998E-3</c:v>
                </c:pt>
                <c:pt idx="16">
                  <c:v>6.7026829999999992E-3</c:v>
                </c:pt>
                <c:pt idx="17">
                  <c:v>6.6955310000000002E-3</c:v>
                </c:pt>
                <c:pt idx="18">
                  <c:v>6.8405719999999996E-3</c:v>
                </c:pt>
                <c:pt idx="19">
                  <c:v>7.2458899999999996E-3</c:v>
                </c:pt>
                <c:pt idx="20">
                  <c:v>7.5506410000000003E-3</c:v>
                </c:pt>
                <c:pt idx="21">
                  <c:v>8.2550369999999998E-3</c:v>
                </c:pt>
                <c:pt idx="22">
                  <c:v>9.1777889999999987E-3</c:v>
                </c:pt>
                <c:pt idx="23">
                  <c:v>1.0129742000000001E-2</c:v>
                </c:pt>
                <c:pt idx="24">
                  <c:v>1.0790263E-2</c:v>
                </c:pt>
                <c:pt idx="25">
                  <c:v>1.1604595000000001E-2</c:v>
                </c:pt>
                <c:pt idx="26">
                  <c:v>1.2460865E-2</c:v>
                </c:pt>
                <c:pt idx="27">
                  <c:v>1.3384846999999998E-2</c:v>
                </c:pt>
                <c:pt idx="28">
                  <c:v>1.4181745999999999E-2</c:v>
                </c:pt>
                <c:pt idx="29">
                  <c:v>1.5138314999999999E-2</c:v>
                </c:pt>
                <c:pt idx="30">
                  <c:v>1.6570798000000001E-2</c:v>
                </c:pt>
                <c:pt idx="31">
                  <c:v>1.8815703999999999E-2</c:v>
                </c:pt>
                <c:pt idx="32">
                  <c:v>2.0480073999999997E-2</c:v>
                </c:pt>
                <c:pt idx="33">
                  <c:v>2.2657274999999998E-2</c:v>
                </c:pt>
                <c:pt idx="34">
                  <c:v>2.4886236999999999E-2</c:v>
                </c:pt>
                <c:pt idx="35">
                  <c:v>2.6989098E-2</c:v>
                </c:pt>
                <c:pt idx="36">
                  <c:v>2.8572647999999999E-2</c:v>
                </c:pt>
                <c:pt idx="37">
                  <c:v>3.0123699E-2</c:v>
                </c:pt>
                <c:pt idx="38">
                  <c:v>3.0966457999999999E-2</c:v>
                </c:pt>
                <c:pt idx="39">
                  <c:v>3.0917126999999999E-2</c:v>
                </c:pt>
                <c:pt idx="40">
                  <c:v>3.1421187000000003E-2</c:v>
                </c:pt>
                <c:pt idx="41">
                  <c:v>3.1949665000000002E-2</c:v>
                </c:pt>
                <c:pt idx="42">
                  <c:v>3.2417370999999993E-2</c:v>
                </c:pt>
                <c:pt idx="43">
                  <c:v>3.2023800999999998E-2</c:v>
                </c:pt>
                <c:pt idx="44">
                  <c:v>3.1882123999999998E-2</c:v>
                </c:pt>
                <c:pt idx="45">
                  <c:v>3.2259245999999998E-2</c:v>
                </c:pt>
                <c:pt idx="46">
                  <c:v>3.1169545999999996E-2</c:v>
                </c:pt>
                <c:pt idx="47">
                  <c:v>2.9940106999999997E-2</c:v>
                </c:pt>
                <c:pt idx="48">
                  <c:v>2.9350529E-2</c:v>
                </c:pt>
                <c:pt idx="49">
                  <c:v>2.8709576000000001E-2</c:v>
                </c:pt>
                <c:pt idx="50">
                  <c:v>2.8206986999999999E-2</c:v>
                </c:pt>
                <c:pt idx="51">
                  <c:v>2.8316041E-2</c:v>
                </c:pt>
                <c:pt idx="52">
                  <c:v>2.7509427999999999E-2</c:v>
                </c:pt>
                <c:pt idx="53">
                  <c:v>2.6619603999999998E-2</c:v>
                </c:pt>
                <c:pt idx="54">
                  <c:v>2.5424215999999999E-2</c:v>
                </c:pt>
                <c:pt idx="55">
                  <c:v>2.4267205E-2</c:v>
                </c:pt>
                <c:pt idx="56">
                  <c:v>2.3470323999999997E-2</c:v>
                </c:pt>
                <c:pt idx="57">
                  <c:v>2.1845485999999997E-2</c:v>
                </c:pt>
                <c:pt idx="58">
                  <c:v>2.1604271999999997E-2</c:v>
                </c:pt>
                <c:pt idx="59">
                  <c:v>2.1507541999999998E-2</c:v>
                </c:pt>
                <c:pt idx="60">
                  <c:v>2.1250102999999999E-2</c:v>
                </c:pt>
                <c:pt idx="61">
                  <c:v>2.0963680000000002E-2</c:v>
                </c:pt>
                <c:pt idx="62">
                  <c:v>2.0582559999999996E-2</c:v>
                </c:pt>
                <c:pt idx="63">
                  <c:v>2.0302691000000001E-2</c:v>
                </c:pt>
                <c:pt idx="64">
                  <c:v>2.0340128999999998E-2</c:v>
                </c:pt>
                <c:pt idx="65">
                  <c:v>2.0389932999999999E-2</c:v>
                </c:pt>
                <c:pt idx="66">
                  <c:v>2.0169343999999999E-2</c:v>
                </c:pt>
                <c:pt idx="67">
                  <c:v>1.9713387999999998E-2</c:v>
                </c:pt>
                <c:pt idx="68">
                  <c:v>1.9697533E-2</c:v>
                </c:pt>
                <c:pt idx="69">
                  <c:v>1.9463695999999999E-2</c:v>
                </c:pt>
                <c:pt idx="70">
                  <c:v>1.8862299999999999E-2</c:v>
                </c:pt>
                <c:pt idx="71">
                  <c:v>1.8331322000000001E-2</c:v>
                </c:pt>
                <c:pt idx="72">
                  <c:v>1.7937686000000001E-2</c:v>
                </c:pt>
                <c:pt idx="73">
                  <c:v>1.6985765999999999E-2</c:v>
                </c:pt>
                <c:pt idx="74">
                  <c:v>1.6644601999999998E-2</c:v>
                </c:pt>
                <c:pt idx="75">
                  <c:v>1.6523488999999999E-2</c:v>
                </c:pt>
                <c:pt idx="76">
                  <c:v>1.6136464999999999E-2</c:v>
                </c:pt>
                <c:pt idx="77">
                  <c:v>1.5722870999999999E-2</c:v>
                </c:pt>
                <c:pt idx="78">
                  <c:v>1.5602881000000001E-2</c:v>
                </c:pt>
                <c:pt idx="79">
                  <c:v>1.5448348999999998E-2</c:v>
                </c:pt>
                <c:pt idx="80">
                  <c:v>1.4767809E-2</c:v>
                </c:pt>
                <c:pt idx="81">
                  <c:v>1.3607845999999998E-2</c:v>
                </c:pt>
                <c:pt idx="82">
                  <c:v>1.2384603000000001E-2</c:v>
                </c:pt>
                <c:pt idx="83">
                  <c:v>1.1282435E-2</c:v>
                </c:pt>
                <c:pt idx="84">
                  <c:v>1.076359E-2</c:v>
                </c:pt>
                <c:pt idx="85">
                  <c:v>1.1109513E-2</c:v>
                </c:pt>
                <c:pt idx="86">
                  <c:v>1.1271626999999999E-2</c:v>
                </c:pt>
                <c:pt idx="87">
                  <c:v>1.1667598999999999E-2</c:v>
                </c:pt>
                <c:pt idx="88">
                  <c:v>1.1881895999999999E-2</c:v>
                </c:pt>
                <c:pt idx="89">
                  <c:v>1.2046925E-2</c:v>
                </c:pt>
                <c:pt idx="90">
                  <c:v>1.1872947999999999E-2</c:v>
                </c:pt>
                <c:pt idx="91">
                  <c:v>1.1827466E-2</c:v>
                </c:pt>
                <c:pt idx="92">
                  <c:v>1.1665756000000001E-2</c:v>
                </c:pt>
                <c:pt idx="93">
                  <c:v>1.1866267E-2</c:v>
                </c:pt>
                <c:pt idx="94">
                  <c:v>1.2314064E-2</c:v>
                </c:pt>
                <c:pt idx="95">
                  <c:v>1.290081E-2</c:v>
                </c:pt>
                <c:pt idx="96">
                  <c:v>1.2878366E-2</c:v>
                </c:pt>
                <c:pt idx="97">
                  <c:v>1.2680830000000001E-2</c:v>
                </c:pt>
                <c:pt idx="98">
                  <c:v>1.2431859999999999E-2</c:v>
                </c:pt>
                <c:pt idx="99">
                  <c:v>1.165397E-2</c:v>
                </c:pt>
                <c:pt idx="100">
                  <c:v>1.1528904E-2</c:v>
                </c:pt>
                <c:pt idx="101">
                  <c:v>1.130919E-2</c:v>
                </c:pt>
                <c:pt idx="102">
                  <c:v>1.1118642999999999E-2</c:v>
                </c:pt>
                <c:pt idx="103">
                  <c:v>1.1092131E-2</c:v>
                </c:pt>
                <c:pt idx="104">
                  <c:v>1.1181725E-2</c:v>
                </c:pt>
                <c:pt idx="105">
                  <c:v>1.1171241E-2</c:v>
                </c:pt>
                <c:pt idx="106">
                  <c:v>1.0972951999999999E-2</c:v>
                </c:pt>
                <c:pt idx="107">
                  <c:v>1.0523803E-2</c:v>
                </c:pt>
                <c:pt idx="108">
                  <c:v>1.0321121999999999E-2</c:v>
                </c:pt>
                <c:pt idx="109">
                  <c:v>1.0040337E-2</c:v>
                </c:pt>
                <c:pt idx="110">
                  <c:v>9.4893349999999998E-3</c:v>
                </c:pt>
                <c:pt idx="111">
                  <c:v>9.2218649999999992E-3</c:v>
                </c:pt>
                <c:pt idx="112">
                  <c:v>8.9484040000000001E-3</c:v>
                </c:pt>
                <c:pt idx="113">
                  <c:v>8.552203999999999E-3</c:v>
                </c:pt>
                <c:pt idx="114">
                  <c:v>8.3796990000000009E-3</c:v>
                </c:pt>
                <c:pt idx="115">
                  <c:v>8.0678569999999995E-3</c:v>
                </c:pt>
                <c:pt idx="116">
                  <c:v>7.7478539999999993E-3</c:v>
                </c:pt>
                <c:pt idx="117">
                  <c:v>7.3732919999999992E-3</c:v>
                </c:pt>
                <c:pt idx="118">
                  <c:v>7.0522060000000001E-3</c:v>
                </c:pt>
                <c:pt idx="119">
                  <c:v>6.6845419999999999E-3</c:v>
                </c:pt>
                <c:pt idx="120">
                  <c:v>6.4358030000000004E-3</c:v>
                </c:pt>
                <c:pt idx="121">
                  <c:v>6.2114969999999999E-3</c:v>
                </c:pt>
                <c:pt idx="122">
                  <c:v>6.2334000000000001E-3</c:v>
                </c:pt>
                <c:pt idx="123">
                  <c:v>6.3142629999999996E-3</c:v>
                </c:pt>
                <c:pt idx="124">
                  <c:v>6.3204899999999998E-3</c:v>
                </c:pt>
                <c:pt idx="125">
                  <c:v>6.2957819999999998E-3</c:v>
                </c:pt>
                <c:pt idx="126">
                  <c:v>6.098755E-3</c:v>
                </c:pt>
                <c:pt idx="127">
                  <c:v>5.9877050000000003E-3</c:v>
                </c:pt>
                <c:pt idx="128">
                  <c:v>6.0422979999999998E-3</c:v>
                </c:pt>
                <c:pt idx="129">
                  <c:v>5.8614340000000004E-3</c:v>
                </c:pt>
                <c:pt idx="130">
                  <c:v>5.4760119999999997E-3</c:v>
                </c:pt>
                <c:pt idx="131">
                  <c:v>5.3985459999999997E-3</c:v>
                </c:pt>
                <c:pt idx="132">
                  <c:v>5.242989E-3</c:v>
                </c:pt>
                <c:pt idx="133">
                  <c:v>4.9499069999999999E-3</c:v>
                </c:pt>
                <c:pt idx="134">
                  <c:v>4.8227829999999998E-3</c:v>
                </c:pt>
                <c:pt idx="135">
                  <c:v>4.7843789999999992E-3</c:v>
                </c:pt>
                <c:pt idx="136">
                  <c:v>5.3213169999999999E-3</c:v>
                </c:pt>
                <c:pt idx="137">
                  <c:v>6.3112029999999996E-3</c:v>
                </c:pt>
                <c:pt idx="138">
                  <c:v>7.834054E-3</c:v>
                </c:pt>
                <c:pt idx="139">
                  <c:v>7.261913E-3</c:v>
                </c:pt>
                <c:pt idx="140">
                  <c:v>6.8042169999999996E-3</c:v>
                </c:pt>
                <c:pt idx="141">
                  <c:v>6.2873110000000003E-3</c:v>
                </c:pt>
                <c:pt idx="142">
                  <c:v>5.8741059999999996E-3</c:v>
                </c:pt>
                <c:pt idx="143">
                  <c:v>5.3791849999999999E-3</c:v>
                </c:pt>
                <c:pt idx="144">
                  <c:v>5.045145E-3</c:v>
                </c:pt>
                <c:pt idx="145">
                  <c:v>4.7886090000000001E-3</c:v>
                </c:pt>
                <c:pt idx="146">
                  <c:v>5.9371329999999998E-3</c:v>
                </c:pt>
                <c:pt idx="147">
                  <c:v>6.5362649999999994E-3</c:v>
                </c:pt>
                <c:pt idx="148">
                  <c:v>6.7362539999999997E-3</c:v>
                </c:pt>
                <c:pt idx="149">
                  <c:v>7.298597999999999E-3</c:v>
                </c:pt>
                <c:pt idx="150">
                  <c:v>7.1105370000000001E-3</c:v>
                </c:pt>
                <c:pt idx="151">
                  <c:v>8.7955829999999992E-3</c:v>
                </c:pt>
                <c:pt idx="152">
                  <c:v>9.9521889999999984E-3</c:v>
                </c:pt>
                <c:pt idx="153">
                  <c:v>1.1618891999999999E-2</c:v>
                </c:pt>
                <c:pt idx="154">
                  <c:v>1.2811108E-2</c:v>
                </c:pt>
                <c:pt idx="155">
                  <c:v>1.3635441999999999E-2</c:v>
                </c:pt>
                <c:pt idx="156">
                  <c:v>1.4105148E-2</c:v>
                </c:pt>
                <c:pt idx="157">
                  <c:v>1.469731E-2</c:v>
                </c:pt>
                <c:pt idx="158">
                  <c:v>1.3872824999999998E-2</c:v>
                </c:pt>
                <c:pt idx="159">
                  <c:v>1.3377493999999998E-2</c:v>
                </c:pt>
                <c:pt idx="160">
                  <c:v>1.2916271E-2</c:v>
                </c:pt>
                <c:pt idx="161">
                  <c:v>1.1740974E-2</c:v>
                </c:pt>
                <c:pt idx="162">
                  <c:v>1.0638158999999999E-2</c:v>
                </c:pt>
                <c:pt idx="179" formatCode="General">
                  <c:v>0</c:v>
                </c:pt>
                <c:pt idx="180">
                  <c:v>2.6094399000000001E-2</c:v>
                </c:pt>
                <c:pt idx="181">
                  <c:v>2.6885594999999998E-2</c:v>
                </c:pt>
                <c:pt idx="182">
                  <c:v>2.7713077999999999E-2</c:v>
                </c:pt>
                <c:pt idx="183">
                  <c:v>2.8828138E-2</c:v>
                </c:pt>
                <c:pt idx="184">
                  <c:v>2.9882057E-2</c:v>
                </c:pt>
                <c:pt idx="185">
                  <c:v>3.1325101000000001E-2</c:v>
                </c:pt>
                <c:pt idx="186">
                  <c:v>3.2305499000000001E-2</c:v>
                </c:pt>
                <c:pt idx="187">
                  <c:v>3.3155332000000003E-2</c:v>
                </c:pt>
                <c:pt idx="188">
                  <c:v>3.3831282999999997E-2</c:v>
                </c:pt>
                <c:pt idx="189">
                  <c:v>3.4636893000000002E-2</c:v>
                </c:pt>
                <c:pt idx="190">
                  <c:v>3.5569890999999999E-2</c:v>
                </c:pt>
                <c:pt idx="191">
                  <c:v>3.5337865999999996E-2</c:v>
                </c:pt>
                <c:pt idx="192">
                  <c:v>3.5023454000000002E-2</c:v>
                </c:pt>
                <c:pt idx="193">
                  <c:v>3.4717708999999999E-2</c:v>
                </c:pt>
                <c:pt idx="194">
                  <c:v>3.4616309000000005E-2</c:v>
                </c:pt>
                <c:pt idx="195">
                  <c:v>3.4373202999999998E-2</c:v>
                </c:pt>
                <c:pt idx="196">
                  <c:v>3.3836342999999998E-2</c:v>
                </c:pt>
                <c:pt idx="197">
                  <c:v>3.341935E-2</c:v>
                </c:pt>
                <c:pt idx="198">
                  <c:v>3.3007970999999997E-2</c:v>
                </c:pt>
                <c:pt idx="199">
                  <c:v>3.3608848000000004E-2</c:v>
                </c:pt>
                <c:pt idx="200">
                  <c:v>3.3461202000000002E-2</c:v>
                </c:pt>
                <c:pt idx="201">
                  <c:v>3.3604706999999998E-2</c:v>
                </c:pt>
                <c:pt idx="202">
                  <c:v>3.3976591E-2</c:v>
                </c:pt>
                <c:pt idx="203">
                  <c:v>3.4387245000000004E-2</c:v>
                </c:pt>
                <c:pt idx="204">
                  <c:v>3.5004849999999997E-2</c:v>
                </c:pt>
                <c:pt idx="205">
                  <c:v>3.5571184999999998E-2</c:v>
                </c:pt>
                <c:pt idx="206">
                  <c:v>3.5521285999999999E-2</c:v>
                </c:pt>
                <c:pt idx="207">
                  <c:v>3.4889899000000002E-2</c:v>
                </c:pt>
                <c:pt idx="208">
                  <c:v>3.5826175999999994E-2</c:v>
                </c:pt>
                <c:pt idx="209">
                  <c:v>3.6329650999999998E-2</c:v>
                </c:pt>
                <c:pt idx="210">
                  <c:v>3.7269861999999994E-2</c:v>
                </c:pt>
                <c:pt idx="211">
                  <c:v>3.8393533000000001E-2</c:v>
                </c:pt>
                <c:pt idx="212">
                  <c:v>3.9398936999999995E-2</c:v>
                </c:pt>
                <c:pt idx="213">
                  <c:v>4.1177743000000003E-2</c:v>
                </c:pt>
                <c:pt idx="214">
                  <c:v>4.3231665000000002E-2</c:v>
                </c:pt>
                <c:pt idx="215">
                  <c:v>4.4865365999999997E-2</c:v>
                </c:pt>
                <c:pt idx="216">
                  <c:v>4.6412011000000003E-2</c:v>
                </c:pt>
                <c:pt idx="217">
                  <c:v>4.7690247999999998E-2</c:v>
                </c:pt>
                <c:pt idx="218">
                  <c:v>4.9110942999999997E-2</c:v>
                </c:pt>
                <c:pt idx="219">
                  <c:v>5.1060910000000001E-2</c:v>
                </c:pt>
                <c:pt idx="220">
                  <c:v>5.1659655999999998E-2</c:v>
                </c:pt>
                <c:pt idx="221">
                  <c:v>5.2009121999999998E-2</c:v>
                </c:pt>
                <c:pt idx="222">
                  <c:v>5.2739615999999996E-2</c:v>
                </c:pt>
                <c:pt idx="223">
                  <c:v>5.2865494999999998E-2</c:v>
                </c:pt>
                <c:pt idx="224">
                  <c:v>5.2281365000000003E-2</c:v>
                </c:pt>
                <c:pt idx="225">
                  <c:v>5.1782439999999999E-2</c:v>
                </c:pt>
                <c:pt idx="226">
                  <c:v>4.9984372999999999E-2</c:v>
                </c:pt>
                <c:pt idx="227">
                  <c:v>4.8016670999999997E-2</c:v>
                </c:pt>
                <c:pt idx="228">
                  <c:v>4.6429525999999999E-2</c:v>
                </c:pt>
                <c:pt idx="229">
                  <c:v>4.5189492000000005E-2</c:v>
                </c:pt>
                <c:pt idx="230">
                  <c:v>4.3817535999999997E-2</c:v>
                </c:pt>
                <c:pt idx="231">
                  <c:v>4.2777029000000001E-2</c:v>
                </c:pt>
                <c:pt idx="232">
                  <c:v>4.1922736000000002E-2</c:v>
                </c:pt>
                <c:pt idx="233">
                  <c:v>4.1649919000000001E-2</c:v>
                </c:pt>
                <c:pt idx="234">
                  <c:v>4.1911299999999999E-2</c:v>
                </c:pt>
                <c:pt idx="235">
                  <c:v>4.1752618999999998E-2</c:v>
                </c:pt>
                <c:pt idx="236">
                  <c:v>4.2270779999999994E-2</c:v>
                </c:pt>
                <c:pt idx="237">
                  <c:v>4.2693106000000001E-2</c:v>
                </c:pt>
                <c:pt idx="238">
                  <c:v>4.3023796999999996E-2</c:v>
                </c:pt>
                <c:pt idx="239">
                  <c:v>4.4417823000000002E-2</c:v>
                </c:pt>
                <c:pt idx="240">
                  <c:v>4.5367342999999997E-2</c:v>
                </c:pt>
                <c:pt idx="241">
                  <c:v>4.5973501999999999E-2</c:v>
                </c:pt>
                <c:pt idx="242">
                  <c:v>4.7141210000000003E-2</c:v>
                </c:pt>
                <c:pt idx="243">
                  <c:v>4.7577993999999998E-2</c:v>
                </c:pt>
                <c:pt idx="244">
                  <c:v>4.8724291000000003E-2</c:v>
                </c:pt>
                <c:pt idx="245">
                  <c:v>4.9799519E-2</c:v>
                </c:pt>
                <c:pt idx="246">
                  <c:v>5.0425097000000002E-2</c:v>
                </c:pt>
                <c:pt idx="247">
                  <c:v>5.0250350999999999E-2</c:v>
                </c:pt>
                <c:pt idx="248">
                  <c:v>5.1261007999999997E-2</c:v>
                </c:pt>
                <c:pt idx="249">
                  <c:v>5.0556866999999998E-2</c:v>
                </c:pt>
                <c:pt idx="250">
                  <c:v>5.0767497999999994E-2</c:v>
                </c:pt>
                <c:pt idx="251">
                  <c:v>5.1300655000000001E-2</c:v>
                </c:pt>
                <c:pt idx="252">
                  <c:v>5.1503220000000002E-2</c:v>
                </c:pt>
                <c:pt idx="253">
                  <c:v>5.1712071999999998E-2</c:v>
                </c:pt>
                <c:pt idx="254">
                  <c:v>5.1885690999999998E-2</c:v>
                </c:pt>
                <c:pt idx="255">
                  <c:v>5.2967617000000002E-2</c:v>
                </c:pt>
                <c:pt idx="256">
                  <c:v>5.3053669999999997E-2</c:v>
                </c:pt>
                <c:pt idx="257">
                  <c:v>5.4297173999999997E-2</c:v>
                </c:pt>
                <c:pt idx="258">
                  <c:v>5.4679575000000001E-2</c:v>
                </c:pt>
                <c:pt idx="259">
                  <c:v>5.5807635999999994E-2</c:v>
                </c:pt>
                <c:pt idx="260">
                  <c:v>5.6205707000000001E-2</c:v>
                </c:pt>
                <c:pt idx="261">
                  <c:v>5.7034292E-2</c:v>
                </c:pt>
                <c:pt idx="262">
                  <c:v>5.7913849999999996E-2</c:v>
                </c:pt>
                <c:pt idx="263">
                  <c:v>5.8557418E-2</c:v>
                </c:pt>
                <c:pt idx="264">
                  <c:v>5.9152099E-2</c:v>
                </c:pt>
                <c:pt idx="265">
                  <c:v>6.0020441000000001E-2</c:v>
                </c:pt>
                <c:pt idx="266">
                  <c:v>5.9672098E-2</c:v>
                </c:pt>
                <c:pt idx="267">
                  <c:v>5.865501E-2</c:v>
                </c:pt>
                <c:pt idx="268">
                  <c:v>5.9212107999999999E-2</c:v>
                </c:pt>
                <c:pt idx="269">
                  <c:v>5.9544730999999997E-2</c:v>
                </c:pt>
                <c:pt idx="270">
                  <c:v>6.0032450000000001E-2</c:v>
                </c:pt>
                <c:pt idx="271">
                  <c:v>6.0670970999999997E-2</c:v>
                </c:pt>
                <c:pt idx="272">
                  <c:v>6.057452E-2</c:v>
                </c:pt>
                <c:pt idx="273">
                  <c:v>6.0920365999999997E-2</c:v>
                </c:pt>
                <c:pt idx="274">
                  <c:v>6.2218160000000002E-2</c:v>
                </c:pt>
                <c:pt idx="275">
                  <c:v>6.3291422E-2</c:v>
                </c:pt>
                <c:pt idx="276">
                  <c:v>6.3439477999999994E-2</c:v>
                </c:pt>
                <c:pt idx="277">
                  <c:v>6.3489359999999995E-2</c:v>
                </c:pt>
                <c:pt idx="278">
                  <c:v>6.480507399999999E-2</c:v>
                </c:pt>
                <c:pt idx="279">
                  <c:v>6.6587629999999995E-2</c:v>
                </c:pt>
                <c:pt idx="280">
                  <c:v>6.6603961000000003E-2</c:v>
                </c:pt>
                <c:pt idx="281">
                  <c:v>6.5085045999999994E-2</c:v>
                </c:pt>
                <c:pt idx="282">
                  <c:v>6.3367082999999991E-2</c:v>
                </c:pt>
                <c:pt idx="283">
                  <c:v>6.3057156000000003E-2</c:v>
                </c:pt>
                <c:pt idx="284">
                  <c:v>6.1346671999999998E-2</c:v>
                </c:pt>
                <c:pt idx="285">
                  <c:v>6.0863769999999998E-2</c:v>
                </c:pt>
                <c:pt idx="286">
                  <c:v>5.8978055000000001E-2</c:v>
                </c:pt>
                <c:pt idx="287">
                  <c:v>5.5406890999999993E-2</c:v>
                </c:pt>
                <c:pt idx="288">
                  <c:v>5.3490767000000002E-2</c:v>
                </c:pt>
                <c:pt idx="289">
                  <c:v>5.2068484999999998E-2</c:v>
                </c:pt>
                <c:pt idx="290">
                  <c:v>4.9902035999999997E-2</c:v>
                </c:pt>
                <c:pt idx="291">
                  <c:v>4.6429333000000003E-2</c:v>
                </c:pt>
                <c:pt idx="292">
                  <c:v>4.4901930999999999E-2</c:v>
                </c:pt>
                <c:pt idx="293">
                  <c:v>4.4042865E-2</c:v>
                </c:pt>
                <c:pt idx="294">
                  <c:v>4.4302897000000001E-2</c:v>
                </c:pt>
                <c:pt idx="295">
                  <c:v>4.3197918000000002E-2</c:v>
                </c:pt>
                <c:pt idx="296">
                  <c:v>4.3106713999999997E-2</c:v>
                </c:pt>
                <c:pt idx="297">
                  <c:v>4.2446778999999997E-2</c:v>
                </c:pt>
                <c:pt idx="298">
                  <c:v>4.1799147999999994E-2</c:v>
                </c:pt>
                <c:pt idx="299">
                  <c:v>4.2461459999999999E-2</c:v>
                </c:pt>
                <c:pt idx="300">
                  <c:v>4.3303598999999998E-2</c:v>
                </c:pt>
                <c:pt idx="301">
                  <c:v>4.4132707E-2</c:v>
                </c:pt>
                <c:pt idx="302">
                  <c:v>4.5853891000000001E-2</c:v>
                </c:pt>
                <c:pt idx="303">
                  <c:v>4.9026479999999997E-2</c:v>
                </c:pt>
                <c:pt idx="304">
                  <c:v>4.9918600999999993E-2</c:v>
                </c:pt>
                <c:pt idx="305">
                  <c:v>5.0478567999999994E-2</c:v>
                </c:pt>
                <c:pt idx="306">
                  <c:v>5.0407491999999998E-2</c:v>
                </c:pt>
                <c:pt idx="307">
                  <c:v>5.0112749999999998E-2</c:v>
                </c:pt>
                <c:pt idx="308">
                  <c:v>5.1007328000000005E-2</c:v>
                </c:pt>
                <c:pt idx="309">
                  <c:v>5.1630023999999997E-2</c:v>
                </c:pt>
                <c:pt idx="310">
                  <c:v>5.2163657000000002E-2</c:v>
                </c:pt>
                <c:pt idx="311">
                  <c:v>5.3671619999999996E-2</c:v>
                </c:pt>
                <c:pt idx="312">
                  <c:v>5.4784307999999997E-2</c:v>
                </c:pt>
                <c:pt idx="313">
                  <c:v>5.5009241E-2</c:v>
                </c:pt>
                <c:pt idx="314">
                  <c:v>5.5193321999999996E-2</c:v>
                </c:pt>
                <c:pt idx="315">
                  <c:v>5.6093258999999999E-2</c:v>
                </c:pt>
                <c:pt idx="316">
                  <c:v>5.7465077000000003E-2</c:v>
                </c:pt>
                <c:pt idx="317">
                  <c:v>5.9778130999999998E-2</c:v>
                </c:pt>
                <c:pt idx="318">
                  <c:v>6.1401120000000003E-2</c:v>
                </c:pt>
                <c:pt idx="319">
                  <c:v>5.6304637999999997E-2</c:v>
                </c:pt>
                <c:pt idx="320">
                  <c:v>5.1316153999999996E-2</c:v>
                </c:pt>
                <c:pt idx="321">
                  <c:v>5.0315334999999996E-2</c:v>
                </c:pt>
                <c:pt idx="322">
                  <c:v>6.1671464000000002E-2</c:v>
                </c:pt>
                <c:pt idx="323">
                  <c:v>6.4405542999999996E-2</c:v>
                </c:pt>
                <c:pt idx="324">
                  <c:v>6.4090503999999993E-2</c:v>
                </c:pt>
                <c:pt idx="325">
                  <c:v>6.3648264999999996E-2</c:v>
                </c:pt>
                <c:pt idx="326">
                  <c:v>6.3641703000000008E-2</c:v>
                </c:pt>
                <c:pt idx="327">
                  <c:v>6.4720022000000002E-2</c:v>
                </c:pt>
                <c:pt idx="328">
                  <c:v>6.5388928999999998E-2</c:v>
                </c:pt>
                <c:pt idx="329">
                  <c:v>6.5874674999999994E-2</c:v>
                </c:pt>
                <c:pt idx="330">
                  <c:v>6.5510194999999993E-2</c:v>
                </c:pt>
                <c:pt idx="331">
                  <c:v>7.2483618E-2</c:v>
                </c:pt>
                <c:pt idx="332">
                  <c:v>7.8169395000000003E-2</c:v>
                </c:pt>
                <c:pt idx="333">
                  <c:v>7.9685909999999999E-2</c:v>
                </c:pt>
                <c:pt idx="334">
                  <c:v>6.8904527000000007E-2</c:v>
                </c:pt>
                <c:pt idx="335">
                  <c:v>6.4787779000000004E-2</c:v>
                </c:pt>
                <c:pt idx="336">
                  <c:v>6.3679209000000001E-2</c:v>
                </c:pt>
                <c:pt idx="337">
                  <c:v>6.3614375000000001E-2</c:v>
                </c:pt>
                <c:pt idx="338">
                  <c:v>6.3198509E-2</c:v>
                </c:pt>
                <c:pt idx="339">
                  <c:v>5.9817234999999996E-2</c:v>
                </c:pt>
                <c:pt idx="340">
                  <c:v>5.8191326999999994E-2</c:v>
                </c:pt>
                <c:pt idx="341">
                  <c:v>5.5587573000000001E-2</c:v>
                </c:pt>
                <c:pt idx="342">
                  <c:v>5.4359679000000001E-2</c:v>
                </c:pt>
                <c:pt idx="359" formatCode="General">
                  <c:v>0</c:v>
                </c:pt>
                <c:pt idx="360">
                  <c:v>5.4482499999999998E-4</c:v>
                </c:pt>
                <c:pt idx="361">
                  <c:v>6.0996499999999996E-4</c:v>
                </c:pt>
                <c:pt idx="362">
                  <c:v>6.31293E-4</c:v>
                </c:pt>
                <c:pt idx="363">
                  <c:v>6.4635400000000003E-4</c:v>
                </c:pt>
                <c:pt idx="364">
                  <c:v>6.7583200000000002E-4</c:v>
                </c:pt>
                <c:pt idx="365">
                  <c:v>7.4385899999999993E-4</c:v>
                </c:pt>
                <c:pt idx="366">
                  <c:v>7.6819900000000001E-4</c:v>
                </c:pt>
                <c:pt idx="367">
                  <c:v>8.1970899999999995E-4</c:v>
                </c:pt>
                <c:pt idx="368">
                  <c:v>8.9094999999999995E-4</c:v>
                </c:pt>
                <c:pt idx="369">
                  <c:v>9.0135300000000003E-4</c:v>
                </c:pt>
                <c:pt idx="370">
                  <c:v>9.0718400000000001E-4</c:v>
                </c:pt>
                <c:pt idx="371">
                  <c:v>8.4588900000000006E-4</c:v>
                </c:pt>
                <c:pt idx="372">
                  <c:v>8.15174E-4</c:v>
                </c:pt>
                <c:pt idx="373">
                  <c:v>7.5007799999999994E-4</c:v>
                </c:pt>
                <c:pt idx="374">
                  <c:v>7.1723300000000006E-4</c:v>
                </c:pt>
                <c:pt idx="375">
                  <c:v>7.0580900000000006E-4</c:v>
                </c:pt>
                <c:pt idx="376">
                  <c:v>6.8071799999999997E-4</c:v>
                </c:pt>
                <c:pt idx="377">
                  <c:v>6.2472600000000004E-4</c:v>
                </c:pt>
                <c:pt idx="378">
                  <c:v>6.0982599999999994E-4</c:v>
                </c:pt>
                <c:pt idx="379">
                  <c:v>5.8765E-4</c:v>
                </c:pt>
                <c:pt idx="380">
                  <c:v>5.2035599999999992E-4</c:v>
                </c:pt>
                <c:pt idx="381">
                  <c:v>4.7065399999999998E-4</c:v>
                </c:pt>
                <c:pt idx="382">
                  <c:v>4.4519899999999996E-4</c:v>
                </c:pt>
                <c:pt idx="383">
                  <c:v>4.3744899999999997E-4</c:v>
                </c:pt>
                <c:pt idx="384">
                  <c:v>3.9018900000000004E-4</c:v>
                </c:pt>
                <c:pt idx="385">
                  <c:v>4.0672700000000001E-4</c:v>
                </c:pt>
                <c:pt idx="386">
                  <c:v>4.2842799999999996E-4</c:v>
                </c:pt>
                <c:pt idx="387">
                  <c:v>4.40154E-4</c:v>
                </c:pt>
                <c:pt idx="388">
                  <c:v>4.4425200000000001E-4</c:v>
                </c:pt>
                <c:pt idx="389">
                  <c:v>4.3361499999999999E-4</c:v>
                </c:pt>
                <c:pt idx="390">
                  <c:v>4.5174100000000002E-4</c:v>
                </c:pt>
                <c:pt idx="391">
                  <c:v>4.7633299999999995E-4</c:v>
                </c:pt>
                <c:pt idx="392">
                  <c:v>4.8568899999999998E-4</c:v>
                </c:pt>
                <c:pt idx="393">
                  <c:v>5.0423099999999995E-4</c:v>
                </c:pt>
                <c:pt idx="394">
                  <c:v>5.0722199999999999E-4</c:v>
                </c:pt>
                <c:pt idx="395">
                  <c:v>5.3749499999999992E-4</c:v>
                </c:pt>
                <c:pt idx="396">
                  <c:v>5.8227600000000006E-4</c:v>
                </c:pt>
                <c:pt idx="397">
                  <c:v>6.00864E-4</c:v>
                </c:pt>
                <c:pt idx="398">
                  <c:v>6.2602000000000003E-4</c:v>
                </c:pt>
                <c:pt idx="399">
                  <c:v>6.4621600000000002E-4</c:v>
                </c:pt>
                <c:pt idx="400">
                  <c:v>6.7093899999999995E-4</c:v>
                </c:pt>
                <c:pt idx="401">
                  <c:v>6.683669999999999E-4</c:v>
                </c:pt>
                <c:pt idx="402">
                  <c:v>6.3671599999999995E-4</c:v>
                </c:pt>
                <c:pt idx="403">
                  <c:v>5.6810399999999994E-4</c:v>
                </c:pt>
                <c:pt idx="404">
                  <c:v>5.0279899999999995E-4</c:v>
                </c:pt>
                <c:pt idx="405">
                  <c:v>4.7735000000000003E-4</c:v>
                </c:pt>
                <c:pt idx="406">
                  <c:v>4.4378599999999994E-4</c:v>
                </c:pt>
                <c:pt idx="407">
                  <c:v>3.9835699999999995E-4</c:v>
                </c:pt>
                <c:pt idx="408">
                  <c:v>3.3071199999999999E-4</c:v>
                </c:pt>
                <c:pt idx="409">
                  <c:v>3.0428699999999998E-4</c:v>
                </c:pt>
                <c:pt idx="410">
                  <c:v>2.8487799999999997E-4</c:v>
                </c:pt>
                <c:pt idx="411">
                  <c:v>2.4562800000000001E-4</c:v>
                </c:pt>
                <c:pt idx="412">
                  <c:v>2.1903499999999999E-4</c:v>
                </c:pt>
                <c:pt idx="413">
                  <c:v>2.1318299999999998E-4</c:v>
                </c:pt>
                <c:pt idx="414">
                  <c:v>2.0980199999999998E-4</c:v>
                </c:pt>
                <c:pt idx="415">
                  <c:v>2.4121199999999998E-4</c:v>
                </c:pt>
                <c:pt idx="416">
                  <c:v>2.5915099999999995E-4</c:v>
                </c:pt>
                <c:pt idx="417">
                  <c:v>2.9435400000000003E-4</c:v>
                </c:pt>
                <c:pt idx="418">
                  <c:v>3.2240300000000002E-4</c:v>
                </c:pt>
                <c:pt idx="419">
                  <c:v>3.3461299999999999E-4</c:v>
                </c:pt>
                <c:pt idx="420">
                  <c:v>3.8131599999999998E-4</c:v>
                </c:pt>
                <c:pt idx="421">
                  <c:v>3.9313100000000001E-4</c:v>
                </c:pt>
                <c:pt idx="422">
                  <c:v>3.89274E-4</c:v>
                </c:pt>
                <c:pt idx="423">
                  <c:v>4.0975000000000001E-4</c:v>
                </c:pt>
                <c:pt idx="424">
                  <c:v>4.1480600000000004E-4</c:v>
                </c:pt>
                <c:pt idx="425">
                  <c:v>4.1468099999999997E-4</c:v>
                </c:pt>
                <c:pt idx="426">
                  <c:v>4.4498399999999999E-4</c:v>
                </c:pt>
                <c:pt idx="427">
                  <c:v>4.29694E-4</c:v>
                </c:pt>
                <c:pt idx="428">
                  <c:v>4.43053E-4</c:v>
                </c:pt>
                <c:pt idx="429">
                  <c:v>4.55802E-4</c:v>
                </c:pt>
                <c:pt idx="430">
                  <c:v>5.2763399999999992E-4</c:v>
                </c:pt>
                <c:pt idx="431">
                  <c:v>6.4651200000000002E-4</c:v>
                </c:pt>
                <c:pt idx="432">
                  <c:v>6.8143100000000003E-4</c:v>
                </c:pt>
                <c:pt idx="433">
                  <c:v>7.0831499999999994E-4</c:v>
                </c:pt>
                <c:pt idx="434">
                  <c:v>7.3910800000000004E-4</c:v>
                </c:pt>
                <c:pt idx="435">
                  <c:v>7.5007600000000002E-4</c:v>
                </c:pt>
                <c:pt idx="436">
                  <c:v>7.3822999999999998E-4</c:v>
                </c:pt>
                <c:pt idx="437">
                  <c:v>7.6455799999999993E-4</c:v>
                </c:pt>
                <c:pt idx="438">
                  <c:v>7.6628799999999995E-4</c:v>
                </c:pt>
                <c:pt idx="439">
                  <c:v>7.6817799999999989E-4</c:v>
                </c:pt>
                <c:pt idx="440">
                  <c:v>7.6756299999999997E-4</c:v>
                </c:pt>
                <c:pt idx="441">
                  <c:v>7.2918699999999996E-4</c:v>
                </c:pt>
                <c:pt idx="442">
                  <c:v>6.8760999999999996E-4</c:v>
                </c:pt>
                <c:pt idx="443">
                  <c:v>5.7699599999999998E-4</c:v>
                </c:pt>
                <c:pt idx="444">
                  <c:v>5.228539999999999E-4</c:v>
                </c:pt>
                <c:pt idx="445">
                  <c:v>5.1534899999999991E-4</c:v>
                </c:pt>
                <c:pt idx="446">
                  <c:v>4.9661300000000002E-4</c:v>
                </c:pt>
                <c:pt idx="447">
                  <c:v>4.9619099999999999E-4</c:v>
                </c:pt>
                <c:pt idx="448">
                  <c:v>5.0571100000000005E-4</c:v>
                </c:pt>
                <c:pt idx="449">
                  <c:v>5.0076799999999996E-4</c:v>
                </c:pt>
                <c:pt idx="450">
                  <c:v>4.9992999999999999E-4</c:v>
                </c:pt>
                <c:pt idx="451">
                  <c:v>5.2237499999999994E-4</c:v>
                </c:pt>
                <c:pt idx="452">
                  <c:v>5.5430699999999998E-4</c:v>
                </c:pt>
                <c:pt idx="453">
                  <c:v>5.8734999999999994E-4</c:v>
                </c:pt>
                <c:pt idx="454">
                  <c:v>5.7633800000000002E-4</c:v>
                </c:pt>
                <c:pt idx="455">
                  <c:v>5.8279499999999999E-4</c:v>
                </c:pt>
                <c:pt idx="456">
                  <c:v>5.7281300000000003E-4</c:v>
                </c:pt>
                <c:pt idx="457">
                  <c:v>5.4837099999999997E-4</c:v>
                </c:pt>
                <c:pt idx="458">
                  <c:v>5.2735800000000002E-4</c:v>
                </c:pt>
                <c:pt idx="459">
                  <c:v>5.1735599999999996E-4</c:v>
                </c:pt>
                <c:pt idx="460">
                  <c:v>5.2435699999999993E-4</c:v>
                </c:pt>
                <c:pt idx="461">
                  <c:v>5.2136399999999996E-4</c:v>
                </c:pt>
                <c:pt idx="462">
                  <c:v>5.055499999999999E-4</c:v>
                </c:pt>
                <c:pt idx="463">
                  <c:v>4.8700699999999997E-4</c:v>
                </c:pt>
                <c:pt idx="464">
                  <c:v>4.7491699999999999E-4</c:v>
                </c:pt>
                <c:pt idx="465">
                  <c:v>4.4168700000000001E-4</c:v>
                </c:pt>
                <c:pt idx="466">
                  <c:v>4.3476799999999998E-4</c:v>
                </c:pt>
                <c:pt idx="467">
                  <c:v>3.9541299999999995E-4</c:v>
                </c:pt>
                <c:pt idx="468">
                  <c:v>4.2692799999999998E-4</c:v>
                </c:pt>
                <c:pt idx="469">
                  <c:v>4.6050099999999999E-4</c:v>
                </c:pt>
                <c:pt idx="470">
                  <c:v>4.7719099999999997E-4</c:v>
                </c:pt>
                <c:pt idx="471">
                  <c:v>4.7044599999999996E-4</c:v>
                </c:pt>
                <c:pt idx="472">
                  <c:v>4.5334999999999999E-4</c:v>
                </c:pt>
                <c:pt idx="473">
                  <c:v>4.4514699999999996E-4</c:v>
                </c:pt>
                <c:pt idx="474">
                  <c:v>4.3652300000000002E-4</c:v>
                </c:pt>
                <c:pt idx="475">
                  <c:v>4.7961400000000001E-4</c:v>
                </c:pt>
                <c:pt idx="476">
                  <c:v>5.0968200000000002E-4</c:v>
                </c:pt>
                <c:pt idx="477">
                  <c:v>5.5513600000000002E-4</c:v>
                </c:pt>
                <c:pt idx="478">
                  <c:v>5.5492099999999999E-4</c:v>
                </c:pt>
                <c:pt idx="479">
                  <c:v>5.8803300000000007E-4</c:v>
                </c:pt>
                <c:pt idx="480">
                  <c:v>5.8900100000000002E-4</c:v>
                </c:pt>
                <c:pt idx="481">
                  <c:v>5.4463799999999996E-4</c:v>
                </c:pt>
                <c:pt idx="482">
                  <c:v>5.4782199999999989E-4</c:v>
                </c:pt>
                <c:pt idx="483">
                  <c:v>5.6118499999999996E-4</c:v>
                </c:pt>
                <c:pt idx="484">
                  <c:v>5.9014199999999999E-4</c:v>
                </c:pt>
                <c:pt idx="485">
                  <c:v>5.9648199999999996E-4</c:v>
                </c:pt>
                <c:pt idx="486">
                  <c:v>6.073649999999999E-4</c:v>
                </c:pt>
                <c:pt idx="487">
                  <c:v>5.5320300000000005E-4</c:v>
                </c:pt>
                <c:pt idx="488">
                  <c:v>4.9537300000000002E-4</c:v>
                </c:pt>
                <c:pt idx="489">
                  <c:v>4.8632300000000004E-4</c:v>
                </c:pt>
                <c:pt idx="490">
                  <c:v>4.8986700000000006E-4</c:v>
                </c:pt>
                <c:pt idx="491">
                  <c:v>4.9475799999999998E-4</c:v>
                </c:pt>
                <c:pt idx="492">
                  <c:v>5.1052699999999999E-4</c:v>
                </c:pt>
                <c:pt idx="493">
                  <c:v>5.389189999999999E-4</c:v>
                </c:pt>
                <c:pt idx="494">
                  <c:v>5.3893099999999998E-4</c:v>
                </c:pt>
                <c:pt idx="495">
                  <c:v>5.8464900000000002E-4</c:v>
                </c:pt>
                <c:pt idx="496">
                  <c:v>6.1318899999999999E-4</c:v>
                </c:pt>
                <c:pt idx="497">
                  <c:v>6.6217399999999997E-4</c:v>
                </c:pt>
                <c:pt idx="498">
                  <c:v>7.2629199999999991E-4</c:v>
                </c:pt>
                <c:pt idx="499">
                  <c:v>7.0513499999999996E-4</c:v>
                </c:pt>
                <c:pt idx="500">
                  <c:v>6.7524100000000004E-4</c:v>
                </c:pt>
                <c:pt idx="501">
                  <c:v>6.5086699999999996E-4</c:v>
                </c:pt>
                <c:pt idx="502">
                  <c:v>9.6990800000000001E-4</c:v>
                </c:pt>
                <c:pt idx="503">
                  <c:v>1.1564699999999999E-3</c:v>
                </c:pt>
                <c:pt idx="504">
                  <c:v>1.1544960000000001E-3</c:v>
                </c:pt>
                <c:pt idx="505">
                  <c:v>1.1871010000000001E-3</c:v>
                </c:pt>
                <c:pt idx="506">
                  <c:v>1.2140300000000001E-3</c:v>
                </c:pt>
                <c:pt idx="507">
                  <c:v>1.242036E-3</c:v>
                </c:pt>
                <c:pt idx="508">
                  <c:v>1.3903609999999999E-3</c:v>
                </c:pt>
                <c:pt idx="509">
                  <c:v>1.5788670000000001E-3</c:v>
                </c:pt>
                <c:pt idx="510">
                  <c:v>1.633926E-3</c:v>
                </c:pt>
                <c:pt idx="511">
                  <c:v>1.8543629999999999E-3</c:v>
                </c:pt>
                <c:pt idx="512">
                  <c:v>2.0211529999999999E-3</c:v>
                </c:pt>
                <c:pt idx="513">
                  <c:v>2.1655899999999998E-3</c:v>
                </c:pt>
                <c:pt idx="514">
                  <c:v>2.0513330000000002E-3</c:v>
                </c:pt>
                <c:pt idx="515">
                  <c:v>2.1300239999999999E-3</c:v>
                </c:pt>
                <c:pt idx="516">
                  <c:v>2.2832490000000002E-3</c:v>
                </c:pt>
                <c:pt idx="517">
                  <c:v>2.4231319999999997E-3</c:v>
                </c:pt>
                <c:pt idx="518">
                  <c:v>2.4980169999999999E-3</c:v>
                </c:pt>
                <c:pt idx="519">
                  <c:v>2.5574919999999998E-3</c:v>
                </c:pt>
                <c:pt idx="520">
                  <c:v>2.5163639999999997E-3</c:v>
                </c:pt>
                <c:pt idx="521">
                  <c:v>2.425413E-3</c:v>
                </c:pt>
                <c:pt idx="522">
                  <c:v>2.4318269999999997E-3</c:v>
                </c:pt>
                <c:pt idx="539" formatCode="General">
                  <c:v>0</c:v>
                </c:pt>
                <c:pt idx="540">
                  <c:v>1.3134354000000001E-2</c:v>
                </c:pt>
                <c:pt idx="541">
                  <c:v>1.3393235999999999E-2</c:v>
                </c:pt>
                <c:pt idx="542">
                  <c:v>1.3545584999999999E-2</c:v>
                </c:pt>
                <c:pt idx="543">
                  <c:v>1.3840487E-2</c:v>
                </c:pt>
                <c:pt idx="544">
                  <c:v>1.4097581E-2</c:v>
                </c:pt>
                <c:pt idx="545">
                  <c:v>1.4702933999999999E-2</c:v>
                </c:pt>
                <c:pt idx="546">
                  <c:v>1.499903E-2</c:v>
                </c:pt>
                <c:pt idx="547">
                  <c:v>1.5421552999999999E-2</c:v>
                </c:pt>
                <c:pt idx="548">
                  <c:v>1.590358E-2</c:v>
                </c:pt>
                <c:pt idx="549">
                  <c:v>1.6044266999999997E-2</c:v>
                </c:pt>
                <c:pt idx="550">
                  <c:v>1.6529132000000002E-2</c:v>
                </c:pt>
                <c:pt idx="551">
                  <c:v>1.6615148E-2</c:v>
                </c:pt>
                <c:pt idx="552">
                  <c:v>1.6495104999999999E-2</c:v>
                </c:pt>
                <c:pt idx="553">
                  <c:v>1.6086565000000001E-2</c:v>
                </c:pt>
                <c:pt idx="554">
                  <c:v>1.5820162999999998E-2</c:v>
                </c:pt>
                <c:pt idx="555">
                  <c:v>1.5175151999999999E-2</c:v>
                </c:pt>
                <c:pt idx="556">
                  <c:v>1.4695162999999999E-2</c:v>
                </c:pt>
                <c:pt idx="557">
                  <c:v>1.4185635E-2</c:v>
                </c:pt>
                <c:pt idx="558">
                  <c:v>1.3564758999999999E-2</c:v>
                </c:pt>
                <c:pt idx="559">
                  <c:v>1.3040563E-2</c:v>
                </c:pt>
                <c:pt idx="560">
                  <c:v>1.2364094999999999E-2</c:v>
                </c:pt>
                <c:pt idx="561">
                  <c:v>1.2218923E-2</c:v>
                </c:pt>
                <c:pt idx="562">
                  <c:v>1.2223405999999999E-2</c:v>
                </c:pt>
                <c:pt idx="563">
                  <c:v>1.2238735000000001E-2</c:v>
                </c:pt>
                <c:pt idx="564">
                  <c:v>1.2330974E-2</c:v>
                </c:pt>
                <c:pt idx="565">
                  <c:v>1.2925284E-2</c:v>
                </c:pt>
                <c:pt idx="566">
                  <c:v>1.3136989E-2</c:v>
                </c:pt>
                <c:pt idx="567">
                  <c:v>1.3490733E-2</c:v>
                </c:pt>
                <c:pt idx="568">
                  <c:v>1.3935849E-2</c:v>
                </c:pt>
                <c:pt idx="569">
                  <c:v>1.3943337E-2</c:v>
                </c:pt>
                <c:pt idx="570">
                  <c:v>1.4001619999999999E-2</c:v>
                </c:pt>
                <c:pt idx="571">
                  <c:v>1.4163611E-2</c:v>
                </c:pt>
                <c:pt idx="572">
                  <c:v>1.4079725999999999E-2</c:v>
                </c:pt>
                <c:pt idx="573">
                  <c:v>1.4005317E-2</c:v>
                </c:pt>
                <c:pt idx="574">
                  <c:v>1.3587881E-2</c:v>
                </c:pt>
                <c:pt idx="575">
                  <c:v>1.3335733999999998E-2</c:v>
                </c:pt>
                <c:pt idx="576">
                  <c:v>1.3310172E-2</c:v>
                </c:pt>
                <c:pt idx="577">
                  <c:v>1.3411942E-2</c:v>
                </c:pt>
                <c:pt idx="578">
                  <c:v>1.3557304000000001E-2</c:v>
                </c:pt>
                <c:pt idx="579">
                  <c:v>1.3691315999999999E-2</c:v>
                </c:pt>
                <c:pt idx="580">
                  <c:v>1.3672554999999999E-2</c:v>
                </c:pt>
                <c:pt idx="581">
                  <c:v>1.3614080999999998E-2</c:v>
                </c:pt>
                <c:pt idx="582">
                  <c:v>1.3715254E-2</c:v>
                </c:pt>
                <c:pt idx="583">
                  <c:v>1.3799193E-2</c:v>
                </c:pt>
                <c:pt idx="584">
                  <c:v>1.3839711999999999E-2</c:v>
                </c:pt>
                <c:pt idx="585">
                  <c:v>1.3886225E-2</c:v>
                </c:pt>
                <c:pt idx="586">
                  <c:v>1.3693679E-2</c:v>
                </c:pt>
                <c:pt idx="587">
                  <c:v>1.3296687999999999E-2</c:v>
                </c:pt>
                <c:pt idx="588">
                  <c:v>1.2983675E-2</c:v>
                </c:pt>
                <c:pt idx="589">
                  <c:v>1.2334572E-2</c:v>
                </c:pt>
                <c:pt idx="590">
                  <c:v>1.1870987E-2</c:v>
                </c:pt>
                <c:pt idx="591">
                  <c:v>1.1496365E-2</c:v>
                </c:pt>
                <c:pt idx="592">
                  <c:v>1.1098355000000001E-2</c:v>
                </c:pt>
                <c:pt idx="593">
                  <c:v>1.0924111E-2</c:v>
                </c:pt>
                <c:pt idx="594">
                  <c:v>1.0888923E-2</c:v>
                </c:pt>
                <c:pt idx="595">
                  <c:v>1.0474413E-2</c:v>
                </c:pt>
                <c:pt idx="596">
                  <c:v>1.0159696000000001E-2</c:v>
                </c:pt>
                <c:pt idx="597">
                  <c:v>9.7795899999999995E-3</c:v>
                </c:pt>
                <c:pt idx="598">
                  <c:v>9.8975359999999984E-3</c:v>
                </c:pt>
                <c:pt idx="599">
                  <c:v>1.0021571999999999E-2</c:v>
                </c:pt>
                <c:pt idx="600">
                  <c:v>1.0067596999999999E-2</c:v>
                </c:pt>
                <c:pt idx="601">
                  <c:v>1.0270507E-2</c:v>
                </c:pt>
                <c:pt idx="602">
                  <c:v>1.0289112E-2</c:v>
                </c:pt>
                <c:pt idx="603">
                  <c:v>1.0310736000000001E-2</c:v>
                </c:pt>
                <c:pt idx="604">
                  <c:v>1.01435E-2</c:v>
                </c:pt>
                <c:pt idx="605">
                  <c:v>1.0015612E-2</c:v>
                </c:pt>
                <c:pt idx="606">
                  <c:v>9.677873E-3</c:v>
                </c:pt>
                <c:pt idx="607">
                  <c:v>9.3906530000000005E-3</c:v>
                </c:pt>
                <c:pt idx="608">
                  <c:v>9.486006E-3</c:v>
                </c:pt>
                <c:pt idx="609">
                  <c:v>9.2689929999999997E-3</c:v>
                </c:pt>
                <c:pt idx="610">
                  <c:v>9.1052479999999998E-3</c:v>
                </c:pt>
                <c:pt idx="611">
                  <c:v>9.1195500000000006E-3</c:v>
                </c:pt>
                <c:pt idx="612">
                  <c:v>9.1547679999999989E-3</c:v>
                </c:pt>
                <c:pt idx="613">
                  <c:v>9.3518279999999995E-3</c:v>
                </c:pt>
                <c:pt idx="614">
                  <c:v>9.5806639999999992E-3</c:v>
                </c:pt>
                <c:pt idx="615">
                  <c:v>9.5578969999999992E-3</c:v>
                </c:pt>
                <c:pt idx="616">
                  <c:v>9.6606290000000004E-3</c:v>
                </c:pt>
                <c:pt idx="617">
                  <c:v>9.7882649999999991E-3</c:v>
                </c:pt>
                <c:pt idx="618">
                  <c:v>9.7636530000000006E-3</c:v>
                </c:pt>
                <c:pt idx="619">
                  <c:v>1.0066547E-2</c:v>
                </c:pt>
                <c:pt idx="620">
                  <c:v>1.0102162999999999E-2</c:v>
                </c:pt>
                <c:pt idx="621">
                  <c:v>1.0532059E-2</c:v>
                </c:pt>
                <c:pt idx="622">
                  <c:v>1.0759993999999998E-2</c:v>
                </c:pt>
                <c:pt idx="623">
                  <c:v>1.1140808E-2</c:v>
                </c:pt>
                <c:pt idx="624">
                  <c:v>1.1272311E-2</c:v>
                </c:pt>
                <c:pt idx="625">
                  <c:v>1.1349694999999998E-2</c:v>
                </c:pt>
                <c:pt idx="626">
                  <c:v>1.1540215E-2</c:v>
                </c:pt>
                <c:pt idx="627">
                  <c:v>1.1985536E-2</c:v>
                </c:pt>
                <c:pt idx="628">
                  <c:v>1.2120677E-2</c:v>
                </c:pt>
                <c:pt idx="629">
                  <c:v>1.2277044000000001E-2</c:v>
                </c:pt>
                <c:pt idx="630">
                  <c:v>1.2763582999999998E-2</c:v>
                </c:pt>
                <c:pt idx="631">
                  <c:v>1.3017216999999999E-2</c:v>
                </c:pt>
                <c:pt idx="632">
                  <c:v>1.2996101999999999E-2</c:v>
                </c:pt>
                <c:pt idx="633">
                  <c:v>1.2969313999999999E-2</c:v>
                </c:pt>
                <c:pt idx="634">
                  <c:v>1.311032E-2</c:v>
                </c:pt>
                <c:pt idx="635">
                  <c:v>1.2849948E-2</c:v>
                </c:pt>
                <c:pt idx="636">
                  <c:v>1.2759711E-2</c:v>
                </c:pt>
                <c:pt idx="637">
                  <c:v>1.2504303999999999E-2</c:v>
                </c:pt>
                <c:pt idx="638">
                  <c:v>1.2007626E-2</c:v>
                </c:pt>
                <c:pt idx="639">
                  <c:v>1.1364338999999999E-2</c:v>
                </c:pt>
                <c:pt idx="640">
                  <c:v>1.1308764000000001E-2</c:v>
                </c:pt>
                <c:pt idx="641">
                  <c:v>1.1207393E-2</c:v>
                </c:pt>
                <c:pt idx="642">
                  <c:v>1.0789430999999999E-2</c:v>
                </c:pt>
                <c:pt idx="643">
                  <c:v>1.0639408E-2</c:v>
                </c:pt>
                <c:pt idx="644">
                  <c:v>1.0335488E-2</c:v>
                </c:pt>
                <c:pt idx="645">
                  <c:v>1.008244E-2</c:v>
                </c:pt>
                <c:pt idx="646">
                  <c:v>9.4604400000000005E-3</c:v>
                </c:pt>
                <c:pt idx="647">
                  <c:v>8.8282039999999992E-3</c:v>
                </c:pt>
                <c:pt idx="648">
                  <c:v>8.2653529999999996E-3</c:v>
                </c:pt>
                <c:pt idx="649">
                  <c:v>7.7789449999999998E-3</c:v>
                </c:pt>
                <c:pt idx="650">
                  <c:v>7.5894020000000003E-3</c:v>
                </c:pt>
                <c:pt idx="651">
                  <c:v>7.509351E-3</c:v>
                </c:pt>
                <c:pt idx="652">
                  <c:v>7.4780869999999996E-3</c:v>
                </c:pt>
                <c:pt idx="653">
                  <c:v>7.2006839999999997E-3</c:v>
                </c:pt>
                <c:pt idx="654">
                  <c:v>7.0440449999999996E-3</c:v>
                </c:pt>
                <c:pt idx="655">
                  <c:v>6.5956039999999997E-3</c:v>
                </c:pt>
                <c:pt idx="656">
                  <c:v>6.4719720000000003E-3</c:v>
                </c:pt>
                <c:pt idx="657">
                  <c:v>6.2583040000000001E-3</c:v>
                </c:pt>
                <c:pt idx="658">
                  <c:v>6.3049960000000002E-3</c:v>
                </c:pt>
                <c:pt idx="659">
                  <c:v>6.3143189999999997E-3</c:v>
                </c:pt>
                <c:pt idx="660">
                  <c:v>6.4863239999999999E-3</c:v>
                </c:pt>
                <c:pt idx="661">
                  <c:v>6.7002060000000002E-3</c:v>
                </c:pt>
                <c:pt idx="662">
                  <c:v>6.8393739999999996E-3</c:v>
                </c:pt>
                <c:pt idx="663">
                  <c:v>7.1080509999999998E-3</c:v>
                </c:pt>
                <c:pt idx="664">
                  <c:v>7.1475940000000002E-3</c:v>
                </c:pt>
                <c:pt idx="665">
                  <c:v>7.3913769999999993E-3</c:v>
                </c:pt>
                <c:pt idx="666">
                  <c:v>7.6326849999999993E-3</c:v>
                </c:pt>
                <c:pt idx="667">
                  <c:v>7.7266920000000003E-3</c:v>
                </c:pt>
                <c:pt idx="668">
                  <c:v>7.8401129999999992E-3</c:v>
                </c:pt>
                <c:pt idx="669">
                  <c:v>7.8650479999999995E-3</c:v>
                </c:pt>
                <c:pt idx="670">
                  <c:v>7.8098500000000001E-3</c:v>
                </c:pt>
                <c:pt idx="671">
                  <c:v>8.216971E-3</c:v>
                </c:pt>
                <c:pt idx="672">
                  <c:v>8.5201640000000002E-3</c:v>
                </c:pt>
                <c:pt idx="673">
                  <c:v>8.6404810000000002E-3</c:v>
                </c:pt>
                <c:pt idx="674">
                  <c:v>8.7909449999999997E-3</c:v>
                </c:pt>
                <c:pt idx="675">
                  <c:v>9.0423729999999994E-3</c:v>
                </c:pt>
                <c:pt idx="676">
                  <c:v>9.1845219999999988E-3</c:v>
                </c:pt>
                <c:pt idx="677">
                  <c:v>9.403537E-3</c:v>
                </c:pt>
                <c:pt idx="678">
                  <c:v>9.6563800000000009E-3</c:v>
                </c:pt>
                <c:pt idx="679">
                  <c:v>9.0389289999999994E-3</c:v>
                </c:pt>
                <c:pt idx="680">
                  <c:v>1.0868355E-2</c:v>
                </c:pt>
                <c:pt idx="681">
                  <c:v>1.2215950999999999E-2</c:v>
                </c:pt>
                <c:pt idx="682">
                  <c:v>1.1321937000000001E-2</c:v>
                </c:pt>
                <c:pt idx="683">
                  <c:v>1.2561016E-2</c:v>
                </c:pt>
                <c:pt idx="684">
                  <c:v>1.2996081000000001E-2</c:v>
                </c:pt>
                <c:pt idx="685">
                  <c:v>1.2928367E-2</c:v>
                </c:pt>
                <c:pt idx="686">
                  <c:v>1.3122855999999999E-2</c:v>
                </c:pt>
                <c:pt idx="687">
                  <c:v>1.3346699E-2</c:v>
                </c:pt>
                <c:pt idx="688">
                  <c:v>1.3460904999999999E-2</c:v>
                </c:pt>
                <c:pt idx="689">
                  <c:v>1.3423686000000001E-2</c:v>
                </c:pt>
                <c:pt idx="690">
                  <c:v>1.3325518E-2</c:v>
                </c:pt>
                <c:pt idx="691">
                  <c:v>1.4432604E-2</c:v>
                </c:pt>
                <c:pt idx="692">
                  <c:v>1.2942655000000001E-2</c:v>
                </c:pt>
                <c:pt idx="693">
                  <c:v>1.1864982999999999E-2</c:v>
                </c:pt>
                <c:pt idx="694">
                  <c:v>1.2806056E-2</c:v>
                </c:pt>
                <c:pt idx="695">
                  <c:v>1.1383837999999999E-2</c:v>
                </c:pt>
                <c:pt idx="696">
                  <c:v>1.0794110999999999E-2</c:v>
                </c:pt>
                <c:pt idx="697">
                  <c:v>1.0757348E-2</c:v>
                </c:pt>
                <c:pt idx="698">
                  <c:v>1.0403492E-2</c:v>
                </c:pt>
                <c:pt idx="699">
                  <c:v>9.9735850000000001E-3</c:v>
                </c:pt>
                <c:pt idx="700">
                  <c:v>9.7674700000000003E-3</c:v>
                </c:pt>
                <c:pt idx="701">
                  <c:v>9.340372999999999E-3</c:v>
                </c:pt>
                <c:pt idx="702">
                  <c:v>9.1495380000000005E-3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0-49CA-A122-A68772B87B7E}"/>
            </c:ext>
          </c:extLst>
        </c:ser>
        <c:ser>
          <c:idx val="3"/>
          <c:order val="2"/>
          <c:tx>
            <c:strRef>
              <c:f>ChartData!$D$2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ChartData!$D$3:$D$729</c:f>
              <c:numCache>
                <c:formatCode>#,##0.00</c:formatCode>
                <c:ptCount val="703"/>
                <c:pt idx="0">
                  <c:v>6.6764E-5</c:v>
                </c:pt>
                <c:pt idx="1">
                  <c:v>6.6764E-5</c:v>
                </c:pt>
                <c:pt idx="2">
                  <c:v>6.6764E-5</c:v>
                </c:pt>
                <c:pt idx="3">
                  <c:v>6.6764E-5</c:v>
                </c:pt>
                <c:pt idx="4">
                  <c:v>2.1920999999999999E-5</c:v>
                </c:pt>
                <c:pt idx="5">
                  <c:v>6.8589999999999999E-6</c:v>
                </c:pt>
                <c:pt idx="6">
                  <c:v>6.8589999999999999E-6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6.0979999999999999E-6</c:v>
                </c:pt>
                <c:pt idx="31">
                  <c:v>6.0979999999999999E-6</c:v>
                </c:pt>
                <c:pt idx="32">
                  <c:v>6.0979999999999999E-6</c:v>
                </c:pt>
                <c:pt idx="33">
                  <c:v>6.0979999999999999E-6</c:v>
                </c:pt>
                <c:pt idx="34">
                  <c:v>6.0979999999999999E-6</c:v>
                </c:pt>
                <c:pt idx="35">
                  <c:v>6.0979999999999999E-6</c:v>
                </c:pt>
                <c:pt idx="36">
                  <c:v>1.8626000000000001E-5</c:v>
                </c:pt>
                <c:pt idx="37">
                  <c:v>3.7669999999999997E-5</c:v>
                </c:pt>
                <c:pt idx="38">
                  <c:v>3.7669999999999997E-5</c:v>
                </c:pt>
                <c:pt idx="39">
                  <c:v>3.8602000000000001E-5</c:v>
                </c:pt>
                <c:pt idx="40">
                  <c:v>4.8260999999999998E-5</c:v>
                </c:pt>
                <c:pt idx="41">
                  <c:v>1.18128E-4</c:v>
                </c:pt>
                <c:pt idx="42">
                  <c:v>1.1203E-4</c:v>
                </c:pt>
                <c:pt idx="43">
                  <c:v>1.5294700000000001E-4</c:v>
                </c:pt>
                <c:pt idx="44">
                  <c:v>1.5294700000000001E-4</c:v>
                </c:pt>
                <c:pt idx="45">
                  <c:v>1.5294700000000001E-4</c:v>
                </c:pt>
                <c:pt idx="46">
                  <c:v>2.6001199999999995E-4</c:v>
                </c:pt>
                <c:pt idx="47">
                  <c:v>5.1025500000000004E-4</c:v>
                </c:pt>
                <c:pt idx="48">
                  <c:v>7.8494999999999997E-4</c:v>
                </c:pt>
                <c:pt idx="49">
                  <c:v>1.1650389999999999E-3</c:v>
                </c:pt>
                <c:pt idx="50">
                  <c:v>1.400512E-3</c:v>
                </c:pt>
                <c:pt idx="51">
                  <c:v>1.7102309999999998E-3</c:v>
                </c:pt>
                <c:pt idx="52">
                  <c:v>1.8873529999999998E-3</c:v>
                </c:pt>
                <c:pt idx="53">
                  <c:v>2.0890800000000001E-3</c:v>
                </c:pt>
                <c:pt idx="54">
                  <c:v>2.367437E-3</c:v>
                </c:pt>
                <c:pt idx="55">
                  <c:v>2.663033E-3</c:v>
                </c:pt>
                <c:pt idx="56">
                  <c:v>2.9585010000000001E-3</c:v>
                </c:pt>
                <c:pt idx="57">
                  <c:v>3.476855E-3</c:v>
                </c:pt>
                <c:pt idx="58">
                  <c:v>3.8281769999999999E-3</c:v>
                </c:pt>
                <c:pt idx="59">
                  <c:v>4.1860780000000002E-3</c:v>
                </c:pt>
                <c:pt idx="60">
                  <c:v>4.3579029999999998E-3</c:v>
                </c:pt>
                <c:pt idx="61">
                  <c:v>4.3108920000000002E-3</c:v>
                </c:pt>
                <c:pt idx="62">
                  <c:v>4.595427E-3</c:v>
                </c:pt>
                <c:pt idx="63">
                  <c:v>4.5804440000000004E-3</c:v>
                </c:pt>
                <c:pt idx="64">
                  <c:v>4.6102599999999997E-3</c:v>
                </c:pt>
                <c:pt idx="65">
                  <c:v>4.5072659999999994E-3</c:v>
                </c:pt>
                <c:pt idx="66">
                  <c:v>4.5033479999999999E-3</c:v>
                </c:pt>
                <c:pt idx="67">
                  <c:v>4.6106309999999996E-3</c:v>
                </c:pt>
                <c:pt idx="68">
                  <c:v>4.798877E-3</c:v>
                </c:pt>
                <c:pt idx="69">
                  <c:v>4.671662E-3</c:v>
                </c:pt>
                <c:pt idx="70">
                  <c:v>4.8701049999999996E-3</c:v>
                </c:pt>
                <c:pt idx="71">
                  <c:v>5.084196E-3</c:v>
                </c:pt>
                <c:pt idx="72">
                  <c:v>5.5491199999999994E-3</c:v>
                </c:pt>
                <c:pt idx="73">
                  <c:v>6.0463890000000001E-3</c:v>
                </c:pt>
                <c:pt idx="74">
                  <c:v>6.2454839999999999E-3</c:v>
                </c:pt>
                <c:pt idx="75">
                  <c:v>6.790824E-3</c:v>
                </c:pt>
                <c:pt idx="76">
                  <c:v>6.7393289999999996E-3</c:v>
                </c:pt>
                <c:pt idx="77">
                  <c:v>6.9366219999999999E-3</c:v>
                </c:pt>
                <c:pt idx="78">
                  <c:v>7.0747219999999994E-3</c:v>
                </c:pt>
                <c:pt idx="79">
                  <c:v>7.5339449999999994E-3</c:v>
                </c:pt>
                <c:pt idx="80">
                  <c:v>7.5680929999999997E-3</c:v>
                </c:pt>
                <c:pt idx="81">
                  <c:v>8.0680969999999998E-3</c:v>
                </c:pt>
                <c:pt idx="82">
                  <c:v>8.1798010000000004E-3</c:v>
                </c:pt>
                <c:pt idx="83">
                  <c:v>8.2217439999999996E-3</c:v>
                </c:pt>
                <c:pt idx="84">
                  <c:v>8.4497170000000007E-3</c:v>
                </c:pt>
                <c:pt idx="85">
                  <c:v>9.2873560000000001E-3</c:v>
                </c:pt>
                <c:pt idx="86">
                  <c:v>9.7176729999999996E-3</c:v>
                </c:pt>
                <c:pt idx="87">
                  <c:v>9.853433E-3</c:v>
                </c:pt>
                <c:pt idx="88">
                  <c:v>1.0585348999999999E-2</c:v>
                </c:pt>
                <c:pt idx="89">
                  <c:v>1.0867021999999999E-2</c:v>
                </c:pt>
                <c:pt idx="90">
                  <c:v>1.1336624999999999E-2</c:v>
                </c:pt>
                <c:pt idx="91">
                  <c:v>1.1253639999999999E-2</c:v>
                </c:pt>
                <c:pt idx="92">
                  <c:v>1.1996186999999998E-2</c:v>
                </c:pt>
                <c:pt idx="93">
                  <c:v>1.2204916E-2</c:v>
                </c:pt>
                <c:pt idx="94">
                  <c:v>1.2993247999999999E-2</c:v>
                </c:pt>
                <c:pt idx="95">
                  <c:v>1.3621324000000001E-2</c:v>
                </c:pt>
                <c:pt idx="96">
                  <c:v>1.4226127999999999E-2</c:v>
                </c:pt>
                <c:pt idx="97">
                  <c:v>1.4686131E-2</c:v>
                </c:pt>
                <c:pt idx="98">
                  <c:v>1.6828217999999999E-2</c:v>
                </c:pt>
                <c:pt idx="99">
                  <c:v>1.7573308999999999E-2</c:v>
                </c:pt>
                <c:pt idx="100">
                  <c:v>1.8125159999999998E-2</c:v>
                </c:pt>
                <c:pt idx="101">
                  <c:v>1.9433620999999998E-2</c:v>
                </c:pt>
                <c:pt idx="102">
                  <c:v>2.1266912999999998E-2</c:v>
                </c:pt>
                <c:pt idx="103">
                  <c:v>2.2653507E-2</c:v>
                </c:pt>
                <c:pt idx="104">
                  <c:v>2.3567919E-2</c:v>
                </c:pt>
                <c:pt idx="105">
                  <c:v>2.4871808999999998E-2</c:v>
                </c:pt>
                <c:pt idx="106">
                  <c:v>2.6639294000000001E-2</c:v>
                </c:pt>
                <c:pt idx="107">
                  <c:v>2.8140805000000001E-2</c:v>
                </c:pt>
                <c:pt idx="108">
                  <c:v>2.9191465999999999E-2</c:v>
                </c:pt>
                <c:pt idx="109">
                  <c:v>3.1120215E-2</c:v>
                </c:pt>
                <c:pt idx="110">
                  <c:v>3.0472719999999998E-2</c:v>
                </c:pt>
                <c:pt idx="111">
                  <c:v>3.0381014999999997E-2</c:v>
                </c:pt>
                <c:pt idx="112">
                  <c:v>3.0181556999999998E-2</c:v>
                </c:pt>
                <c:pt idx="113">
                  <c:v>2.9049946E-2</c:v>
                </c:pt>
                <c:pt idx="114">
                  <c:v>2.8013415E-2</c:v>
                </c:pt>
                <c:pt idx="115">
                  <c:v>2.8132023999999999E-2</c:v>
                </c:pt>
                <c:pt idx="116">
                  <c:v>2.8438871000000001E-2</c:v>
                </c:pt>
                <c:pt idx="117">
                  <c:v>2.9401355000000001E-2</c:v>
                </c:pt>
                <c:pt idx="118">
                  <c:v>2.9269015999999998E-2</c:v>
                </c:pt>
                <c:pt idx="119">
                  <c:v>2.9051862999999997E-2</c:v>
                </c:pt>
                <c:pt idx="120">
                  <c:v>2.9981327999999998E-2</c:v>
                </c:pt>
                <c:pt idx="121">
                  <c:v>2.9300894999999997E-2</c:v>
                </c:pt>
                <c:pt idx="122">
                  <c:v>2.9589594E-2</c:v>
                </c:pt>
                <c:pt idx="123">
                  <c:v>3.1070997999999999E-2</c:v>
                </c:pt>
                <c:pt idx="124">
                  <c:v>3.1752640999999998E-2</c:v>
                </c:pt>
                <c:pt idx="125">
                  <c:v>3.4443138999999998E-2</c:v>
                </c:pt>
                <c:pt idx="126">
                  <c:v>3.4946048E-2</c:v>
                </c:pt>
                <c:pt idx="127">
                  <c:v>3.5048277000000003E-2</c:v>
                </c:pt>
                <c:pt idx="128">
                  <c:v>3.5099432999999999E-2</c:v>
                </c:pt>
                <c:pt idx="129">
                  <c:v>3.4488557000000003E-2</c:v>
                </c:pt>
                <c:pt idx="130">
                  <c:v>3.4925449000000004E-2</c:v>
                </c:pt>
                <c:pt idx="131">
                  <c:v>3.3877594000000004E-2</c:v>
                </c:pt>
                <c:pt idx="132">
                  <c:v>3.3024261999999999E-2</c:v>
                </c:pt>
                <c:pt idx="133">
                  <c:v>3.4487729000000002E-2</c:v>
                </c:pt>
                <c:pt idx="134">
                  <c:v>3.395637E-2</c:v>
                </c:pt>
                <c:pt idx="135">
                  <c:v>3.4949658000000002E-2</c:v>
                </c:pt>
                <c:pt idx="136">
                  <c:v>3.3938196999999996E-2</c:v>
                </c:pt>
                <c:pt idx="137">
                  <c:v>3.2407848000000003E-2</c:v>
                </c:pt>
                <c:pt idx="138">
                  <c:v>3.658256E-2</c:v>
                </c:pt>
                <c:pt idx="139">
                  <c:v>4.4664065000000003E-2</c:v>
                </c:pt>
                <c:pt idx="140">
                  <c:v>5.3970568000000003E-2</c:v>
                </c:pt>
                <c:pt idx="141">
                  <c:v>6.0669047999999996E-2</c:v>
                </c:pt>
                <c:pt idx="142">
                  <c:v>6.3895017999999998E-2</c:v>
                </c:pt>
                <c:pt idx="143">
                  <c:v>7.1494671999999995E-2</c:v>
                </c:pt>
                <c:pt idx="144">
                  <c:v>8.5430574999999995E-2</c:v>
                </c:pt>
                <c:pt idx="145">
                  <c:v>9.1710627000000003E-2</c:v>
                </c:pt>
                <c:pt idx="146">
                  <c:v>9.2940162000000007E-2</c:v>
                </c:pt>
                <c:pt idx="147">
                  <c:v>9.0752116000000008E-2</c:v>
                </c:pt>
                <c:pt idx="148">
                  <c:v>9.3280610999999999E-2</c:v>
                </c:pt>
                <c:pt idx="149">
                  <c:v>9.5537337E-2</c:v>
                </c:pt>
                <c:pt idx="150">
                  <c:v>0.10230379099999999</c:v>
                </c:pt>
                <c:pt idx="151">
                  <c:v>9.6892477000000005E-2</c:v>
                </c:pt>
                <c:pt idx="152">
                  <c:v>9.8229056999999995E-2</c:v>
                </c:pt>
                <c:pt idx="153">
                  <c:v>9.5861871999999987E-2</c:v>
                </c:pt>
                <c:pt idx="154">
                  <c:v>9.9259130000000001E-2</c:v>
                </c:pt>
                <c:pt idx="155">
                  <c:v>9.8866348000000007E-2</c:v>
                </c:pt>
                <c:pt idx="156">
                  <c:v>9.1839598999999994E-2</c:v>
                </c:pt>
                <c:pt idx="157">
                  <c:v>9.2700745000000001E-2</c:v>
                </c:pt>
                <c:pt idx="158">
                  <c:v>9.4628617999999998E-2</c:v>
                </c:pt>
                <c:pt idx="159">
                  <c:v>9.746954699999999E-2</c:v>
                </c:pt>
                <c:pt idx="160">
                  <c:v>9.9350994999999998E-2</c:v>
                </c:pt>
                <c:pt idx="161">
                  <c:v>0.10032508699999999</c:v>
                </c:pt>
                <c:pt idx="162">
                  <c:v>9.3335687999999986E-2</c:v>
                </c:pt>
                <c:pt idx="179" formatCode="General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4.9459999999999997E-6</c:v>
                </c:pt>
                <c:pt idx="242">
                  <c:v>4.9459999999999997E-6</c:v>
                </c:pt>
                <c:pt idx="243">
                  <c:v>9.5979999999999986E-6</c:v>
                </c:pt>
                <c:pt idx="244">
                  <c:v>9.5979999999999986E-6</c:v>
                </c:pt>
                <c:pt idx="245">
                  <c:v>9.5979999999999986E-6</c:v>
                </c:pt>
                <c:pt idx="246">
                  <c:v>9.5979999999999986E-6</c:v>
                </c:pt>
                <c:pt idx="247">
                  <c:v>9.5979999999999986E-6</c:v>
                </c:pt>
                <c:pt idx="248">
                  <c:v>9.5979999999999986E-6</c:v>
                </c:pt>
                <c:pt idx="249">
                  <c:v>9.5979999999999986E-6</c:v>
                </c:pt>
                <c:pt idx="250">
                  <c:v>9.5979999999999986E-6</c:v>
                </c:pt>
                <c:pt idx="251">
                  <c:v>9.5979999999999986E-6</c:v>
                </c:pt>
                <c:pt idx="252">
                  <c:v>9.5979999999999986E-6</c:v>
                </c:pt>
                <c:pt idx="253">
                  <c:v>4.6519999999999997E-6</c:v>
                </c:pt>
                <c:pt idx="254">
                  <c:v>4.6519999999999997E-6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1.8309999999999999E-6</c:v>
                </c:pt>
                <c:pt idx="260">
                  <c:v>3.997E-6</c:v>
                </c:pt>
                <c:pt idx="261">
                  <c:v>3.997E-6</c:v>
                </c:pt>
                <c:pt idx="262">
                  <c:v>6.7869999999999996E-6</c:v>
                </c:pt>
                <c:pt idx="263">
                  <c:v>6.7869999999999996E-6</c:v>
                </c:pt>
                <c:pt idx="264">
                  <c:v>6.7869999999999996E-6</c:v>
                </c:pt>
                <c:pt idx="265">
                  <c:v>6.7869999999999996E-6</c:v>
                </c:pt>
                <c:pt idx="266">
                  <c:v>6.7869999999999996E-6</c:v>
                </c:pt>
                <c:pt idx="267">
                  <c:v>6.7869999999999996E-6</c:v>
                </c:pt>
                <c:pt idx="268">
                  <c:v>6.7869999999999996E-6</c:v>
                </c:pt>
                <c:pt idx="269">
                  <c:v>6.7869999999999996E-6</c:v>
                </c:pt>
                <c:pt idx="270">
                  <c:v>6.7869999999999996E-6</c:v>
                </c:pt>
                <c:pt idx="271">
                  <c:v>4.9559999999999996E-6</c:v>
                </c:pt>
                <c:pt idx="272">
                  <c:v>2.79E-6</c:v>
                </c:pt>
                <c:pt idx="273">
                  <c:v>2.79E-6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1.9119619999999999E-3</c:v>
                </c:pt>
                <c:pt idx="280">
                  <c:v>1.9119619999999999E-3</c:v>
                </c:pt>
                <c:pt idx="281">
                  <c:v>1.9119619999999999E-3</c:v>
                </c:pt>
                <c:pt idx="282">
                  <c:v>1.9119619999999999E-3</c:v>
                </c:pt>
                <c:pt idx="283">
                  <c:v>1.9119619999999999E-3</c:v>
                </c:pt>
                <c:pt idx="284">
                  <c:v>1.9119619999999999E-3</c:v>
                </c:pt>
                <c:pt idx="285">
                  <c:v>1.9119619999999999E-3</c:v>
                </c:pt>
                <c:pt idx="286">
                  <c:v>1.9119619999999999E-3</c:v>
                </c:pt>
                <c:pt idx="287">
                  <c:v>1.9119619999999999E-3</c:v>
                </c:pt>
                <c:pt idx="288">
                  <c:v>1.9119619999999999E-3</c:v>
                </c:pt>
                <c:pt idx="289">
                  <c:v>1.9119619999999999E-3</c:v>
                </c:pt>
                <c:pt idx="290">
                  <c:v>1.9119619999999999E-3</c:v>
                </c:pt>
                <c:pt idx="291">
                  <c:v>0</c:v>
                </c:pt>
                <c:pt idx="292">
                  <c:v>2.7339999999999999E-5</c:v>
                </c:pt>
                <c:pt idx="293">
                  <c:v>2.7339999999999999E-5</c:v>
                </c:pt>
                <c:pt idx="294">
                  <c:v>2.7339999999999999E-5</c:v>
                </c:pt>
                <c:pt idx="295">
                  <c:v>2.7339999999999999E-5</c:v>
                </c:pt>
                <c:pt idx="296">
                  <c:v>2.7339999999999999E-5</c:v>
                </c:pt>
                <c:pt idx="297">
                  <c:v>2.7339999999999999E-5</c:v>
                </c:pt>
                <c:pt idx="298">
                  <c:v>2.7339999999999999E-5</c:v>
                </c:pt>
                <c:pt idx="299">
                  <c:v>3.5469000000000002E-5</c:v>
                </c:pt>
                <c:pt idx="300">
                  <c:v>3.6908999999999995E-5</c:v>
                </c:pt>
                <c:pt idx="301">
                  <c:v>3.6908999999999995E-5</c:v>
                </c:pt>
                <c:pt idx="302">
                  <c:v>3.6908999999999995E-5</c:v>
                </c:pt>
                <c:pt idx="303">
                  <c:v>4.1449000000000002E-5</c:v>
                </c:pt>
                <c:pt idx="304">
                  <c:v>1.4109E-5</c:v>
                </c:pt>
                <c:pt idx="305">
                  <c:v>1.4109E-5</c:v>
                </c:pt>
                <c:pt idx="306">
                  <c:v>1.4109E-5</c:v>
                </c:pt>
                <c:pt idx="307">
                  <c:v>1.4109E-5</c:v>
                </c:pt>
                <c:pt idx="308">
                  <c:v>1.4109E-5</c:v>
                </c:pt>
                <c:pt idx="309">
                  <c:v>1.4109E-5</c:v>
                </c:pt>
                <c:pt idx="310">
                  <c:v>1.4109E-5</c:v>
                </c:pt>
                <c:pt idx="311">
                  <c:v>5.9800000000000003E-6</c:v>
                </c:pt>
                <c:pt idx="312">
                  <c:v>4.5419999999999999E-6</c:v>
                </c:pt>
                <c:pt idx="313">
                  <c:v>4.5419999999999999E-6</c:v>
                </c:pt>
                <c:pt idx="314">
                  <c:v>4.5419999999999999E-6</c:v>
                </c:pt>
                <c:pt idx="315">
                  <c:v>2.0000000000000001E-9</c:v>
                </c:pt>
                <c:pt idx="316">
                  <c:v>2.0000000000000001E-9</c:v>
                </c:pt>
                <c:pt idx="317">
                  <c:v>2.0000000000000001E-9</c:v>
                </c:pt>
                <c:pt idx="318">
                  <c:v>2.0000000000000001E-9</c:v>
                </c:pt>
                <c:pt idx="319">
                  <c:v>1.86E-7</c:v>
                </c:pt>
                <c:pt idx="320">
                  <c:v>1.86E-7</c:v>
                </c:pt>
                <c:pt idx="321">
                  <c:v>1.9600000000000001E-7</c:v>
                </c:pt>
                <c:pt idx="322">
                  <c:v>1.9600000000000001E-7</c:v>
                </c:pt>
                <c:pt idx="323">
                  <c:v>1.9600000000000001E-7</c:v>
                </c:pt>
                <c:pt idx="324">
                  <c:v>1.9399999999999999E-7</c:v>
                </c:pt>
                <c:pt idx="325">
                  <c:v>1.9399999999999999E-7</c:v>
                </c:pt>
                <c:pt idx="326">
                  <c:v>1.9399999999999999E-7</c:v>
                </c:pt>
                <c:pt idx="327">
                  <c:v>1.9399999999999999E-7</c:v>
                </c:pt>
                <c:pt idx="328">
                  <c:v>1.9399999999999999E-7</c:v>
                </c:pt>
                <c:pt idx="329">
                  <c:v>1.9399999999999999E-7</c:v>
                </c:pt>
                <c:pt idx="330">
                  <c:v>1.9399999999999999E-7</c:v>
                </c:pt>
                <c:pt idx="331">
                  <c:v>9.9999999999999986E-9</c:v>
                </c:pt>
                <c:pt idx="332">
                  <c:v>9.9999999999999986E-9</c:v>
                </c:pt>
                <c:pt idx="333">
                  <c:v>0</c:v>
                </c:pt>
                <c:pt idx="334">
                  <c:v>0</c:v>
                </c:pt>
                <c:pt idx="335">
                  <c:v>5.1459999999999995E-6</c:v>
                </c:pt>
                <c:pt idx="336">
                  <c:v>5.1459999999999995E-6</c:v>
                </c:pt>
                <c:pt idx="337">
                  <c:v>5.1459999999999995E-6</c:v>
                </c:pt>
                <c:pt idx="338">
                  <c:v>5.1459999999999995E-6</c:v>
                </c:pt>
                <c:pt idx="339">
                  <c:v>5.1459999999999995E-6</c:v>
                </c:pt>
                <c:pt idx="340">
                  <c:v>5.1459999999999995E-6</c:v>
                </c:pt>
                <c:pt idx="341">
                  <c:v>5.1459999999999995E-6</c:v>
                </c:pt>
                <c:pt idx="342">
                  <c:v>5.1459999999999995E-6</c:v>
                </c:pt>
                <c:pt idx="359" formatCode="General">
                  <c:v>0</c:v>
                </c:pt>
                <c:pt idx="360">
                  <c:v>1.1848761999999999E-2</c:v>
                </c:pt>
                <c:pt idx="361">
                  <c:v>1.1848761999999999E-2</c:v>
                </c:pt>
                <c:pt idx="362">
                  <c:v>1.1848761999999999E-2</c:v>
                </c:pt>
                <c:pt idx="363">
                  <c:v>1.1848797999999999E-2</c:v>
                </c:pt>
                <c:pt idx="364">
                  <c:v>1.4296614999999999E-2</c:v>
                </c:pt>
                <c:pt idx="365">
                  <c:v>1.4299675E-2</c:v>
                </c:pt>
                <c:pt idx="366">
                  <c:v>1.5109965E-2</c:v>
                </c:pt>
                <c:pt idx="367">
                  <c:v>1.5109965E-2</c:v>
                </c:pt>
                <c:pt idx="368">
                  <c:v>1.2826545E-2</c:v>
                </c:pt>
                <c:pt idx="369">
                  <c:v>9.239319000000001E-3</c:v>
                </c:pt>
                <c:pt idx="370">
                  <c:v>5.9647720000000001E-3</c:v>
                </c:pt>
                <c:pt idx="371">
                  <c:v>5.9658210000000005E-3</c:v>
                </c:pt>
                <c:pt idx="372">
                  <c:v>5.9658009999999997E-3</c:v>
                </c:pt>
                <c:pt idx="373">
                  <c:v>5.9658009999999997E-3</c:v>
                </c:pt>
                <c:pt idx="374">
                  <c:v>5.9658009999999997E-3</c:v>
                </c:pt>
                <c:pt idx="375">
                  <c:v>5.9657649999999996E-3</c:v>
                </c:pt>
                <c:pt idx="376">
                  <c:v>3.5183990000000002E-3</c:v>
                </c:pt>
                <c:pt idx="377">
                  <c:v>3.5153390000000001E-3</c:v>
                </c:pt>
                <c:pt idx="378">
                  <c:v>3.6599999999999997E-6</c:v>
                </c:pt>
                <c:pt idx="379">
                  <c:v>3.6599999999999997E-6</c:v>
                </c:pt>
                <c:pt idx="380">
                  <c:v>2.3719999999999999E-6</c:v>
                </c:pt>
                <c:pt idx="381">
                  <c:v>2.3719999999999999E-6</c:v>
                </c:pt>
                <c:pt idx="382">
                  <c:v>4.5599999999999995E-6</c:v>
                </c:pt>
                <c:pt idx="383">
                  <c:v>3.512E-6</c:v>
                </c:pt>
                <c:pt idx="384">
                  <c:v>2.841E-6</c:v>
                </c:pt>
                <c:pt idx="385">
                  <c:v>2.841E-6</c:v>
                </c:pt>
                <c:pt idx="386">
                  <c:v>2.841E-6</c:v>
                </c:pt>
                <c:pt idx="387">
                  <c:v>3.3977899999999999E-3</c:v>
                </c:pt>
                <c:pt idx="388">
                  <c:v>3.3972049999999999E-3</c:v>
                </c:pt>
                <c:pt idx="389">
                  <c:v>3.3983839999999995E-3</c:v>
                </c:pt>
                <c:pt idx="390">
                  <c:v>3.399291E-3</c:v>
                </c:pt>
                <c:pt idx="391">
                  <c:v>3.399291E-3</c:v>
                </c:pt>
                <c:pt idx="392">
                  <c:v>3.4094989999999999E-3</c:v>
                </c:pt>
                <c:pt idx="393">
                  <c:v>3.4094989999999999E-3</c:v>
                </c:pt>
                <c:pt idx="394">
                  <c:v>3.9763239999999998E-3</c:v>
                </c:pt>
                <c:pt idx="395">
                  <c:v>6.1927919999999999E-3</c:v>
                </c:pt>
                <c:pt idx="396">
                  <c:v>9.1697059999999997E-3</c:v>
                </c:pt>
                <c:pt idx="397">
                  <c:v>9.1697059999999997E-3</c:v>
                </c:pt>
                <c:pt idx="398">
                  <c:v>1.1938011E-2</c:v>
                </c:pt>
                <c:pt idx="399">
                  <c:v>1.4116811999999999E-2</c:v>
                </c:pt>
                <c:pt idx="400">
                  <c:v>1.4118785E-2</c:v>
                </c:pt>
                <c:pt idx="401">
                  <c:v>1.4117606E-2</c:v>
                </c:pt>
                <c:pt idx="402">
                  <c:v>1.4118139E-2</c:v>
                </c:pt>
                <c:pt idx="403">
                  <c:v>1.4118139E-2</c:v>
                </c:pt>
                <c:pt idx="404">
                  <c:v>1.6809913999999999E-2</c:v>
                </c:pt>
                <c:pt idx="405">
                  <c:v>1.6809986999999998E-2</c:v>
                </c:pt>
                <c:pt idx="406">
                  <c:v>1.6240973999999998E-2</c:v>
                </c:pt>
                <c:pt idx="407">
                  <c:v>1.73507E-2</c:v>
                </c:pt>
                <c:pt idx="408">
                  <c:v>1.4386435E-2</c:v>
                </c:pt>
                <c:pt idx="409">
                  <c:v>1.8015438000000002E-2</c:v>
                </c:pt>
                <c:pt idx="410">
                  <c:v>1.9002572999999998E-2</c:v>
                </c:pt>
                <c:pt idx="411">
                  <c:v>1.7341574999999998E-2</c:v>
                </c:pt>
                <c:pt idx="412">
                  <c:v>1.734045E-2</c:v>
                </c:pt>
                <c:pt idx="413">
                  <c:v>1.734045E-2</c:v>
                </c:pt>
                <c:pt idx="414">
                  <c:v>1.7339018000000001E-2</c:v>
                </c:pt>
                <c:pt idx="415">
                  <c:v>1.7341646999999998E-2</c:v>
                </c:pt>
                <c:pt idx="416">
                  <c:v>1.4639693E-2</c:v>
                </c:pt>
                <c:pt idx="417">
                  <c:v>1.4639619999999999E-2</c:v>
                </c:pt>
                <c:pt idx="418">
                  <c:v>1.8312356999999998E-2</c:v>
                </c:pt>
                <c:pt idx="419">
                  <c:v>1.876425E-2</c:v>
                </c:pt>
                <c:pt idx="420">
                  <c:v>1.8751534E-2</c:v>
                </c:pt>
                <c:pt idx="421">
                  <c:v>2.1971299999999999E-2</c:v>
                </c:pt>
                <c:pt idx="422">
                  <c:v>2.1826812000000001E-2</c:v>
                </c:pt>
                <c:pt idx="423">
                  <c:v>2.4421111999999998E-2</c:v>
                </c:pt>
                <c:pt idx="424">
                  <c:v>2.4421063999999999E-2</c:v>
                </c:pt>
                <c:pt idx="425">
                  <c:v>2.4424622999999999E-2</c:v>
                </c:pt>
                <c:pt idx="426">
                  <c:v>2.9140214999999997E-2</c:v>
                </c:pt>
                <c:pt idx="427">
                  <c:v>2.9137586E-2</c:v>
                </c:pt>
                <c:pt idx="428">
                  <c:v>2.9137683000000001E-2</c:v>
                </c:pt>
                <c:pt idx="429">
                  <c:v>2.9137683000000001E-2</c:v>
                </c:pt>
                <c:pt idx="430">
                  <c:v>2.9064074999999998E-2</c:v>
                </c:pt>
                <c:pt idx="431">
                  <c:v>2.5285986999999999E-2</c:v>
                </c:pt>
                <c:pt idx="432">
                  <c:v>2.5285986999999999E-2</c:v>
                </c:pt>
                <c:pt idx="433">
                  <c:v>2.2020032999999998E-2</c:v>
                </c:pt>
                <c:pt idx="434">
                  <c:v>1.8409081999999997E-2</c:v>
                </c:pt>
                <c:pt idx="435">
                  <c:v>1.5232799999999999E-2</c:v>
                </c:pt>
                <c:pt idx="436">
                  <c:v>1.5236559E-2</c:v>
                </c:pt>
                <c:pt idx="437">
                  <c:v>1.5233371000000001E-2</c:v>
                </c:pt>
                <c:pt idx="438">
                  <c:v>1.0518738E-2</c:v>
                </c:pt>
                <c:pt idx="439">
                  <c:v>1.0518738E-2</c:v>
                </c:pt>
                <c:pt idx="440">
                  <c:v>1.0518612E-2</c:v>
                </c:pt>
                <c:pt idx="441">
                  <c:v>1.0518612E-2</c:v>
                </c:pt>
                <c:pt idx="442">
                  <c:v>1.0094301999999999E-2</c:v>
                </c:pt>
                <c:pt idx="443">
                  <c:v>1.3485238E-2</c:v>
                </c:pt>
                <c:pt idx="444">
                  <c:v>1.6702543E-2</c:v>
                </c:pt>
                <c:pt idx="445">
                  <c:v>1.5925548999999997E-2</c:v>
                </c:pt>
                <c:pt idx="446">
                  <c:v>1.5926603000000001E-2</c:v>
                </c:pt>
                <c:pt idx="447">
                  <c:v>1.4685123E-2</c:v>
                </c:pt>
                <c:pt idx="448">
                  <c:v>1.7593766E-2</c:v>
                </c:pt>
                <c:pt idx="449">
                  <c:v>2.3220434999999998E-2</c:v>
                </c:pt>
                <c:pt idx="450">
                  <c:v>2.6173862999999999E-2</c:v>
                </c:pt>
                <c:pt idx="451">
                  <c:v>2.6173862999999999E-2</c:v>
                </c:pt>
                <c:pt idx="452">
                  <c:v>3.0185610999999998E-2</c:v>
                </c:pt>
                <c:pt idx="453">
                  <c:v>3.0233688999999998E-2</c:v>
                </c:pt>
                <c:pt idx="454">
                  <c:v>3.4063372000000001E-2</c:v>
                </c:pt>
                <c:pt idx="455">
                  <c:v>3.3977298999999996E-2</c:v>
                </c:pt>
                <c:pt idx="456">
                  <c:v>3.3194307999999999E-2</c:v>
                </c:pt>
                <c:pt idx="457">
                  <c:v>3.3723304999999995E-2</c:v>
                </c:pt>
                <c:pt idx="458">
                  <c:v>3.3722249999999995E-2</c:v>
                </c:pt>
                <c:pt idx="459">
                  <c:v>3.1632959999999995E-2</c:v>
                </c:pt>
                <c:pt idx="460">
                  <c:v>3.1912102999999997E-2</c:v>
                </c:pt>
                <c:pt idx="461">
                  <c:v>3.3299003000000001E-2</c:v>
                </c:pt>
                <c:pt idx="462">
                  <c:v>3.0352949000000001E-2</c:v>
                </c:pt>
                <c:pt idx="463">
                  <c:v>3.0352971999999999E-2</c:v>
                </c:pt>
                <c:pt idx="464">
                  <c:v>2.6372280999999997E-2</c:v>
                </c:pt>
                <c:pt idx="465">
                  <c:v>3.0333271999999998E-2</c:v>
                </c:pt>
                <c:pt idx="466">
                  <c:v>2.5112247000000001E-2</c:v>
                </c:pt>
                <c:pt idx="467">
                  <c:v>2.3557511999999999E-2</c:v>
                </c:pt>
                <c:pt idx="468">
                  <c:v>2.5616816000000001E-2</c:v>
                </c:pt>
                <c:pt idx="469">
                  <c:v>2.3278482999999999E-2</c:v>
                </c:pt>
                <c:pt idx="470">
                  <c:v>3.0758621999999999E-2</c:v>
                </c:pt>
                <c:pt idx="471">
                  <c:v>3.0758621999999999E-2</c:v>
                </c:pt>
                <c:pt idx="472">
                  <c:v>3.2084342999999994E-2</c:v>
                </c:pt>
                <c:pt idx="473">
                  <c:v>3.2468247999999998E-2</c:v>
                </c:pt>
                <c:pt idx="474">
                  <c:v>3.2459907000000003E-2</c:v>
                </c:pt>
                <c:pt idx="475">
                  <c:v>3.2459883999999994E-2</c:v>
                </c:pt>
                <c:pt idx="476">
                  <c:v>3.2428874999999996E-2</c:v>
                </c:pt>
                <c:pt idx="477">
                  <c:v>2.8419805999999999E-2</c:v>
                </c:pt>
                <c:pt idx="478">
                  <c:v>2.6636329E-2</c:v>
                </c:pt>
                <c:pt idx="479">
                  <c:v>2.7378072999999999E-2</c:v>
                </c:pt>
                <c:pt idx="480">
                  <c:v>2.3740727E-2</c:v>
                </c:pt>
                <c:pt idx="481">
                  <c:v>3.0507202000000001E-2</c:v>
                </c:pt>
                <c:pt idx="482">
                  <c:v>2.5647163000000001E-2</c:v>
                </c:pt>
                <c:pt idx="483">
                  <c:v>3.1810995000000002E-2</c:v>
                </c:pt>
                <c:pt idx="484">
                  <c:v>3.2806637999999999E-2</c:v>
                </c:pt>
                <c:pt idx="485">
                  <c:v>2.8643748E-2</c:v>
                </c:pt>
                <c:pt idx="486">
                  <c:v>2.8643748E-2</c:v>
                </c:pt>
                <c:pt idx="487">
                  <c:v>3.2010439999999994E-2</c:v>
                </c:pt>
                <c:pt idx="488">
                  <c:v>3.5003945000000002E-2</c:v>
                </c:pt>
                <c:pt idx="489">
                  <c:v>4.3137468999999998E-2</c:v>
                </c:pt>
                <c:pt idx="490">
                  <c:v>4.6650071000000001E-2</c:v>
                </c:pt>
                <c:pt idx="491">
                  <c:v>4.6696360999999999E-2</c:v>
                </c:pt>
                <c:pt idx="492">
                  <c:v>6.0746300999999996E-2</c:v>
                </c:pt>
                <c:pt idx="493">
                  <c:v>6.2131387999999996E-2</c:v>
                </c:pt>
                <c:pt idx="494">
                  <c:v>6.5895444999999997E-2</c:v>
                </c:pt>
                <c:pt idx="495">
                  <c:v>6.7899300999999995E-2</c:v>
                </c:pt>
                <c:pt idx="496">
                  <c:v>6.9510609000000001E-2</c:v>
                </c:pt>
                <c:pt idx="497">
                  <c:v>7.4568163999999992E-2</c:v>
                </c:pt>
                <c:pt idx="498">
                  <c:v>8.3262140999999998E-2</c:v>
                </c:pt>
                <c:pt idx="499">
                  <c:v>8.4671882000000004E-2</c:v>
                </c:pt>
                <c:pt idx="500">
                  <c:v>9.6420492999999996E-2</c:v>
                </c:pt>
                <c:pt idx="501">
                  <c:v>9.3444380999999993E-2</c:v>
                </c:pt>
                <c:pt idx="502">
                  <c:v>0.10185092699999999</c:v>
                </c:pt>
                <c:pt idx="503">
                  <c:v>0.10756084199999999</c:v>
                </c:pt>
                <c:pt idx="504">
                  <c:v>9.6688135000000008E-2</c:v>
                </c:pt>
                <c:pt idx="505">
                  <c:v>0.10238025399999999</c:v>
                </c:pt>
                <c:pt idx="506">
                  <c:v>0.104403026</c:v>
                </c:pt>
                <c:pt idx="507">
                  <c:v>0.116224018</c:v>
                </c:pt>
                <c:pt idx="508">
                  <c:v>0.13615287400000001</c:v>
                </c:pt>
                <c:pt idx="509">
                  <c:v>0.13165895</c:v>
                </c:pt>
                <c:pt idx="510">
                  <c:v>0.132022422</c:v>
                </c:pt>
                <c:pt idx="511">
                  <c:v>0.127245989</c:v>
                </c:pt>
                <c:pt idx="512">
                  <c:v>0.11632611399999999</c:v>
                </c:pt>
                <c:pt idx="513">
                  <c:v>0.111181997</c:v>
                </c:pt>
                <c:pt idx="514">
                  <c:v>0.10620469399999999</c:v>
                </c:pt>
                <c:pt idx="515">
                  <c:v>0.10512840899999999</c:v>
                </c:pt>
                <c:pt idx="516">
                  <c:v>0.109313997</c:v>
                </c:pt>
                <c:pt idx="517">
                  <c:v>0.11202726299999999</c:v>
                </c:pt>
                <c:pt idx="518">
                  <c:v>0.11635261099999999</c:v>
                </c:pt>
                <c:pt idx="519">
                  <c:v>0.10822327799999999</c:v>
                </c:pt>
                <c:pt idx="520">
                  <c:v>9.8842603000000001E-2</c:v>
                </c:pt>
                <c:pt idx="521">
                  <c:v>9.9180070000000009E-2</c:v>
                </c:pt>
                <c:pt idx="522">
                  <c:v>9.8227530000000007E-2</c:v>
                </c:pt>
                <c:pt idx="539" formatCode="General">
                  <c:v>0</c:v>
                </c:pt>
                <c:pt idx="540">
                  <c:v>8.633999999999999E-6</c:v>
                </c:pt>
                <c:pt idx="541">
                  <c:v>8.633999999999999E-6</c:v>
                </c:pt>
                <c:pt idx="542">
                  <c:v>8.3959999999999989E-6</c:v>
                </c:pt>
                <c:pt idx="543">
                  <c:v>8.3959999999999989E-6</c:v>
                </c:pt>
                <c:pt idx="544">
                  <c:v>8.3959999999999989E-6</c:v>
                </c:pt>
                <c:pt idx="545">
                  <c:v>3.704E-6</c:v>
                </c:pt>
                <c:pt idx="546">
                  <c:v>4.9639999999999994E-6</c:v>
                </c:pt>
                <c:pt idx="547">
                  <c:v>4.9639999999999994E-6</c:v>
                </c:pt>
                <c:pt idx="548">
                  <c:v>4.9639999999999994E-6</c:v>
                </c:pt>
                <c:pt idx="549">
                  <c:v>4.9639999999999994E-6</c:v>
                </c:pt>
                <c:pt idx="550">
                  <c:v>9.360999999999999E-6</c:v>
                </c:pt>
                <c:pt idx="551">
                  <c:v>5.6570000000000002E-6</c:v>
                </c:pt>
                <c:pt idx="552">
                  <c:v>5.6570000000000002E-6</c:v>
                </c:pt>
                <c:pt idx="553">
                  <c:v>6.7739999999999999E-6</c:v>
                </c:pt>
                <c:pt idx="554">
                  <c:v>1.0978999999999999E-5</c:v>
                </c:pt>
                <c:pt idx="555">
                  <c:v>1.0978999999999999E-5</c:v>
                </c:pt>
                <c:pt idx="556">
                  <c:v>1.0978999999999999E-5</c:v>
                </c:pt>
                <c:pt idx="557">
                  <c:v>1.0978999999999999E-5</c:v>
                </c:pt>
                <c:pt idx="558">
                  <c:v>9.7189999999999996E-6</c:v>
                </c:pt>
                <c:pt idx="559">
                  <c:v>9.7189999999999996E-6</c:v>
                </c:pt>
                <c:pt idx="560">
                  <c:v>1.1892000000000001E-5</c:v>
                </c:pt>
                <c:pt idx="561">
                  <c:v>1.1892000000000001E-5</c:v>
                </c:pt>
                <c:pt idx="562">
                  <c:v>7.4950000000000002E-6</c:v>
                </c:pt>
                <c:pt idx="563">
                  <c:v>7.4950000000000002E-6</c:v>
                </c:pt>
                <c:pt idx="564">
                  <c:v>7.4950000000000002E-6</c:v>
                </c:pt>
                <c:pt idx="565">
                  <c:v>6.3779999999999998E-6</c:v>
                </c:pt>
                <c:pt idx="566">
                  <c:v>2.1730000000000002E-6</c:v>
                </c:pt>
                <c:pt idx="567">
                  <c:v>2.1730000000000002E-6</c:v>
                </c:pt>
                <c:pt idx="568">
                  <c:v>2.1730000000000002E-6</c:v>
                </c:pt>
                <c:pt idx="569">
                  <c:v>2.2629999999999998E-6</c:v>
                </c:pt>
                <c:pt idx="570">
                  <c:v>2.2629999999999998E-6</c:v>
                </c:pt>
                <c:pt idx="571">
                  <c:v>2.2629999999999998E-6</c:v>
                </c:pt>
                <c:pt idx="572">
                  <c:v>8.9999999999999999E-8</c:v>
                </c:pt>
                <c:pt idx="573">
                  <c:v>8.9999999999999999E-8</c:v>
                </c:pt>
                <c:pt idx="574">
                  <c:v>1.3899999999999999E-7</c:v>
                </c:pt>
                <c:pt idx="575">
                  <c:v>1.3899999999999999E-7</c:v>
                </c:pt>
                <c:pt idx="576">
                  <c:v>1.3899999999999999E-7</c:v>
                </c:pt>
                <c:pt idx="577">
                  <c:v>1.3899999999999999E-7</c:v>
                </c:pt>
                <c:pt idx="578">
                  <c:v>1.3899999999999999E-7</c:v>
                </c:pt>
                <c:pt idx="579">
                  <c:v>1.3899999999999999E-7</c:v>
                </c:pt>
                <c:pt idx="580">
                  <c:v>1.3899999999999999E-7</c:v>
                </c:pt>
                <c:pt idx="581">
                  <c:v>4.9000000000000002E-8</c:v>
                </c:pt>
                <c:pt idx="582">
                  <c:v>4.9000000000000002E-8</c:v>
                </c:pt>
                <c:pt idx="583">
                  <c:v>4.9000000000000002E-8</c:v>
                </c:pt>
                <c:pt idx="584">
                  <c:v>4.9000000000000002E-8</c:v>
                </c:pt>
                <c:pt idx="585">
                  <c:v>4.9000000000000002E-8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1.92E-7</c:v>
                </c:pt>
                <c:pt idx="592">
                  <c:v>1.063E-6</c:v>
                </c:pt>
                <c:pt idx="593">
                  <c:v>1.063E-6</c:v>
                </c:pt>
                <c:pt idx="594">
                  <c:v>3.8750000000000002E-6</c:v>
                </c:pt>
                <c:pt idx="595">
                  <c:v>3.8750000000000002E-6</c:v>
                </c:pt>
                <c:pt idx="596">
                  <c:v>3.8970000000000001E-6</c:v>
                </c:pt>
                <c:pt idx="597">
                  <c:v>3.8970000000000001E-6</c:v>
                </c:pt>
                <c:pt idx="598">
                  <c:v>3.8970000000000001E-6</c:v>
                </c:pt>
                <c:pt idx="599">
                  <c:v>3.8970000000000001E-6</c:v>
                </c:pt>
                <c:pt idx="600">
                  <c:v>3.8970000000000001E-6</c:v>
                </c:pt>
                <c:pt idx="601">
                  <c:v>5.7753000000000001E-5</c:v>
                </c:pt>
                <c:pt idx="602">
                  <c:v>5.7753000000000001E-5</c:v>
                </c:pt>
                <c:pt idx="603">
                  <c:v>5.7560999999999993E-5</c:v>
                </c:pt>
                <c:pt idx="604">
                  <c:v>5.6690000000000001E-5</c:v>
                </c:pt>
                <c:pt idx="605">
                  <c:v>5.6701999999999993E-5</c:v>
                </c:pt>
                <c:pt idx="606">
                  <c:v>5.4768999999999997E-5</c:v>
                </c:pt>
                <c:pt idx="607">
                  <c:v>5.4818999999999998E-5</c:v>
                </c:pt>
                <c:pt idx="608">
                  <c:v>5.4796999999999997E-5</c:v>
                </c:pt>
                <c:pt idx="609">
                  <c:v>5.6844E-5</c:v>
                </c:pt>
                <c:pt idx="610">
                  <c:v>5.6844E-5</c:v>
                </c:pt>
                <c:pt idx="611">
                  <c:v>5.8142E-5</c:v>
                </c:pt>
                <c:pt idx="612">
                  <c:v>5.8948999999999994E-5</c:v>
                </c:pt>
                <c:pt idx="613">
                  <c:v>5.0929999999999993E-6</c:v>
                </c:pt>
                <c:pt idx="614">
                  <c:v>5.0929999999999993E-6</c:v>
                </c:pt>
                <c:pt idx="615">
                  <c:v>7.3749999999999997E-6</c:v>
                </c:pt>
                <c:pt idx="616">
                  <c:v>7.3889999999999999E-6</c:v>
                </c:pt>
                <c:pt idx="617">
                  <c:v>7.3769999999999998E-6</c:v>
                </c:pt>
                <c:pt idx="618">
                  <c:v>6.5290000000000005E-6</c:v>
                </c:pt>
                <c:pt idx="619">
                  <c:v>6.4789999999999993E-6</c:v>
                </c:pt>
                <c:pt idx="620">
                  <c:v>6.4789999999999993E-6</c:v>
                </c:pt>
                <c:pt idx="621">
                  <c:v>4.8030000000000004E-6</c:v>
                </c:pt>
                <c:pt idx="622">
                  <c:v>4.8030000000000004E-6</c:v>
                </c:pt>
                <c:pt idx="623">
                  <c:v>3.506E-6</c:v>
                </c:pt>
                <c:pt idx="624">
                  <c:v>1.8144000000000001E-5</c:v>
                </c:pt>
                <c:pt idx="625">
                  <c:v>1.8144000000000001E-5</c:v>
                </c:pt>
                <c:pt idx="626">
                  <c:v>2.0633E-5</c:v>
                </c:pt>
                <c:pt idx="627">
                  <c:v>1.8984E-5</c:v>
                </c:pt>
                <c:pt idx="628">
                  <c:v>1.8994999999999997E-5</c:v>
                </c:pt>
                <c:pt idx="629">
                  <c:v>2.1405999999999998E-5</c:v>
                </c:pt>
                <c:pt idx="630">
                  <c:v>2.3505999999999998E-5</c:v>
                </c:pt>
                <c:pt idx="631">
                  <c:v>2.3505999999999998E-5</c:v>
                </c:pt>
                <c:pt idx="632">
                  <c:v>2.7385999999999998E-5</c:v>
                </c:pt>
                <c:pt idx="633">
                  <c:v>2.8612E-5</c:v>
                </c:pt>
                <c:pt idx="634">
                  <c:v>2.8612E-5</c:v>
                </c:pt>
                <c:pt idx="635">
                  <c:v>2.8610999999999998E-5</c:v>
                </c:pt>
                <c:pt idx="636">
                  <c:v>1.3169999999999999E-5</c:v>
                </c:pt>
                <c:pt idx="637">
                  <c:v>1.3169999999999999E-5</c:v>
                </c:pt>
                <c:pt idx="638">
                  <c:v>1.9775999999999998E-5</c:v>
                </c:pt>
                <c:pt idx="639">
                  <c:v>1.9143E-5</c:v>
                </c:pt>
                <c:pt idx="640">
                  <c:v>1.9117999999999999E-5</c:v>
                </c:pt>
                <c:pt idx="641">
                  <c:v>1.8111999999999999E-5</c:v>
                </c:pt>
                <c:pt idx="642">
                  <c:v>1.5980999999999998E-5</c:v>
                </c:pt>
                <c:pt idx="643">
                  <c:v>1.5980999999999998E-5</c:v>
                </c:pt>
                <c:pt idx="644">
                  <c:v>1.2101E-5</c:v>
                </c:pt>
                <c:pt idx="645">
                  <c:v>1.9404999999999998E-5</c:v>
                </c:pt>
                <c:pt idx="646">
                  <c:v>1.9404999999999998E-5</c:v>
                </c:pt>
                <c:pt idx="647">
                  <c:v>2.3433000000000001E-5</c:v>
                </c:pt>
                <c:pt idx="648">
                  <c:v>2.7710999999999999E-5</c:v>
                </c:pt>
                <c:pt idx="649">
                  <c:v>2.7710999999999999E-5</c:v>
                </c:pt>
                <c:pt idx="650">
                  <c:v>1.8615999999999999E-5</c:v>
                </c:pt>
                <c:pt idx="651">
                  <c:v>2.1229999999999998E-5</c:v>
                </c:pt>
                <c:pt idx="652">
                  <c:v>2.3167999999999999E-5</c:v>
                </c:pt>
                <c:pt idx="653">
                  <c:v>2.1850999999999998E-5</c:v>
                </c:pt>
                <c:pt idx="654">
                  <c:v>4.8949000000000002E-5</c:v>
                </c:pt>
                <c:pt idx="655">
                  <c:v>5.7158000000000004E-5</c:v>
                </c:pt>
                <c:pt idx="656">
                  <c:v>7.3595999999999991E-5</c:v>
                </c:pt>
                <c:pt idx="657">
                  <c:v>7.388599999999999E-5</c:v>
                </c:pt>
                <c:pt idx="658">
                  <c:v>7.388599999999999E-5</c:v>
                </c:pt>
                <c:pt idx="659">
                  <c:v>7.8504999999999995E-5</c:v>
                </c:pt>
                <c:pt idx="660">
                  <c:v>7.7521999999999994E-5</c:v>
                </c:pt>
                <c:pt idx="661">
                  <c:v>8.4760000000000008E-5</c:v>
                </c:pt>
                <c:pt idx="662">
                  <c:v>8.5599999999999994E-5</c:v>
                </c:pt>
                <c:pt idx="663">
                  <c:v>8.4456999999999995E-5</c:v>
                </c:pt>
                <c:pt idx="664">
                  <c:v>8.2519000000000001E-5</c:v>
                </c:pt>
                <c:pt idx="665">
                  <c:v>8.2430999999999997E-5</c:v>
                </c:pt>
                <c:pt idx="666">
                  <c:v>5.5333E-5</c:v>
                </c:pt>
                <c:pt idx="667">
                  <c:v>4.7123999999999998E-5</c:v>
                </c:pt>
                <c:pt idx="668">
                  <c:v>3.0685999999999997E-5</c:v>
                </c:pt>
                <c:pt idx="669">
                  <c:v>2.1495E-5</c:v>
                </c:pt>
                <c:pt idx="670">
                  <c:v>2.2511999999999997E-5</c:v>
                </c:pt>
                <c:pt idx="671">
                  <c:v>1.3864999999999999E-5</c:v>
                </c:pt>
                <c:pt idx="672">
                  <c:v>1.0565999999999998E-5</c:v>
                </c:pt>
                <c:pt idx="673">
                  <c:v>3.4659999999999999E-6</c:v>
                </c:pt>
                <c:pt idx="674">
                  <c:v>2.6259999999999999E-6</c:v>
                </c:pt>
                <c:pt idx="675">
                  <c:v>7.6809999999999998E-6</c:v>
                </c:pt>
                <c:pt idx="676">
                  <c:v>1.6175E-5</c:v>
                </c:pt>
                <c:pt idx="677">
                  <c:v>2.4845E-5</c:v>
                </c:pt>
                <c:pt idx="678">
                  <c:v>3.0861999999999997E-5</c:v>
                </c:pt>
                <c:pt idx="679">
                  <c:v>3.1362000000000002E-5</c:v>
                </c:pt>
                <c:pt idx="680">
                  <c:v>3.1362000000000002E-5</c:v>
                </c:pt>
                <c:pt idx="681">
                  <c:v>3.1362000000000002E-5</c:v>
                </c:pt>
                <c:pt idx="682">
                  <c:v>3.6712000000000004E-5</c:v>
                </c:pt>
                <c:pt idx="683">
                  <c:v>3.6712000000000004E-5</c:v>
                </c:pt>
                <c:pt idx="684">
                  <c:v>1.02227E-4</c:v>
                </c:pt>
                <c:pt idx="685">
                  <c:v>1.0209000000000001E-4</c:v>
                </c:pt>
                <c:pt idx="686">
                  <c:v>1.0311700000000001E-4</c:v>
                </c:pt>
                <c:pt idx="687">
                  <c:v>9.6590999999999997E-5</c:v>
                </c:pt>
                <c:pt idx="688">
                  <c:v>2.4327099999999998E-4</c:v>
                </c:pt>
                <c:pt idx="689">
                  <c:v>3.6664500000000002E-4</c:v>
                </c:pt>
                <c:pt idx="690">
                  <c:v>5.3949499999999997E-4</c:v>
                </c:pt>
                <c:pt idx="691">
                  <c:v>5.3919500000000002E-4</c:v>
                </c:pt>
                <c:pt idx="692">
                  <c:v>5.3919500000000002E-4</c:v>
                </c:pt>
                <c:pt idx="693">
                  <c:v>5.3919500000000002E-4</c:v>
                </c:pt>
                <c:pt idx="694">
                  <c:v>5.4038000000000003E-4</c:v>
                </c:pt>
                <c:pt idx="695">
                  <c:v>5.4038000000000003E-4</c:v>
                </c:pt>
                <c:pt idx="696">
                  <c:v>4.7529299999999995E-4</c:v>
                </c:pt>
                <c:pt idx="697">
                  <c:v>4.7530999999999995E-4</c:v>
                </c:pt>
                <c:pt idx="698">
                  <c:v>4.7428299999999999E-4</c:v>
                </c:pt>
                <c:pt idx="699">
                  <c:v>4.7428299999999999E-4</c:v>
                </c:pt>
                <c:pt idx="700">
                  <c:v>3.2122500000000002E-4</c:v>
                </c:pt>
                <c:pt idx="701">
                  <c:v>1.8918099999999999E-4</c:v>
                </c:pt>
                <c:pt idx="702">
                  <c:v>1.0314E-5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D0-49CA-A122-A68772B87B7E}"/>
            </c:ext>
          </c:extLst>
        </c:ser>
        <c:ser>
          <c:idx val="4"/>
          <c:order val="3"/>
          <c:tx>
            <c:strRef>
              <c:f>ChartData!$E$2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ChartData!$E$3:$E$729</c:f>
              <c:numCache>
                <c:formatCode>#,##0.00</c:formatCode>
                <c:ptCount val="703"/>
                <c:pt idx="0">
                  <c:v>7.9256614000000003E-2</c:v>
                </c:pt>
                <c:pt idx="1">
                  <c:v>8.2841078999999998E-2</c:v>
                </c:pt>
                <c:pt idx="2">
                  <c:v>8.2709824000000001E-2</c:v>
                </c:pt>
                <c:pt idx="3">
                  <c:v>9.0841803999999998E-2</c:v>
                </c:pt>
                <c:pt idx="4">
                  <c:v>9.4483918E-2</c:v>
                </c:pt>
                <c:pt idx="5">
                  <c:v>9.5698712000000005E-2</c:v>
                </c:pt>
                <c:pt idx="6">
                  <c:v>9.7935942999999998E-2</c:v>
                </c:pt>
                <c:pt idx="7">
                  <c:v>9.1973817999999999E-2</c:v>
                </c:pt>
                <c:pt idx="8">
                  <c:v>8.9974816999999999E-2</c:v>
                </c:pt>
                <c:pt idx="9">
                  <c:v>8.7623876000000003E-2</c:v>
                </c:pt>
                <c:pt idx="10">
                  <c:v>8.5841565000000009E-2</c:v>
                </c:pt>
                <c:pt idx="11">
                  <c:v>8.4611052000000006E-2</c:v>
                </c:pt>
                <c:pt idx="12">
                  <c:v>7.7638887999999989E-2</c:v>
                </c:pt>
                <c:pt idx="13">
                  <c:v>7.0477797999999994E-2</c:v>
                </c:pt>
                <c:pt idx="14">
                  <c:v>6.5430885000000008E-2</c:v>
                </c:pt>
                <c:pt idx="15">
                  <c:v>5.6892005999999995E-2</c:v>
                </c:pt>
                <c:pt idx="16">
                  <c:v>6.1674599999999996E-2</c:v>
                </c:pt>
                <c:pt idx="17">
                  <c:v>7.4905695999999994E-2</c:v>
                </c:pt>
                <c:pt idx="18">
                  <c:v>6.9324497999999998E-2</c:v>
                </c:pt>
                <c:pt idx="19">
                  <c:v>6.9008760999999988E-2</c:v>
                </c:pt>
                <c:pt idx="20">
                  <c:v>7.3743304999999995E-2</c:v>
                </c:pt>
                <c:pt idx="21">
                  <c:v>7.0924593999999994E-2</c:v>
                </c:pt>
                <c:pt idx="22">
                  <c:v>6.8225816999999994E-2</c:v>
                </c:pt>
                <c:pt idx="23">
                  <c:v>6.8238661999999992E-2</c:v>
                </c:pt>
                <c:pt idx="24">
                  <c:v>7.2004114999999994E-2</c:v>
                </c:pt>
                <c:pt idx="25">
                  <c:v>7.3046453999999997E-2</c:v>
                </c:pt>
                <c:pt idx="26">
                  <c:v>7.8514566000000008E-2</c:v>
                </c:pt>
                <c:pt idx="27">
                  <c:v>7.8161367999999995E-2</c:v>
                </c:pt>
                <c:pt idx="28">
                  <c:v>7.0578504E-2</c:v>
                </c:pt>
                <c:pt idx="29">
                  <c:v>5.4245945999999996E-2</c:v>
                </c:pt>
                <c:pt idx="30">
                  <c:v>5.4422987999999999E-2</c:v>
                </c:pt>
                <c:pt idx="31">
                  <c:v>5.8550964000000004E-2</c:v>
                </c:pt>
                <c:pt idx="32">
                  <c:v>5.5231456999999998E-2</c:v>
                </c:pt>
                <c:pt idx="33">
                  <c:v>6.0019690000000001E-2</c:v>
                </c:pt>
                <c:pt idx="34">
                  <c:v>6.7529099000000009E-2</c:v>
                </c:pt>
                <c:pt idx="35">
                  <c:v>6.9540616E-2</c:v>
                </c:pt>
                <c:pt idx="36">
                  <c:v>7.5984698999999989E-2</c:v>
                </c:pt>
                <c:pt idx="37">
                  <c:v>7.8276990000000005E-2</c:v>
                </c:pt>
                <c:pt idx="38">
                  <c:v>7.8156397000000002E-2</c:v>
                </c:pt>
                <c:pt idx="39">
                  <c:v>8.3656438999999999E-2</c:v>
                </c:pt>
                <c:pt idx="40">
                  <c:v>8.2993549E-2</c:v>
                </c:pt>
                <c:pt idx="41">
                  <c:v>7.9504915999999995E-2</c:v>
                </c:pt>
                <c:pt idx="42">
                  <c:v>7.8670189000000001E-2</c:v>
                </c:pt>
                <c:pt idx="43">
                  <c:v>7.3287115999999999E-2</c:v>
                </c:pt>
                <c:pt idx="44">
                  <c:v>7.5260830000000001E-2</c:v>
                </c:pt>
                <c:pt idx="45">
                  <c:v>7.3482833999999997E-2</c:v>
                </c:pt>
                <c:pt idx="46">
                  <c:v>6.2743430999999988E-2</c:v>
                </c:pt>
                <c:pt idx="47">
                  <c:v>5.6010364999999999E-2</c:v>
                </c:pt>
                <c:pt idx="48">
                  <c:v>5.5235656000000001E-2</c:v>
                </c:pt>
                <c:pt idx="49">
                  <c:v>4.8894027E-2</c:v>
                </c:pt>
                <c:pt idx="50">
                  <c:v>4.9419712999999997E-2</c:v>
                </c:pt>
                <c:pt idx="51">
                  <c:v>4.6084826999999995E-2</c:v>
                </c:pt>
                <c:pt idx="52">
                  <c:v>4.3701608999999995E-2</c:v>
                </c:pt>
                <c:pt idx="53">
                  <c:v>4.2194510999999997E-2</c:v>
                </c:pt>
                <c:pt idx="54">
                  <c:v>4.7333739999999999E-2</c:v>
                </c:pt>
                <c:pt idx="55">
                  <c:v>4.8995453000000001E-2</c:v>
                </c:pt>
                <c:pt idx="56">
                  <c:v>4.6822171999999995E-2</c:v>
                </c:pt>
                <c:pt idx="57">
                  <c:v>4.8389188E-2</c:v>
                </c:pt>
                <c:pt idx="58">
                  <c:v>5.1574197000000002E-2</c:v>
                </c:pt>
                <c:pt idx="59">
                  <c:v>5.2567640999999998E-2</c:v>
                </c:pt>
                <c:pt idx="60">
                  <c:v>4.4836836999999997E-2</c:v>
                </c:pt>
                <c:pt idx="61">
                  <c:v>4.9519058999999997E-2</c:v>
                </c:pt>
                <c:pt idx="62">
                  <c:v>4.8879706000000002E-2</c:v>
                </c:pt>
                <c:pt idx="63">
                  <c:v>4.5089284E-2</c:v>
                </c:pt>
                <c:pt idx="64">
                  <c:v>4.8218581999999996E-2</c:v>
                </c:pt>
                <c:pt idx="65">
                  <c:v>4.8757003E-2</c:v>
                </c:pt>
                <c:pt idx="66">
                  <c:v>4.6200688999999996E-2</c:v>
                </c:pt>
                <c:pt idx="67">
                  <c:v>4.2466592999999997E-2</c:v>
                </c:pt>
                <c:pt idx="68">
                  <c:v>4.2979110000000001E-2</c:v>
                </c:pt>
                <c:pt idx="69">
                  <c:v>3.8956009E-2</c:v>
                </c:pt>
                <c:pt idx="70">
                  <c:v>4.0938474000000002E-2</c:v>
                </c:pt>
                <c:pt idx="71">
                  <c:v>4.5242759E-2</c:v>
                </c:pt>
                <c:pt idx="72">
                  <c:v>4.3651787999999997E-2</c:v>
                </c:pt>
                <c:pt idx="73">
                  <c:v>3.8362564000000002E-2</c:v>
                </c:pt>
                <c:pt idx="74">
                  <c:v>3.5063873000000002E-2</c:v>
                </c:pt>
                <c:pt idx="75">
                  <c:v>4.0002421999999996E-2</c:v>
                </c:pt>
                <c:pt idx="76">
                  <c:v>3.5463979E-2</c:v>
                </c:pt>
                <c:pt idx="77">
                  <c:v>3.5398556999999997E-2</c:v>
                </c:pt>
                <c:pt idx="78">
                  <c:v>3.1694134999999998E-2</c:v>
                </c:pt>
                <c:pt idx="79">
                  <c:v>3.098339E-2</c:v>
                </c:pt>
                <c:pt idx="80">
                  <c:v>2.5821330999999996E-2</c:v>
                </c:pt>
                <c:pt idx="81">
                  <c:v>2.4353807999999998E-2</c:v>
                </c:pt>
                <c:pt idx="82">
                  <c:v>1.8150718999999999E-2</c:v>
                </c:pt>
                <c:pt idx="83">
                  <c:v>2.4624626E-2</c:v>
                </c:pt>
                <c:pt idx="84">
                  <c:v>3.2082189999999997E-2</c:v>
                </c:pt>
                <c:pt idx="85">
                  <c:v>3.8863354000000003E-2</c:v>
                </c:pt>
                <c:pt idx="86">
                  <c:v>4.6036158000000001E-2</c:v>
                </c:pt>
                <c:pt idx="87">
                  <c:v>5.0358619999999993E-2</c:v>
                </c:pt>
                <c:pt idx="88">
                  <c:v>5.0400996999999996E-2</c:v>
                </c:pt>
                <c:pt idx="89">
                  <c:v>4.9293613E-2</c:v>
                </c:pt>
                <c:pt idx="90">
                  <c:v>5.9609901E-2</c:v>
                </c:pt>
                <c:pt idx="91">
                  <c:v>6.0872125999999999E-2</c:v>
                </c:pt>
                <c:pt idx="92">
                  <c:v>6.4794156000000006E-2</c:v>
                </c:pt>
                <c:pt idx="93">
                  <c:v>6.5349980000000002E-2</c:v>
                </c:pt>
                <c:pt idx="94">
                  <c:v>6.6407045999999997E-2</c:v>
                </c:pt>
                <c:pt idx="95">
                  <c:v>5.4858177999999994E-2</c:v>
                </c:pt>
                <c:pt idx="96">
                  <c:v>4.9621029000000004E-2</c:v>
                </c:pt>
                <c:pt idx="97">
                  <c:v>4.2904728999999996E-2</c:v>
                </c:pt>
                <c:pt idx="98">
                  <c:v>3.4921934000000002E-2</c:v>
                </c:pt>
                <c:pt idx="99">
                  <c:v>2.6234506000000001E-2</c:v>
                </c:pt>
                <c:pt idx="100">
                  <c:v>2.6228906E-2</c:v>
                </c:pt>
                <c:pt idx="101">
                  <c:v>2.6236787999999997E-2</c:v>
                </c:pt>
                <c:pt idx="102">
                  <c:v>1.7979063999999999E-2</c:v>
                </c:pt>
                <c:pt idx="103">
                  <c:v>1.6799985999999999E-2</c:v>
                </c:pt>
                <c:pt idx="104">
                  <c:v>1.7347818999999997E-2</c:v>
                </c:pt>
                <c:pt idx="105">
                  <c:v>1.7258523999999997E-2</c:v>
                </c:pt>
                <c:pt idx="106">
                  <c:v>1.5967419E-2</c:v>
                </c:pt>
                <c:pt idx="107">
                  <c:v>1.6513909E-2</c:v>
                </c:pt>
                <c:pt idx="108">
                  <c:v>1.3992395999999999E-2</c:v>
                </c:pt>
                <c:pt idx="109">
                  <c:v>2.0157962999999997E-2</c:v>
                </c:pt>
                <c:pt idx="110">
                  <c:v>1.9086571E-2</c:v>
                </c:pt>
                <c:pt idx="111">
                  <c:v>1.8512747999999999E-2</c:v>
                </c:pt>
                <c:pt idx="112">
                  <c:v>2.4718383999999999E-2</c:v>
                </c:pt>
                <c:pt idx="113">
                  <c:v>3.2162429999999999E-2</c:v>
                </c:pt>
                <c:pt idx="114">
                  <c:v>4.1068746999999996E-2</c:v>
                </c:pt>
                <c:pt idx="115">
                  <c:v>6.3626249999999995E-2</c:v>
                </c:pt>
                <c:pt idx="116">
                  <c:v>6.2167465999999998E-2</c:v>
                </c:pt>
                <c:pt idx="117">
                  <c:v>6.1463590999999998E-2</c:v>
                </c:pt>
                <c:pt idx="118">
                  <c:v>6.9096662000000003E-2</c:v>
                </c:pt>
                <c:pt idx="119">
                  <c:v>7.7239274999999996E-2</c:v>
                </c:pt>
                <c:pt idx="120">
                  <c:v>8.7487922999999995E-2</c:v>
                </c:pt>
                <c:pt idx="121">
                  <c:v>8.7343779999999996E-2</c:v>
                </c:pt>
                <c:pt idx="122">
                  <c:v>8.7899157000000006E-2</c:v>
                </c:pt>
                <c:pt idx="123">
                  <c:v>8.7954927000000002E-2</c:v>
                </c:pt>
                <c:pt idx="124">
                  <c:v>8.1621740999999998E-2</c:v>
                </c:pt>
                <c:pt idx="125">
                  <c:v>8.8194422000000008E-2</c:v>
                </c:pt>
                <c:pt idx="126">
                  <c:v>7.7805942000000003E-2</c:v>
                </c:pt>
                <c:pt idx="127">
                  <c:v>5.5165287E-2</c:v>
                </c:pt>
                <c:pt idx="128">
                  <c:v>5.6153025000000002E-2</c:v>
                </c:pt>
                <c:pt idx="129">
                  <c:v>5.6153025000000002E-2</c:v>
                </c:pt>
                <c:pt idx="130">
                  <c:v>4.8988475000000004E-2</c:v>
                </c:pt>
                <c:pt idx="131">
                  <c:v>5.0052338000000002E-2</c:v>
                </c:pt>
                <c:pt idx="132">
                  <c:v>4.4455613999999997E-2</c:v>
                </c:pt>
                <c:pt idx="133">
                  <c:v>4.4208088999999999E-2</c:v>
                </c:pt>
                <c:pt idx="134">
                  <c:v>4.6934916E-2</c:v>
                </c:pt>
                <c:pt idx="135">
                  <c:v>5.1657827999999996E-2</c:v>
                </c:pt>
                <c:pt idx="136">
                  <c:v>6.4523200000000003E-2</c:v>
                </c:pt>
                <c:pt idx="137">
                  <c:v>5.0419681999999993E-2</c:v>
                </c:pt>
                <c:pt idx="138">
                  <c:v>4.9948289E-2</c:v>
                </c:pt>
                <c:pt idx="139">
                  <c:v>6.2039327999999998E-2</c:v>
                </c:pt>
                <c:pt idx="140">
                  <c:v>5.9679629999999997E-2</c:v>
                </c:pt>
                <c:pt idx="141">
                  <c:v>6.2968013000000003E-2</c:v>
                </c:pt>
                <c:pt idx="142">
                  <c:v>6.5943238999999987E-2</c:v>
                </c:pt>
                <c:pt idx="143">
                  <c:v>7.1604378999999996E-2</c:v>
                </c:pt>
                <c:pt idx="144">
                  <c:v>8.2225687999999991E-2</c:v>
                </c:pt>
                <c:pt idx="145">
                  <c:v>8.1751680999999993E-2</c:v>
                </c:pt>
                <c:pt idx="146">
                  <c:v>8.1075967999999998E-2</c:v>
                </c:pt>
                <c:pt idx="147">
                  <c:v>8.1804722999999996E-2</c:v>
                </c:pt>
                <c:pt idx="148">
                  <c:v>7.9754657999999992E-2</c:v>
                </c:pt>
                <c:pt idx="149">
                  <c:v>8.6538981000000001E-2</c:v>
                </c:pt>
                <c:pt idx="150">
                  <c:v>8.8277672000000001E-2</c:v>
                </c:pt>
                <c:pt idx="151">
                  <c:v>8.112868899999999E-2</c:v>
                </c:pt>
                <c:pt idx="152">
                  <c:v>8.398397299999999E-2</c:v>
                </c:pt>
                <c:pt idx="153">
                  <c:v>8.5659334000000004E-2</c:v>
                </c:pt>
                <c:pt idx="154">
                  <c:v>8.7581181999999994E-2</c:v>
                </c:pt>
                <c:pt idx="155">
                  <c:v>7.8302712999999996E-2</c:v>
                </c:pt>
                <c:pt idx="156">
                  <c:v>7.0801831999999995E-2</c:v>
                </c:pt>
                <c:pt idx="157">
                  <c:v>7.5792766999999997E-2</c:v>
                </c:pt>
                <c:pt idx="158">
                  <c:v>8.0001899000000001E-2</c:v>
                </c:pt>
                <c:pt idx="159">
                  <c:v>7.4534133000000002E-2</c:v>
                </c:pt>
                <c:pt idx="160">
                  <c:v>6.9374917999999994E-2</c:v>
                </c:pt>
                <c:pt idx="161">
                  <c:v>8.0743569000000001E-2</c:v>
                </c:pt>
                <c:pt idx="162">
                  <c:v>8.4994089000000009E-2</c:v>
                </c:pt>
                <c:pt idx="179" formatCode="General">
                  <c:v>0</c:v>
                </c:pt>
                <c:pt idx="180">
                  <c:v>3.9959999999999995E-6</c:v>
                </c:pt>
                <c:pt idx="181">
                  <c:v>5.0799999999999996E-6</c:v>
                </c:pt>
                <c:pt idx="182">
                  <c:v>2.712E-6</c:v>
                </c:pt>
                <c:pt idx="183">
                  <c:v>2.712E-6</c:v>
                </c:pt>
                <c:pt idx="184">
                  <c:v>2.712E-6</c:v>
                </c:pt>
                <c:pt idx="185">
                  <c:v>3.8769999999999995E-6</c:v>
                </c:pt>
                <c:pt idx="186">
                  <c:v>3.8769999999999995E-6</c:v>
                </c:pt>
                <c:pt idx="187">
                  <c:v>3.8769999999999995E-6</c:v>
                </c:pt>
                <c:pt idx="188">
                  <c:v>4.6140000000000002E-6</c:v>
                </c:pt>
                <c:pt idx="189">
                  <c:v>4.6140000000000002E-6</c:v>
                </c:pt>
                <c:pt idx="190">
                  <c:v>2.9859999999999999E-6</c:v>
                </c:pt>
                <c:pt idx="191">
                  <c:v>2.9859999999999999E-6</c:v>
                </c:pt>
                <c:pt idx="192">
                  <c:v>2.9859999999999999E-6</c:v>
                </c:pt>
                <c:pt idx="193">
                  <c:v>1.902E-6</c:v>
                </c:pt>
                <c:pt idx="194">
                  <c:v>3.7949999999999997E-6</c:v>
                </c:pt>
                <c:pt idx="195">
                  <c:v>1.5882999999999997E-5</c:v>
                </c:pt>
                <c:pt idx="196">
                  <c:v>1.5882999999999997E-5</c:v>
                </c:pt>
                <c:pt idx="197">
                  <c:v>1.4718E-5</c:v>
                </c:pt>
                <c:pt idx="198">
                  <c:v>1.4718E-5</c:v>
                </c:pt>
                <c:pt idx="199">
                  <c:v>1.4718E-5</c:v>
                </c:pt>
                <c:pt idx="200">
                  <c:v>1.3980999999999999E-5</c:v>
                </c:pt>
                <c:pt idx="201">
                  <c:v>1.3980999999999999E-5</c:v>
                </c:pt>
                <c:pt idx="202">
                  <c:v>1.3980999999999999E-5</c:v>
                </c:pt>
                <c:pt idx="203">
                  <c:v>1.3980999999999999E-5</c:v>
                </c:pt>
                <c:pt idx="204">
                  <c:v>1.3980999999999999E-5</c:v>
                </c:pt>
                <c:pt idx="205">
                  <c:v>1.3980999999999999E-5</c:v>
                </c:pt>
                <c:pt idx="206">
                  <c:v>2.8676000000000001E-5</c:v>
                </c:pt>
                <c:pt idx="207">
                  <c:v>1.6587999999999998E-5</c:v>
                </c:pt>
                <c:pt idx="208">
                  <c:v>1.6587999999999998E-5</c:v>
                </c:pt>
                <c:pt idx="209">
                  <c:v>1.6587999999999998E-5</c:v>
                </c:pt>
                <c:pt idx="210">
                  <c:v>3.023E-5</c:v>
                </c:pt>
                <c:pt idx="211">
                  <c:v>3.3013999999999999E-5</c:v>
                </c:pt>
                <c:pt idx="212">
                  <c:v>3.3013999999999999E-5</c:v>
                </c:pt>
                <c:pt idx="213">
                  <c:v>3.3013999999999999E-5</c:v>
                </c:pt>
                <c:pt idx="214">
                  <c:v>6.0807000000000002E-5</c:v>
                </c:pt>
                <c:pt idx="215">
                  <c:v>6.0807000000000002E-5</c:v>
                </c:pt>
                <c:pt idx="216">
                  <c:v>6.0807000000000002E-5</c:v>
                </c:pt>
                <c:pt idx="217">
                  <c:v>7.4008999999999989E-5</c:v>
                </c:pt>
                <c:pt idx="218">
                  <c:v>5.7420999999999998E-5</c:v>
                </c:pt>
                <c:pt idx="219">
                  <c:v>5.7420999999999998E-5</c:v>
                </c:pt>
                <c:pt idx="220">
                  <c:v>5.7420999999999998E-5</c:v>
                </c:pt>
                <c:pt idx="221">
                  <c:v>1.9953319999999998E-3</c:v>
                </c:pt>
                <c:pt idx="222">
                  <c:v>1.9816899999999999E-3</c:v>
                </c:pt>
                <c:pt idx="223">
                  <c:v>1.9789059999999999E-3</c:v>
                </c:pt>
                <c:pt idx="224">
                  <c:v>1.9789059999999999E-3</c:v>
                </c:pt>
                <c:pt idx="225">
                  <c:v>1.9789059999999999E-3</c:v>
                </c:pt>
                <c:pt idx="226">
                  <c:v>1.951113E-3</c:v>
                </c:pt>
                <c:pt idx="227">
                  <c:v>1.951113E-3</c:v>
                </c:pt>
                <c:pt idx="228">
                  <c:v>1.951113E-3</c:v>
                </c:pt>
                <c:pt idx="229">
                  <c:v>1.9379110000000001E-3</c:v>
                </c:pt>
                <c:pt idx="230">
                  <c:v>1.9588869999999999E-3</c:v>
                </c:pt>
                <c:pt idx="231">
                  <c:v>1.9588869999999999E-3</c:v>
                </c:pt>
                <c:pt idx="232">
                  <c:v>1.9588869999999999E-3</c:v>
                </c:pt>
                <c:pt idx="233">
                  <c:v>2.0975999999999997E-5</c:v>
                </c:pt>
                <c:pt idx="234">
                  <c:v>2.0975999999999997E-5</c:v>
                </c:pt>
                <c:pt idx="235">
                  <c:v>2.0975999999999997E-5</c:v>
                </c:pt>
                <c:pt idx="236">
                  <c:v>2.0975999999999997E-5</c:v>
                </c:pt>
                <c:pt idx="237">
                  <c:v>2.0975999999999997E-5</c:v>
                </c:pt>
                <c:pt idx="238">
                  <c:v>2.0975999999999997E-5</c:v>
                </c:pt>
                <c:pt idx="239">
                  <c:v>2.0975999999999997E-5</c:v>
                </c:pt>
                <c:pt idx="240">
                  <c:v>2.0975999999999997E-5</c:v>
                </c:pt>
                <c:pt idx="241">
                  <c:v>2.0975999999999997E-5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2.0000000000000001E-9</c:v>
                </c:pt>
                <c:pt idx="262">
                  <c:v>2.0000000000000001E-9</c:v>
                </c:pt>
                <c:pt idx="263">
                  <c:v>2.0000000000000001E-9</c:v>
                </c:pt>
                <c:pt idx="264">
                  <c:v>2.0000000000000001E-9</c:v>
                </c:pt>
                <c:pt idx="265">
                  <c:v>2.0000000000000001E-9</c:v>
                </c:pt>
                <c:pt idx="266">
                  <c:v>2.0000000000000001E-9</c:v>
                </c:pt>
                <c:pt idx="267">
                  <c:v>2.0000000000000001E-9</c:v>
                </c:pt>
                <c:pt idx="268">
                  <c:v>2.0000000000000001E-9</c:v>
                </c:pt>
                <c:pt idx="269">
                  <c:v>2.0000000000000001E-9</c:v>
                </c:pt>
                <c:pt idx="270">
                  <c:v>2.0000000000000001E-9</c:v>
                </c:pt>
                <c:pt idx="271">
                  <c:v>2.0000000000000001E-9</c:v>
                </c:pt>
                <c:pt idx="272">
                  <c:v>7.3329999999999991E-6</c:v>
                </c:pt>
                <c:pt idx="273">
                  <c:v>7.3309999999999998E-6</c:v>
                </c:pt>
                <c:pt idx="274">
                  <c:v>1.4613999999999999E-5</c:v>
                </c:pt>
                <c:pt idx="275">
                  <c:v>1.4613999999999999E-5</c:v>
                </c:pt>
                <c:pt idx="276">
                  <c:v>1.4613999999999999E-5</c:v>
                </c:pt>
                <c:pt idx="277">
                  <c:v>1.4613999999999999E-5</c:v>
                </c:pt>
                <c:pt idx="278">
                  <c:v>1.4613999999999999E-5</c:v>
                </c:pt>
                <c:pt idx="279">
                  <c:v>1.4613999999999999E-5</c:v>
                </c:pt>
                <c:pt idx="280">
                  <c:v>1.4613999999999999E-5</c:v>
                </c:pt>
                <c:pt idx="281">
                  <c:v>1.5279000000000001E-5</c:v>
                </c:pt>
                <c:pt idx="282">
                  <c:v>1.5279000000000001E-5</c:v>
                </c:pt>
                <c:pt idx="283">
                  <c:v>1.5279000000000001E-5</c:v>
                </c:pt>
                <c:pt idx="284">
                  <c:v>7.9480000000000008E-6</c:v>
                </c:pt>
                <c:pt idx="285">
                  <c:v>7.9480000000000008E-6</c:v>
                </c:pt>
                <c:pt idx="286">
                  <c:v>6.6499999999999999E-7</c:v>
                </c:pt>
                <c:pt idx="287">
                  <c:v>6.6499999999999999E-7</c:v>
                </c:pt>
                <c:pt idx="288">
                  <c:v>6.6499999999999999E-7</c:v>
                </c:pt>
                <c:pt idx="289">
                  <c:v>6.6499999999999999E-7</c:v>
                </c:pt>
                <c:pt idx="290">
                  <c:v>6.6499999999999999E-7</c:v>
                </c:pt>
                <c:pt idx="291">
                  <c:v>6.6499999999999999E-7</c:v>
                </c:pt>
                <c:pt idx="292">
                  <c:v>6.6499999999999999E-7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2.1293000000000001E-5</c:v>
                </c:pt>
                <c:pt idx="302">
                  <c:v>2.1293000000000001E-5</c:v>
                </c:pt>
                <c:pt idx="303">
                  <c:v>2.1293000000000001E-5</c:v>
                </c:pt>
                <c:pt idx="304">
                  <c:v>2.1293000000000001E-5</c:v>
                </c:pt>
                <c:pt idx="305">
                  <c:v>2.1293000000000001E-5</c:v>
                </c:pt>
                <c:pt idx="306">
                  <c:v>2.1293000000000001E-5</c:v>
                </c:pt>
                <c:pt idx="307">
                  <c:v>2.1293000000000001E-5</c:v>
                </c:pt>
                <c:pt idx="308">
                  <c:v>2.1293000000000001E-5</c:v>
                </c:pt>
                <c:pt idx="309">
                  <c:v>2.1293000000000001E-5</c:v>
                </c:pt>
                <c:pt idx="310">
                  <c:v>2.1293000000000001E-5</c:v>
                </c:pt>
                <c:pt idx="311">
                  <c:v>2.1293000000000001E-5</c:v>
                </c:pt>
                <c:pt idx="312">
                  <c:v>2.1293000000000001E-5</c:v>
                </c:pt>
                <c:pt idx="313">
                  <c:v>0</c:v>
                </c:pt>
                <c:pt idx="314">
                  <c:v>2.1200000000000002E-7</c:v>
                </c:pt>
                <c:pt idx="315">
                  <c:v>2.1200000000000002E-7</c:v>
                </c:pt>
                <c:pt idx="316">
                  <c:v>2.1200000000000002E-7</c:v>
                </c:pt>
                <c:pt idx="317">
                  <c:v>2.1200000000000002E-7</c:v>
                </c:pt>
                <c:pt idx="318">
                  <c:v>2.1200000000000002E-7</c:v>
                </c:pt>
                <c:pt idx="319">
                  <c:v>2.1200000000000002E-7</c:v>
                </c:pt>
                <c:pt idx="320">
                  <c:v>2.1200000000000002E-7</c:v>
                </c:pt>
                <c:pt idx="321">
                  <c:v>2.8199999999999996E-7</c:v>
                </c:pt>
                <c:pt idx="322">
                  <c:v>2.8199999999999996E-7</c:v>
                </c:pt>
                <c:pt idx="323">
                  <c:v>2.8199999999999996E-7</c:v>
                </c:pt>
                <c:pt idx="324">
                  <c:v>2.8199999999999996E-7</c:v>
                </c:pt>
                <c:pt idx="325">
                  <c:v>2.8199999999999996E-7</c:v>
                </c:pt>
                <c:pt idx="326">
                  <c:v>6.9999999999999992E-8</c:v>
                </c:pt>
                <c:pt idx="327">
                  <c:v>6.9999999999999992E-8</c:v>
                </c:pt>
                <c:pt idx="328">
                  <c:v>6.9999999999999992E-8</c:v>
                </c:pt>
                <c:pt idx="329">
                  <c:v>6.9999999999999992E-8</c:v>
                </c:pt>
                <c:pt idx="330">
                  <c:v>6.9999999999999992E-8</c:v>
                </c:pt>
                <c:pt idx="331">
                  <c:v>6.9999999999999992E-8</c:v>
                </c:pt>
                <c:pt idx="332">
                  <c:v>6.9999999999999992E-8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59" formatCode="General">
                  <c:v>0</c:v>
                </c:pt>
                <c:pt idx="360">
                  <c:v>8.7624230000000001E-3</c:v>
                </c:pt>
                <c:pt idx="361">
                  <c:v>8.7624230000000001E-3</c:v>
                </c:pt>
                <c:pt idx="362">
                  <c:v>8.7624230000000001E-3</c:v>
                </c:pt>
                <c:pt idx="363">
                  <c:v>8.7688799999999997E-3</c:v>
                </c:pt>
                <c:pt idx="364">
                  <c:v>8.7690010000000002E-3</c:v>
                </c:pt>
                <c:pt idx="365">
                  <c:v>8.7690010000000002E-3</c:v>
                </c:pt>
                <c:pt idx="366">
                  <c:v>8.7688009999999997E-3</c:v>
                </c:pt>
                <c:pt idx="367">
                  <c:v>8.7700539999999994E-3</c:v>
                </c:pt>
                <c:pt idx="368">
                  <c:v>8.7700409999999993E-3</c:v>
                </c:pt>
                <c:pt idx="369">
                  <c:v>5.728248E-3</c:v>
                </c:pt>
                <c:pt idx="370">
                  <c:v>2.8221689999999998E-3</c:v>
                </c:pt>
                <c:pt idx="371">
                  <c:v>7.9589999999999995E-6</c:v>
                </c:pt>
                <c:pt idx="372">
                  <c:v>7.9589999999999995E-6</c:v>
                </c:pt>
                <c:pt idx="373">
                  <c:v>7.9589999999999995E-6</c:v>
                </c:pt>
                <c:pt idx="374">
                  <c:v>8.9549999999999998E-6</c:v>
                </c:pt>
                <c:pt idx="375">
                  <c:v>2.65E-6</c:v>
                </c:pt>
                <c:pt idx="376">
                  <c:v>6.3890000000000002E-6</c:v>
                </c:pt>
                <c:pt idx="377">
                  <c:v>8.8060000000000001E-6</c:v>
                </c:pt>
                <c:pt idx="378">
                  <c:v>8.7939999999999992E-6</c:v>
                </c:pt>
                <c:pt idx="379">
                  <c:v>8.4940000000000003E-6</c:v>
                </c:pt>
                <c:pt idx="380">
                  <c:v>8.4940000000000003E-6</c:v>
                </c:pt>
                <c:pt idx="381">
                  <c:v>8.3780000000000001E-6</c:v>
                </c:pt>
                <c:pt idx="382">
                  <c:v>8.3780000000000001E-6</c:v>
                </c:pt>
                <c:pt idx="383">
                  <c:v>8.3780000000000001E-6</c:v>
                </c:pt>
                <c:pt idx="384">
                  <c:v>8.3780000000000001E-6</c:v>
                </c:pt>
                <c:pt idx="385">
                  <c:v>8.898999999999999E-6</c:v>
                </c:pt>
                <c:pt idx="386">
                  <c:v>1.0519999999999999E-5</c:v>
                </c:pt>
                <c:pt idx="387">
                  <c:v>1.0368E-5</c:v>
                </c:pt>
                <c:pt idx="388">
                  <c:v>1.3614E-5</c:v>
                </c:pt>
                <c:pt idx="389">
                  <c:v>1.1294999999999999E-5</c:v>
                </c:pt>
                <c:pt idx="390">
                  <c:v>1.2605E-5</c:v>
                </c:pt>
                <c:pt idx="391">
                  <c:v>1.1913000000000001E-5</c:v>
                </c:pt>
                <c:pt idx="392">
                  <c:v>1.3868999999999999E-5</c:v>
                </c:pt>
                <c:pt idx="393">
                  <c:v>1.3868999999999999E-5</c:v>
                </c:pt>
                <c:pt idx="394">
                  <c:v>1.3882999999999999E-5</c:v>
                </c:pt>
                <c:pt idx="395">
                  <c:v>1.3882999999999999E-5</c:v>
                </c:pt>
                <c:pt idx="396">
                  <c:v>1.9035E-5</c:v>
                </c:pt>
                <c:pt idx="397">
                  <c:v>1.9469999999999998E-5</c:v>
                </c:pt>
                <c:pt idx="398">
                  <c:v>2.0579000000000001E-5</c:v>
                </c:pt>
                <c:pt idx="399">
                  <c:v>2.2138999999999999E-5</c:v>
                </c:pt>
                <c:pt idx="400">
                  <c:v>1.7167999999999999E-5</c:v>
                </c:pt>
                <c:pt idx="401">
                  <c:v>1.7674000000000001E-5</c:v>
                </c:pt>
                <c:pt idx="402">
                  <c:v>1.7995999999999998E-5</c:v>
                </c:pt>
                <c:pt idx="403">
                  <c:v>1.9056000000000002E-5</c:v>
                </c:pt>
                <c:pt idx="404">
                  <c:v>1.7938E-5</c:v>
                </c:pt>
                <c:pt idx="405">
                  <c:v>1.7938E-5</c:v>
                </c:pt>
                <c:pt idx="406">
                  <c:v>1.7924E-5</c:v>
                </c:pt>
                <c:pt idx="407">
                  <c:v>2.7705E-5</c:v>
                </c:pt>
                <c:pt idx="408">
                  <c:v>2.5891999999999999E-5</c:v>
                </c:pt>
                <c:pt idx="409">
                  <c:v>2.6121999999999998E-5</c:v>
                </c:pt>
                <c:pt idx="410">
                  <c:v>2.4873999999999999E-5</c:v>
                </c:pt>
                <c:pt idx="411">
                  <c:v>4.8346000000000001E-5</c:v>
                </c:pt>
                <c:pt idx="412">
                  <c:v>5.4166999999999998E-5</c:v>
                </c:pt>
                <c:pt idx="413">
                  <c:v>6.1876000000000002E-5</c:v>
                </c:pt>
                <c:pt idx="414">
                  <c:v>6.1150999999999998E-5</c:v>
                </c:pt>
                <c:pt idx="415">
                  <c:v>5.9850999999999993E-5</c:v>
                </c:pt>
                <c:pt idx="416">
                  <c:v>5.9101000000000002E-5</c:v>
                </c:pt>
                <c:pt idx="417">
                  <c:v>6.0321000000000001E-5</c:v>
                </c:pt>
                <c:pt idx="418">
                  <c:v>6.7846000000000001E-5</c:v>
                </c:pt>
                <c:pt idx="419">
                  <c:v>7.7138999999999994E-5</c:v>
                </c:pt>
                <c:pt idx="420">
                  <c:v>7.7170000000000008E-5</c:v>
                </c:pt>
                <c:pt idx="421">
                  <c:v>7.6236999999999995E-5</c:v>
                </c:pt>
                <c:pt idx="422">
                  <c:v>7.6305999999999998E-5</c:v>
                </c:pt>
                <c:pt idx="423">
                  <c:v>5.6138999999999999E-5</c:v>
                </c:pt>
                <c:pt idx="424">
                  <c:v>5.1462999999999998E-5</c:v>
                </c:pt>
                <c:pt idx="425">
                  <c:v>5.6187999999999998E-5</c:v>
                </c:pt>
                <c:pt idx="426">
                  <c:v>6.5232000000000002E-5</c:v>
                </c:pt>
                <c:pt idx="427">
                  <c:v>6.5216999999999996E-5</c:v>
                </c:pt>
                <c:pt idx="428">
                  <c:v>1.10781E-4</c:v>
                </c:pt>
                <c:pt idx="429">
                  <c:v>1.0956099999999999E-4</c:v>
                </c:pt>
                <c:pt idx="430">
                  <c:v>1.0203600000000001E-4</c:v>
                </c:pt>
                <c:pt idx="431">
                  <c:v>8.4955999999999991E-5</c:v>
                </c:pt>
                <c:pt idx="432">
                  <c:v>9.1027999999999997E-5</c:v>
                </c:pt>
                <c:pt idx="433">
                  <c:v>9.3039000000000001E-5</c:v>
                </c:pt>
                <c:pt idx="434">
                  <c:v>9.0491999999999987E-5</c:v>
                </c:pt>
                <c:pt idx="435">
                  <c:v>8.7127999999999997E-5</c:v>
                </c:pt>
                <c:pt idx="436">
                  <c:v>8.3847999999999987E-5</c:v>
                </c:pt>
                <c:pt idx="437">
                  <c:v>7.1717999999999993E-5</c:v>
                </c:pt>
                <c:pt idx="438">
                  <c:v>6.1766999999999993E-5</c:v>
                </c:pt>
                <c:pt idx="439">
                  <c:v>6.7399999999999998E-5</c:v>
                </c:pt>
                <c:pt idx="440">
                  <c:v>2.2283E-5</c:v>
                </c:pt>
                <c:pt idx="441">
                  <c:v>2.2521E-5</c:v>
                </c:pt>
                <c:pt idx="442">
                  <c:v>2.2614999999999999E-5</c:v>
                </c:pt>
                <c:pt idx="443">
                  <c:v>2.0621000000000001E-5</c:v>
                </c:pt>
                <c:pt idx="444">
                  <c:v>1.118E-5</c:v>
                </c:pt>
                <c:pt idx="445">
                  <c:v>8.9160000000000007E-6</c:v>
                </c:pt>
                <c:pt idx="446">
                  <c:v>8.9160000000000007E-6</c:v>
                </c:pt>
                <c:pt idx="447">
                  <c:v>8.4060000000000005E-6</c:v>
                </c:pt>
                <c:pt idx="448">
                  <c:v>9.5570000000000001E-6</c:v>
                </c:pt>
                <c:pt idx="449">
                  <c:v>8.6490000000000014E-6</c:v>
                </c:pt>
                <c:pt idx="450">
                  <c:v>1.2746E-5</c:v>
                </c:pt>
                <c:pt idx="451">
                  <c:v>1.186E-5</c:v>
                </c:pt>
                <c:pt idx="452">
                  <c:v>1.1326E-5</c:v>
                </c:pt>
                <c:pt idx="453">
                  <c:v>1.1089E-5</c:v>
                </c:pt>
                <c:pt idx="454">
                  <c:v>1.1013000000000001E-5</c:v>
                </c:pt>
                <c:pt idx="455">
                  <c:v>1.7822999999999999E-5</c:v>
                </c:pt>
                <c:pt idx="456">
                  <c:v>1.7821999999999996E-5</c:v>
                </c:pt>
                <c:pt idx="457">
                  <c:v>2.1148000000000001E-5</c:v>
                </c:pt>
                <c:pt idx="458">
                  <c:v>2.3677999999999999E-5</c:v>
                </c:pt>
                <c:pt idx="459">
                  <c:v>9.65803E-4</c:v>
                </c:pt>
                <c:pt idx="460">
                  <c:v>9.6465199999999998E-4</c:v>
                </c:pt>
                <c:pt idx="461">
                  <c:v>9.7592700000000002E-4</c:v>
                </c:pt>
                <c:pt idx="462">
                  <c:v>9.7186099999999997E-4</c:v>
                </c:pt>
                <c:pt idx="463">
                  <c:v>9.6710799999999994E-4</c:v>
                </c:pt>
                <c:pt idx="464">
                  <c:v>9.7246699999999997E-4</c:v>
                </c:pt>
                <c:pt idx="465">
                  <c:v>9.7246599999999996E-4</c:v>
                </c:pt>
                <c:pt idx="466">
                  <c:v>9.7475799999999994E-4</c:v>
                </c:pt>
                <c:pt idx="467">
                  <c:v>9.6794799999999994E-4</c:v>
                </c:pt>
                <c:pt idx="468">
                  <c:v>2.2354659999999998E-3</c:v>
                </c:pt>
                <c:pt idx="469">
                  <c:v>2.2354379999999997E-3</c:v>
                </c:pt>
                <c:pt idx="470">
                  <c:v>2.2329369999999999E-3</c:v>
                </c:pt>
                <c:pt idx="471">
                  <c:v>1.2898209999999998E-3</c:v>
                </c:pt>
                <c:pt idx="472">
                  <c:v>1.2898209999999998E-3</c:v>
                </c:pt>
                <c:pt idx="473">
                  <c:v>1.278546E-3</c:v>
                </c:pt>
                <c:pt idx="474">
                  <c:v>1.2785149999999998E-3</c:v>
                </c:pt>
                <c:pt idx="475">
                  <c:v>1.2785149999999998E-3</c:v>
                </c:pt>
                <c:pt idx="476">
                  <c:v>1.273155E-3</c:v>
                </c:pt>
                <c:pt idx="477">
                  <c:v>1.273155E-3</c:v>
                </c:pt>
                <c:pt idx="478">
                  <c:v>1.270845E-3</c:v>
                </c:pt>
                <c:pt idx="479">
                  <c:v>1.270845E-3</c:v>
                </c:pt>
                <c:pt idx="480">
                  <c:v>3.3269999999999997E-6</c:v>
                </c:pt>
                <c:pt idx="481">
                  <c:v>2.9000000000000002E-8</c:v>
                </c:pt>
                <c:pt idx="482">
                  <c:v>0</c:v>
                </c:pt>
                <c:pt idx="483">
                  <c:v>4.32E-7</c:v>
                </c:pt>
                <c:pt idx="484">
                  <c:v>4.89E-7</c:v>
                </c:pt>
                <c:pt idx="485">
                  <c:v>4.89E-7</c:v>
                </c:pt>
                <c:pt idx="486">
                  <c:v>4.89E-7</c:v>
                </c:pt>
                <c:pt idx="487">
                  <c:v>4.89E-7</c:v>
                </c:pt>
                <c:pt idx="488">
                  <c:v>2.6960000000000001E-6</c:v>
                </c:pt>
                <c:pt idx="489">
                  <c:v>3.754E-6</c:v>
                </c:pt>
                <c:pt idx="490">
                  <c:v>5.2460000000000003E-6</c:v>
                </c:pt>
                <c:pt idx="491">
                  <c:v>7.2159999999999992E-6</c:v>
                </c:pt>
                <c:pt idx="492">
                  <c:v>7.2159999999999992E-6</c:v>
                </c:pt>
                <c:pt idx="493">
                  <c:v>4.1684999999999998E-5</c:v>
                </c:pt>
                <c:pt idx="494">
                  <c:v>4.2048999999999997E-5</c:v>
                </c:pt>
                <c:pt idx="495">
                  <c:v>4.1617000000000005E-5</c:v>
                </c:pt>
                <c:pt idx="496">
                  <c:v>4.1560000000000002E-5</c:v>
                </c:pt>
                <c:pt idx="497">
                  <c:v>4.3351999999999994E-5</c:v>
                </c:pt>
                <c:pt idx="498">
                  <c:v>4.3351999999999994E-5</c:v>
                </c:pt>
                <c:pt idx="499">
                  <c:v>4.3356000000000003E-5</c:v>
                </c:pt>
                <c:pt idx="500">
                  <c:v>4.1199000000000003E-5</c:v>
                </c:pt>
                <c:pt idx="501">
                  <c:v>4.0140999999999994E-5</c:v>
                </c:pt>
                <c:pt idx="502">
                  <c:v>3.8648999999999995E-5</c:v>
                </c:pt>
                <c:pt idx="503">
                  <c:v>3.676E-5</c:v>
                </c:pt>
                <c:pt idx="504">
                  <c:v>3.7923999999999998E-5</c:v>
                </c:pt>
                <c:pt idx="505">
                  <c:v>2.960725E-3</c:v>
                </c:pt>
                <c:pt idx="506">
                  <c:v>2.9603609999999999E-3</c:v>
                </c:pt>
                <c:pt idx="507">
                  <c:v>2.9603609999999999E-3</c:v>
                </c:pt>
                <c:pt idx="508">
                  <c:v>2.9618769999999999E-3</c:v>
                </c:pt>
                <c:pt idx="509">
                  <c:v>2.9600860000000002E-3</c:v>
                </c:pt>
                <c:pt idx="510">
                  <c:v>2.9600860000000002E-3</c:v>
                </c:pt>
                <c:pt idx="511">
                  <c:v>2.9600819999999997E-3</c:v>
                </c:pt>
                <c:pt idx="512">
                  <c:v>2.9600939999999999E-3</c:v>
                </c:pt>
                <c:pt idx="513">
                  <c:v>2.9600939999999999E-3</c:v>
                </c:pt>
                <c:pt idx="514">
                  <c:v>2.960566E-3</c:v>
                </c:pt>
                <c:pt idx="515">
                  <c:v>2.9647289999999997E-3</c:v>
                </c:pt>
                <c:pt idx="516">
                  <c:v>2.9636380000000002E-3</c:v>
                </c:pt>
                <c:pt idx="517">
                  <c:v>2.6776880000000001E-3</c:v>
                </c:pt>
                <c:pt idx="518">
                  <c:v>2.6776880000000001E-3</c:v>
                </c:pt>
                <c:pt idx="519">
                  <c:v>2.6848810000000001E-3</c:v>
                </c:pt>
                <c:pt idx="520">
                  <c:v>2.6834189999999998E-3</c:v>
                </c:pt>
                <c:pt idx="521">
                  <c:v>2.690104E-3</c:v>
                </c:pt>
                <c:pt idx="522">
                  <c:v>2.6902380000000002E-3</c:v>
                </c:pt>
                <c:pt idx="539" formatCode="General">
                  <c:v>0</c:v>
                </c:pt>
                <c:pt idx="540">
                  <c:v>3.099E-5</c:v>
                </c:pt>
                <c:pt idx="541">
                  <c:v>3.0505999999999999E-5</c:v>
                </c:pt>
                <c:pt idx="542">
                  <c:v>6.9255400000000006E-4</c:v>
                </c:pt>
                <c:pt idx="543">
                  <c:v>1.7257489999999999E-3</c:v>
                </c:pt>
                <c:pt idx="544">
                  <c:v>1.7255739999999999E-3</c:v>
                </c:pt>
                <c:pt idx="545">
                  <c:v>1.7192520000000001E-3</c:v>
                </c:pt>
                <c:pt idx="546">
                  <c:v>1.719885E-3</c:v>
                </c:pt>
                <c:pt idx="547">
                  <c:v>1.7198860000000001E-3</c:v>
                </c:pt>
                <c:pt idx="548">
                  <c:v>1.71529E-3</c:v>
                </c:pt>
                <c:pt idx="549">
                  <c:v>1.711857E-3</c:v>
                </c:pt>
                <c:pt idx="550">
                  <c:v>1.711911E-3</c:v>
                </c:pt>
                <c:pt idx="551">
                  <c:v>1.7166979999999998E-3</c:v>
                </c:pt>
                <c:pt idx="552">
                  <c:v>1.7216930000000001E-3</c:v>
                </c:pt>
                <c:pt idx="553">
                  <c:v>1.7180609999999999E-3</c:v>
                </c:pt>
                <c:pt idx="554">
                  <c:v>4.2343089999999995E-3</c:v>
                </c:pt>
                <c:pt idx="555">
                  <c:v>3.2023619999999998E-3</c:v>
                </c:pt>
                <c:pt idx="556">
                  <c:v>3.2008169999999999E-3</c:v>
                </c:pt>
                <c:pt idx="557">
                  <c:v>3.200755E-3</c:v>
                </c:pt>
                <c:pt idx="558">
                  <c:v>3.19696E-3</c:v>
                </c:pt>
                <c:pt idx="559">
                  <c:v>3.1989829999999999E-3</c:v>
                </c:pt>
                <c:pt idx="560">
                  <c:v>3.1984279999999997E-3</c:v>
                </c:pt>
                <c:pt idx="561">
                  <c:v>3.1972179999999999E-3</c:v>
                </c:pt>
                <c:pt idx="562">
                  <c:v>3.1981520000000001E-3</c:v>
                </c:pt>
                <c:pt idx="563">
                  <c:v>3.1933700000000001E-3</c:v>
                </c:pt>
                <c:pt idx="564">
                  <c:v>3.1883749999999998E-3</c:v>
                </c:pt>
                <c:pt idx="565">
                  <c:v>3.1886319999999998E-3</c:v>
                </c:pt>
                <c:pt idx="566">
                  <c:v>2.9805999999999999E-5</c:v>
                </c:pt>
                <c:pt idx="567">
                  <c:v>9.3033999999999991E-5</c:v>
                </c:pt>
                <c:pt idx="568">
                  <c:v>9.5120999999999999E-5</c:v>
                </c:pt>
                <c:pt idx="569">
                  <c:v>9.4136999999999997E-5</c:v>
                </c:pt>
                <c:pt idx="570">
                  <c:v>9.4659999999999992E-5</c:v>
                </c:pt>
                <c:pt idx="571">
                  <c:v>9.2635999999999999E-5</c:v>
                </c:pt>
                <c:pt idx="572">
                  <c:v>9.4113999999999987E-5</c:v>
                </c:pt>
                <c:pt idx="573">
                  <c:v>1.01306E-4</c:v>
                </c:pt>
                <c:pt idx="574">
                  <c:v>2.5936199999999996E-4</c:v>
                </c:pt>
                <c:pt idx="575">
                  <c:v>2.6643599999999999E-4</c:v>
                </c:pt>
                <c:pt idx="576">
                  <c:v>2.73508E-4</c:v>
                </c:pt>
                <c:pt idx="577">
                  <c:v>2.9704699999999999E-4</c:v>
                </c:pt>
                <c:pt idx="578">
                  <c:v>2.7540900000000001E-4</c:v>
                </c:pt>
                <c:pt idx="579">
                  <c:v>2.0975600000000002E-4</c:v>
                </c:pt>
                <c:pt idx="580">
                  <c:v>2.0774099999999997E-4</c:v>
                </c:pt>
                <c:pt idx="581">
                  <c:v>2.0807199999999998E-4</c:v>
                </c:pt>
                <c:pt idx="582">
                  <c:v>2.21967E-4</c:v>
                </c:pt>
                <c:pt idx="583">
                  <c:v>2.21967E-4</c:v>
                </c:pt>
                <c:pt idx="584">
                  <c:v>2.20332E-4</c:v>
                </c:pt>
                <c:pt idx="585">
                  <c:v>2.1314000000000001E-4</c:v>
                </c:pt>
                <c:pt idx="586">
                  <c:v>5.8496000000000004E-5</c:v>
                </c:pt>
                <c:pt idx="587">
                  <c:v>5.1416999999999999E-5</c:v>
                </c:pt>
                <c:pt idx="588">
                  <c:v>4.9974E-5</c:v>
                </c:pt>
                <c:pt idx="589">
                  <c:v>6.0652000000000001E-5</c:v>
                </c:pt>
                <c:pt idx="590">
                  <c:v>6.0652000000000001E-5</c:v>
                </c:pt>
                <c:pt idx="591">
                  <c:v>6.0652000000000001E-5</c:v>
                </c:pt>
                <c:pt idx="592">
                  <c:v>1.24461E-4</c:v>
                </c:pt>
                <c:pt idx="593">
                  <c:v>1.2417E-4</c:v>
                </c:pt>
                <c:pt idx="594">
                  <c:v>1.0975199999999999E-4</c:v>
                </c:pt>
                <c:pt idx="595">
                  <c:v>1.0975199999999999E-4</c:v>
                </c:pt>
                <c:pt idx="596">
                  <c:v>1.0975199999999999E-4</c:v>
                </c:pt>
                <c:pt idx="597">
                  <c:v>1.0975199999999999E-4</c:v>
                </c:pt>
                <c:pt idx="598">
                  <c:v>1.0467799999999999E-4</c:v>
                </c:pt>
                <c:pt idx="599">
                  <c:v>1.0467799999999999E-4</c:v>
                </c:pt>
                <c:pt idx="600">
                  <c:v>9.9049000000000007E-5</c:v>
                </c:pt>
                <c:pt idx="601">
                  <c:v>1.1896899999999999E-4</c:v>
                </c:pt>
                <c:pt idx="602">
                  <c:v>1.1896899999999999E-4</c:v>
                </c:pt>
                <c:pt idx="603">
                  <c:v>1.19119E-4</c:v>
                </c:pt>
                <c:pt idx="604">
                  <c:v>5.5237999999999995E-5</c:v>
                </c:pt>
                <c:pt idx="605">
                  <c:v>5.5197999999999996E-5</c:v>
                </c:pt>
                <c:pt idx="606">
                  <c:v>5.9763999999999999E-5</c:v>
                </c:pt>
                <c:pt idx="607">
                  <c:v>1.0117999999999999E-4</c:v>
                </c:pt>
                <c:pt idx="608">
                  <c:v>1.5852499999999999E-4</c:v>
                </c:pt>
                <c:pt idx="609">
                  <c:v>1.6133599999999999E-4</c:v>
                </c:pt>
                <c:pt idx="610">
                  <c:v>1.6068199999999999E-4</c:v>
                </c:pt>
                <c:pt idx="611">
                  <c:v>1.60803E-4</c:v>
                </c:pt>
                <c:pt idx="612">
                  <c:v>1.66327E-4</c:v>
                </c:pt>
                <c:pt idx="613">
                  <c:v>1.1513E-4</c:v>
                </c:pt>
                <c:pt idx="614">
                  <c:v>1.1599099999999999E-4</c:v>
                </c:pt>
                <c:pt idx="615">
                  <c:v>1.1608099999999999E-4</c:v>
                </c:pt>
                <c:pt idx="616">
                  <c:v>1.73265E-4</c:v>
                </c:pt>
                <c:pt idx="617">
                  <c:v>1.73265E-4</c:v>
                </c:pt>
                <c:pt idx="618">
                  <c:v>1.6871600000000002E-4</c:v>
                </c:pt>
                <c:pt idx="619">
                  <c:v>1.273E-4</c:v>
                </c:pt>
                <c:pt idx="620">
                  <c:v>6.9955000000000004E-5</c:v>
                </c:pt>
                <c:pt idx="621">
                  <c:v>7.2622999999999999E-5</c:v>
                </c:pt>
                <c:pt idx="622">
                  <c:v>7.2622999999999999E-5</c:v>
                </c:pt>
                <c:pt idx="623">
                  <c:v>7.2502000000000005E-5</c:v>
                </c:pt>
                <c:pt idx="624">
                  <c:v>1.2273500000000001E-4</c:v>
                </c:pt>
                <c:pt idx="625">
                  <c:v>1.19979E-4</c:v>
                </c:pt>
                <c:pt idx="626">
                  <c:v>1.2214999999999999E-4</c:v>
                </c:pt>
                <c:pt idx="627">
                  <c:v>1.27513E-4</c:v>
                </c:pt>
                <c:pt idx="628">
                  <c:v>7.0329000000000011E-5</c:v>
                </c:pt>
                <c:pt idx="629">
                  <c:v>1.23223E-4</c:v>
                </c:pt>
                <c:pt idx="630">
                  <c:v>1.23206E-4</c:v>
                </c:pt>
                <c:pt idx="631">
                  <c:v>1.23206E-4</c:v>
                </c:pt>
                <c:pt idx="632">
                  <c:v>1.23206E-4</c:v>
                </c:pt>
                <c:pt idx="633">
                  <c:v>1.1772700000000001E-4</c:v>
                </c:pt>
                <c:pt idx="634">
                  <c:v>1.1772700000000001E-4</c:v>
                </c:pt>
                <c:pt idx="635">
                  <c:v>1.23254E-4</c:v>
                </c:pt>
                <c:pt idx="636">
                  <c:v>1.2555300000000001E-4</c:v>
                </c:pt>
                <c:pt idx="637">
                  <c:v>1.25112E-4</c:v>
                </c:pt>
                <c:pt idx="638">
                  <c:v>1.2208E-4</c:v>
                </c:pt>
                <c:pt idx="639">
                  <c:v>1.9984099999999999E-3</c:v>
                </c:pt>
                <c:pt idx="640">
                  <c:v>2.0527129999999998E-3</c:v>
                </c:pt>
                <c:pt idx="641">
                  <c:v>2.0028590000000001E-3</c:v>
                </c:pt>
                <c:pt idx="642">
                  <c:v>2.0605010000000002E-3</c:v>
                </c:pt>
                <c:pt idx="643">
                  <c:v>2.0625459999999997E-3</c:v>
                </c:pt>
                <c:pt idx="644">
                  <c:v>2.0675889999999999E-3</c:v>
                </c:pt>
                <c:pt idx="645">
                  <c:v>2.0731310000000002E-3</c:v>
                </c:pt>
                <c:pt idx="646">
                  <c:v>2.0758249999999999E-3</c:v>
                </c:pt>
                <c:pt idx="647">
                  <c:v>2.0702979999999999E-3</c:v>
                </c:pt>
                <c:pt idx="648">
                  <c:v>2.0816369999999999E-3</c:v>
                </c:pt>
                <c:pt idx="649">
                  <c:v>2.0816369999999999E-3</c:v>
                </c:pt>
                <c:pt idx="650">
                  <c:v>2.0869529999999999E-3</c:v>
                </c:pt>
                <c:pt idx="651">
                  <c:v>2.0501999999999999E-4</c:v>
                </c:pt>
                <c:pt idx="652">
                  <c:v>2.1049299999999999E-4</c:v>
                </c:pt>
                <c:pt idx="653">
                  <c:v>2.0745299999999999E-4</c:v>
                </c:pt>
                <c:pt idx="654">
                  <c:v>1.4981099999999999E-4</c:v>
                </c:pt>
                <c:pt idx="655">
                  <c:v>1.4776599999999999E-4</c:v>
                </c:pt>
                <c:pt idx="656">
                  <c:v>1.4272299999999998E-4</c:v>
                </c:pt>
                <c:pt idx="657">
                  <c:v>1.37181E-4</c:v>
                </c:pt>
                <c:pt idx="658">
                  <c:v>1.34487E-4</c:v>
                </c:pt>
                <c:pt idx="659">
                  <c:v>2.0401899999999997E-4</c:v>
                </c:pt>
                <c:pt idx="660">
                  <c:v>1.3462399999999999E-4</c:v>
                </c:pt>
                <c:pt idx="661">
                  <c:v>1.3462399999999999E-4</c:v>
                </c:pt>
                <c:pt idx="662">
                  <c:v>1.91833E-4</c:v>
                </c:pt>
                <c:pt idx="663">
                  <c:v>1.9637699999999999E-4</c:v>
                </c:pt>
                <c:pt idx="664">
                  <c:v>1.4212200000000001E-4</c:v>
                </c:pt>
                <c:pt idx="665">
                  <c:v>1.7952800000000001E-4</c:v>
                </c:pt>
                <c:pt idx="666">
                  <c:v>1.8265999999999999E-4</c:v>
                </c:pt>
                <c:pt idx="667">
                  <c:v>2.0682610000000001E-3</c:v>
                </c:pt>
                <c:pt idx="668">
                  <c:v>2.1423039999999998E-3</c:v>
                </c:pt>
                <c:pt idx="669">
                  <c:v>2.298488E-3</c:v>
                </c:pt>
                <c:pt idx="670">
                  <c:v>4.1212900000000005E-3</c:v>
                </c:pt>
                <c:pt idx="671">
                  <c:v>6.2775599999999997E-3</c:v>
                </c:pt>
                <c:pt idx="672">
                  <c:v>6.3012799999999994E-3</c:v>
                </c:pt>
                <c:pt idx="673">
                  <c:v>6.4512009999999993E-3</c:v>
                </c:pt>
                <c:pt idx="674">
                  <c:v>6.3886759999999994E-3</c:v>
                </c:pt>
                <c:pt idx="675">
                  <c:v>6.3841320000000007E-3</c:v>
                </c:pt>
                <c:pt idx="676">
                  <c:v>8.9499599999999999E-3</c:v>
                </c:pt>
                <c:pt idx="677">
                  <c:v>9.0637100000000009E-3</c:v>
                </c:pt>
                <c:pt idx="678">
                  <c:v>9.064085999999999E-3</c:v>
                </c:pt>
                <c:pt idx="679">
                  <c:v>7.1819889999999997E-3</c:v>
                </c:pt>
                <c:pt idx="680">
                  <c:v>1.4387081999999999E-2</c:v>
                </c:pt>
                <c:pt idx="681">
                  <c:v>1.8184545E-2</c:v>
                </c:pt>
                <c:pt idx="682">
                  <c:v>1.6393308999999998E-2</c:v>
                </c:pt>
                <c:pt idx="683">
                  <c:v>1.7304489999999999E-2</c:v>
                </c:pt>
                <c:pt idx="684">
                  <c:v>1.7375267E-2</c:v>
                </c:pt>
                <c:pt idx="685">
                  <c:v>1.9718099999999999E-2</c:v>
                </c:pt>
                <c:pt idx="686">
                  <c:v>1.9718099999999999E-2</c:v>
                </c:pt>
                <c:pt idx="687">
                  <c:v>1.9718099999999999E-2</c:v>
                </c:pt>
                <c:pt idx="688">
                  <c:v>1.9444789999999997E-2</c:v>
                </c:pt>
                <c:pt idx="689">
                  <c:v>2.2424058E-2</c:v>
                </c:pt>
                <c:pt idx="690">
                  <c:v>2.5164095000000001E-2</c:v>
                </c:pt>
                <c:pt idx="691">
                  <c:v>2.8211388E-2</c:v>
                </c:pt>
                <c:pt idx="692">
                  <c:v>2.3401111000000002E-2</c:v>
                </c:pt>
                <c:pt idx="693">
                  <c:v>2.1353128999999998E-2</c:v>
                </c:pt>
                <c:pt idx="694">
                  <c:v>2.1321562999999998E-2</c:v>
                </c:pt>
                <c:pt idx="695">
                  <c:v>2.0509449999999999E-2</c:v>
                </c:pt>
                <c:pt idx="696">
                  <c:v>2.2650198E-2</c:v>
                </c:pt>
                <c:pt idx="697">
                  <c:v>2.1446524000000002E-2</c:v>
                </c:pt>
                <c:pt idx="698">
                  <c:v>2.1446600999999999E-2</c:v>
                </c:pt>
                <c:pt idx="699">
                  <c:v>2.4739946999999998E-2</c:v>
                </c:pt>
                <c:pt idx="700">
                  <c:v>2.2441910999999998E-2</c:v>
                </c:pt>
                <c:pt idx="701">
                  <c:v>1.9328647000000001E-2</c:v>
                </c:pt>
                <c:pt idx="702">
                  <c:v>1.6585322E-2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D0-49CA-A122-A68772B87B7E}"/>
            </c:ext>
          </c:extLst>
        </c:ser>
        <c:ser>
          <c:idx val="9"/>
          <c:order val="4"/>
          <c:tx>
            <c:strRef>
              <c:f>ChartData!$F$2</c:f>
              <c:strCache>
                <c:ptCount val="1"/>
                <c:pt idx="0">
                  <c:v>Norway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ChartData!$F$3:$F$729</c:f>
              <c:numCache>
                <c:formatCode>#,##0.00</c:formatCode>
                <c:ptCount val="703"/>
                <c:pt idx="0">
                  <c:v>5.6547599999999998E-4</c:v>
                </c:pt>
                <c:pt idx="1">
                  <c:v>5.1573999999999999E-4</c:v>
                </c:pt>
                <c:pt idx="2">
                  <c:v>5.1935299999999996E-4</c:v>
                </c:pt>
                <c:pt idx="3">
                  <c:v>5.42437E-4</c:v>
                </c:pt>
                <c:pt idx="4">
                  <c:v>7.58937E-4</c:v>
                </c:pt>
                <c:pt idx="5">
                  <c:v>1.313266E-3</c:v>
                </c:pt>
                <c:pt idx="6">
                  <c:v>1.544103E-3</c:v>
                </c:pt>
                <c:pt idx="7">
                  <c:v>1.5779279999999999E-3</c:v>
                </c:pt>
                <c:pt idx="8">
                  <c:v>1.612123E-3</c:v>
                </c:pt>
                <c:pt idx="9">
                  <c:v>1.626183E-3</c:v>
                </c:pt>
                <c:pt idx="10">
                  <c:v>1.946085E-3</c:v>
                </c:pt>
                <c:pt idx="11">
                  <c:v>2.3774080000000001E-3</c:v>
                </c:pt>
                <c:pt idx="12">
                  <c:v>2.7185339999999999E-3</c:v>
                </c:pt>
                <c:pt idx="13">
                  <c:v>2.8669859999999998E-3</c:v>
                </c:pt>
                <c:pt idx="14">
                  <c:v>2.9342589999999998E-3</c:v>
                </c:pt>
                <c:pt idx="15">
                  <c:v>3.5088250000000001E-3</c:v>
                </c:pt>
                <c:pt idx="16">
                  <c:v>3.251005E-3</c:v>
                </c:pt>
                <c:pt idx="17">
                  <c:v>2.8141210000000002E-3</c:v>
                </c:pt>
                <c:pt idx="18">
                  <c:v>3.319294E-3</c:v>
                </c:pt>
                <c:pt idx="19">
                  <c:v>3.64913E-3</c:v>
                </c:pt>
                <c:pt idx="20">
                  <c:v>4.4031690000000002E-3</c:v>
                </c:pt>
                <c:pt idx="21">
                  <c:v>4.6656099999999997E-3</c:v>
                </c:pt>
                <c:pt idx="22">
                  <c:v>4.7188040000000001E-3</c:v>
                </c:pt>
                <c:pt idx="23">
                  <c:v>4.7547879999999994E-3</c:v>
                </c:pt>
                <c:pt idx="24">
                  <c:v>4.3819569999999997E-3</c:v>
                </c:pt>
                <c:pt idx="25">
                  <c:v>5.207929E-3</c:v>
                </c:pt>
                <c:pt idx="26">
                  <c:v>5.1199940000000001E-3</c:v>
                </c:pt>
                <c:pt idx="27">
                  <c:v>5.2427950000000006E-3</c:v>
                </c:pt>
                <c:pt idx="28">
                  <c:v>5.7081609999999998E-3</c:v>
                </c:pt>
                <c:pt idx="29">
                  <c:v>5.5673300000000005E-3</c:v>
                </c:pt>
                <c:pt idx="30">
                  <c:v>4.828695E-3</c:v>
                </c:pt>
                <c:pt idx="31">
                  <c:v>4.5480499999999997E-3</c:v>
                </c:pt>
                <c:pt idx="32">
                  <c:v>3.7568390000000001E-3</c:v>
                </c:pt>
                <c:pt idx="33">
                  <c:v>3.4390570000000001E-3</c:v>
                </c:pt>
                <c:pt idx="34">
                  <c:v>3.1139900000000001E-3</c:v>
                </c:pt>
                <c:pt idx="35">
                  <c:v>2.5983860000000003E-3</c:v>
                </c:pt>
                <c:pt idx="36">
                  <c:v>2.5898840000000002E-3</c:v>
                </c:pt>
                <c:pt idx="37">
                  <c:v>1.618387E-3</c:v>
                </c:pt>
                <c:pt idx="38">
                  <c:v>1.6506170000000001E-3</c:v>
                </c:pt>
                <c:pt idx="39">
                  <c:v>9.2729200000000003E-4</c:v>
                </c:pt>
                <c:pt idx="40">
                  <c:v>4.6637799999999999E-4</c:v>
                </c:pt>
                <c:pt idx="41">
                  <c:v>4.6389799999999997E-4</c:v>
                </c:pt>
                <c:pt idx="42">
                  <c:v>4.63005E-4</c:v>
                </c:pt>
                <c:pt idx="43">
                  <c:v>3.8264899999999999E-4</c:v>
                </c:pt>
                <c:pt idx="44">
                  <c:v>3.7539999999999996E-4</c:v>
                </c:pt>
                <c:pt idx="45">
                  <c:v>3.7632099999999999E-4</c:v>
                </c:pt>
                <c:pt idx="46">
                  <c:v>2.7193699999999998E-4</c:v>
                </c:pt>
                <c:pt idx="47">
                  <c:v>2.8708899999999997E-4</c:v>
                </c:pt>
                <c:pt idx="48">
                  <c:v>3.3019599999999999E-4</c:v>
                </c:pt>
                <c:pt idx="49">
                  <c:v>3.3791099999999998E-4</c:v>
                </c:pt>
                <c:pt idx="50">
                  <c:v>2.9037599999999996E-4</c:v>
                </c:pt>
                <c:pt idx="51">
                  <c:v>5.0420900000000004E-4</c:v>
                </c:pt>
                <c:pt idx="52">
                  <c:v>4.7009399999999995E-4</c:v>
                </c:pt>
                <c:pt idx="53">
                  <c:v>4.5746799999999999E-4</c:v>
                </c:pt>
                <c:pt idx="54">
                  <c:v>4.3971899999999998E-4</c:v>
                </c:pt>
                <c:pt idx="55">
                  <c:v>4.2196200000000001E-4</c:v>
                </c:pt>
                <c:pt idx="56">
                  <c:v>4.0456899999999997E-4</c:v>
                </c:pt>
                <c:pt idx="57">
                  <c:v>4.0320999999999998E-4</c:v>
                </c:pt>
                <c:pt idx="58">
                  <c:v>4.0197000000000003E-4</c:v>
                </c:pt>
                <c:pt idx="59">
                  <c:v>4.0409700000000002E-4</c:v>
                </c:pt>
                <c:pt idx="60">
                  <c:v>3.7030399999999996E-4</c:v>
                </c:pt>
                <c:pt idx="61">
                  <c:v>8.0321699999999995E-4</c:v>
                </c:pt>
                <c:pt idx="62">
                  <c:v>1.0107459999999999E-3</c:v>
                </c:pt>
                <c:pt idx="63">
                  <c:v>7.6291999999999994E-4</c:v>
                </c:pt>
                <c:pt idx="64">
                  <c:v>7.8030699999999994E-4</c:v>
                </c:pt>
                <c:pt idx="65">
                  <c:v>7.95928E-4</c:v>
                </c:pt>
                <c:pt idx="66">
                  <c:v>8.1076100000000001E-4</c:v>
                </c:pt>
                <c:pt idx="67">
                  <c:v>8.1438300000000001E-4</c:v>
                </c:pt>
                <c:pt idx="68">
                  <c:v>8.2367799999999989E-4</c:v>
                </c:pt>
                <c:pt idx="69">
                  <c:v>8.8953200000000006E-4</c:v>
                </c:pt>
                <c:pt idx="70">
                  <c:v>9.1165500000000004E-4</c:v>
                </c:pt>
                <c:pt idx="71">
                  <c:v>9.0857599999999991E-4</c:v>
                </c:pt>
                <c:pt idx="72">
                  <c:v>9.185319999999999E-4</c:v>
                </c:pt>
                <c:pt idx="73">
                  <c:v>4.8699600000000001E-4</c:v>
                </c:pt>
                <c:pt idx="74">
                  <c:v>2.9628499999999997E-4</c:v>
                </c:pt>
                <c:pt idx="75">
                  <c:v>5.4028400000000003E-4</c:v>
                </c:pt>
                <c:pt idx="76">
                  <c:v>6.09375E-4</c:v>
                </c:pt>
                <c:pt idx="77">
                  <c:v>6.1053300000000002E-4</c:v>
                </c:pt>
                <c:pt idx="78">
                  <c:v>6.1663699999999996E-4</c:v>
                </c:pt>
                <c:pt idx="79">
                  <c:v>6.9251999999999996E-4</c:v>
                </c:pt>
                <c:pt idx="80">
                  <c:v>8.2945399999999998E-4</c:v>
                </c:pt>
                <c:pt idx="81">
                  <c:v>8.7249899999999989E-4</c:v>
                </c:pt>
                <c:pt idx="82">
                  <c:v>9.5739000000000002E-4</c:v>
                </c:pt>
                <c:pt idx="83">
                  <c:v>1.1280209999999999E-3</c:v>
                </c:pt>
                <c:pt idx="84">
                  <c:v>1.225386E-3</c:v>
                </c:pt>
                <c:pt idx="85">
                  <c:v>1.274049E-3</c:v>
                </c:pt>
                <c:pt idx="86">
                  <c:v>1.445546E-3</c:v>
                </c:pt>
                <c:pt idx="87">
                  <c:v>1.392637E-3</c:v>
                </c:pt>
                <c:pt idx="88">
                  <c:v>1.483112E-3</c:v>
                </c:pt>
                <c:pt idx="89">
                  <c:v>2.3156309999999999E-3</c:v>
                </c:pt>
                <c:pt idx="90">
                  <c:v>2.3929609999999999E-3</c:v>
                </c:pt>
                <c:pt idx="91">
                  <c:v>3.0326399999999996E-3</c:v>
                </c:pt>
                <c:pt idx="92">
                  <c:v>3.0006049999999999E-3</c:v>
                </c:pt>
                <c:pt idx="93">
                  <c:v>3.02878E-3</c:v>
                </c:pt>
                <c:pt idx="94">
                  <c:v>3.1636069999999997E-3</c:v>
                </c:pt>
                <c:pt idx="95">
                  <c:v>3.1819909999999999E-3</c:v>
                </c:pt>
                <c:pt idx="96">
                  <c:v>3.1514189999999999E-3</c:v>
                </c:pt>
                <c:pt idx="97">
                  <c:v>3.0877429999999996E-3</c:v>
                </c:pt>
                <c:pt idx="98">
                  <c:v>2.8955449999999998E-3</c:v>
                </c:pt>
                <c:pt idx="99">
                  <c:v>2.7063740000000001E-3</c:v>
                </c:pt>
                <c:pt idx="100">
                  <c:v>2.5274350000000002E-3</c:v>
                </c:pt>
                <c:pt idx="101">
                  <c:v>1.6809889999999999E-3</c:v>
                </c:pt>
                <c:pt idx="102">
                  <c:v>2.7505479999999998E-3</c:v>
                </c:pt>
                <c:pt idx="103">
                  <c:v>2.0390829999999997E-3</c:v>
                </c:pt>
                <c:pt idx="104">
                  <c:v>1.932217E-3</c:v>
                </c:pt>
                <c:pt idx="105">
                  <c:v>1.7944689999999999E-3</c:v>
                </c:pt>
                <c:pt idx="106">
                  <c:v>1.5506419999999999E-3</c:v>
                </c:pt>
                <c:pt idx="107">
                  <c:v>2.1921789999999998E-3</c:v>
                </c:pt>
                <c:pt idx="108">
                  <c:v>2.1048589999999997E-3</c:v>
                </c:pt>
                <c:pt idx="109">
                  <c:v>2.0910349999999998E-3</c:v>
                </c:pt>
                <c:pt idx="110">
                  <c:v>2.096596E-3</c:v>
                </c:pt>
                <c:pt idx="111">
                  <c:v>2.6200500000000001E-3</c:v>
                </c:pt>
                <c:pt idx="112">
                  <c:v>3.1225709999999998E-3</c:v>
                </c:pt>
                <c:pt idx="113">
                  <c:v>4.3515419999999999E-3</c:v>
                </c:pt>
                <c:pt idx="114">
                  <c:v>3.1833389999999999E-3</c:v>
                </c:pt>
                <c:pt idx="115">
                  <c:v>3.7972330000000001E-3</c:v>
                </c:pt>
                <c:pt idx="116">
                  <c:v>4.4252259999999991E-3</c:v>
                </c:pt>
                <c:pt idx="117">
                  <c:v>5.5904010000000001E-3</c:v>
                </c:pt>
                <c:pt idx="118">
                  <c:v>6.2139159999999999E-3</c:v>
                </c:pt>
                <c:pt idx="119">
                  <c:v>6.012E-3</c:v>
                </c:pt>
                <c:pt idx="120">
                  <c:v>6.6744029999999998E-3</c:v>
                </c:pt>
                <c:pt idx="121">
                  <c:v>7.4753879999999995E-3</c:v>
                </c:pt>
                <c:pt idx="122">
                  <c:v>7.8948430000000003E-3</c:v>
                </c:pt>
                <c:pt idx="123">
                  <c:v>9.2325879999999999E-3</c:v>
                </c:pt>
                <c:pt idx="124">
                  <c:v>9.0734049999999997E-3</c:v>
                </c:pt>
                <c:pt idx="125">
                  <c:v>7.8412329999999995E-3</c:v>
                </c:pt>
                <c:pt idx="126">
                  <c:v>8.4273050000000013E-3</c:v>
                </c:pt>
                <c:pt idx="127">
                  <c:v>7.8044560000000004E-3</c:v>
                </c:pt>
                <c:pt idx="128">
                  <c:v>7.8502069999999997E-3</c:v>
                </c:pt>
                <c:pt idx="129">
                  <c:v>8.0525700000000002E-3</c:v>
                </c:pt>
                <c:pt idx="130">
                  <c:v>7.422278E-3</c:v>
                </c:pt>
                <c:pt idx="131">
                  <c:v>7.3470160000000005E-3</c:v>
                </c:pt>
                <c:pt idx="132">
                  <c:v>7.3931579999999995E-3</c:v>
                </c:pt>
                <c:pt idx="133">
                  <c:v>7.9863130000000001E-3</c:v>
                </c:pt>
                <c:pt idx="134">
                  <c:v>7.5622270000000004E-3</c:v>
                </c:pt>
                <c:pt idx="135">
                  <c:v>6.441675E-3</c:v>
                </c:pt>
                <c:pt idx="136">
                  <c:v>6.8810479999999999E-3</c:v>
                </c:pt>
                <c:pt idx="137">
                  <c:v>7.7289899999999998E-3</c:v>
                </c:pt>
                <c:pt idx="138">
                  <c:v>8.8793889999999997E-3</c:v>
                </c:pt>
                <c:pt idx="139">
                  <c:v>9.3345500000000005E-3</c:v>
                </c:pt>
                <c:pt idx="140">
                  <c:v>9.4916749999999998E-3</c:v>
                </c:pt>
                <c:pt idx="141">
                  <c:v>1.0023596999999999E-2</c:v>
                </c:pt>
                <c:pt idx="142">
                  <c:v>1.1076473E-2</c:v>
                </c:pt>
                <c:pt idx="143">
                  <c:v>1.3406078E-2</c:v>
                </c:pt>
                <c:pt idx="144">
                  <c:v>1.4299522E-2</c:v>
                </c:pt>
                <c:pt idx="145">
                  <c:v>1.2905363E-2</c:v>
                </c:pt>
                <c:pt idx="146">
                  <c:v>1.2914833000000001E-2</c:v>
                </c:pt>
                <c:pt idx="147">
                  <c:v>1.2165097999999999E-2</c:v>
                </c:pt>
                <c:pt idx="148">
                  <c:v>1.1409411E-2</c:v>
                </c:pt>
                <c:pt idx="149">
                  <c:v>1.1639935999999998E-2</c:v>
                </c:pt>
                <c:pt idx="150">
                  <c:v>1.1282188E-2</c:v>
                </c:pt>
                <c:pt idx="151">
                  <c:v>1.2220661000000001E-2</c:v>
                </c:pt>
                <c:pt idx="152">
                  <c:v>1.2478828000000001E-2</c:v>
                </c:pt>
                <c:pt idx="153">
                  <c:v>1.3420276E-2</c:v>
                </c:pt>
                <c:pt idx="154">
                  <c:v>1.3645968999999999E-2</c:v>
                </c:pt>
                <c:pt idx="155">
                  <c:v>1.2634008E-2</c:v>
                </c:pt>
                <c:pt idx="156">
                  <c:v>1.2199207E-2</c:v>
                </c:pt>
                <c:pt idx="157">
                  <c:v>1.4439334E-2</c:v>
                </c:pt>
                <c:pt idx="158">
                  <c:v>1.5564567E-2</c:v>
                </c:pt>
                <c:pt idx="159">
                  <c:v>1.7028717000000002E-2</c:v>
                </c:pt>
                <c:pt idx="160">
                  <c:v>1.8215488999999998E-2</c:v>
                </c:pt>
                <c:pt idx="161">
                  <c:v>1.9653984999999999E-2</c:v>
                </c:pt>
                <c:pt idx="162">
                  <c:v>2.0825022999999998E-2</c:v>
                </c:pt>
                <c:pt idx="179" formatCode="General">
                  <c:v>0</c:v>
                </c:pt>
                <c:pt idx="180">
                  <c:v>5.5193799999999997E-4</c:v>
                </c:pt>
                <c:pt idx="181">
                  <c:v>5.26834E-4</c:v>
                </c:pt>
                <c:pt idx="182">
                  <c:v>4.3855099999999997E-4</c:v>
                </c:pt>
                <c:pt idx="183">
                  <c:v>4.9907300000000005E-4</c:v>
                </c:pt>
                <c:pt idx="184">
                  <c:v>5.8325100000000002E-4</c:v>
                </c:pt>
                <c:pt idx="185">
                  <c:v>6.8936400000000004E-4</c:v>
                </c:pt>
                <c:pt idx="186">
                  <c:v>7.6203700000000002E-4</c:v>
                </c:pt>
                <c:pt idx="187">
                  <c:v>7.5444300000000004E-4</c:v>
                </c:pt>
                <c:pt idx="188">
                  <c:v>7.3109599999999998E-4</c:v>
                </c:pt>
                <c:pt idx="189">
                  <c:v>6.7023699999999996E-4</c:v>
                </c:pt>
                <c:pt idx="190">
                  <c:v>5.9802100000000001E-4</c:v>
                </c:pt>
                <c:pt idx="191">
                  <c:v>6.0212199999999997E-4</c:v>
                </c:pt>
                <c:pt idx="192">
                  <c:v>6.0923699999999989E-4</c:v>
                </c:pt>
                <c:pt idx="193">
                  <c:v>1.0197939999999999E-3</c:v>
                </c:pt>
                <c:pt idx="194">
                  <c:v>1.3955910000000001E-3</c:v>
                </c:pt>
                <c:pt idx="195">
                  <c:v>1.6271460000000001E-3</c:v>
                </c:pt>
                <c:pt idx="196">
                  <c:v>1.8016949999999999E-3</c:v>
                </c:pt>
                <c:pt idx="197">
                  <c:v>2.0423809999999998E-3</c:v>
                </c:pt>
                <c:pt idx="198">
                  <c:v>2.3535029999999998E-3</c:v>
                </c:pt>
                <c:pt idx="199">
                  <c:v>2.8014049999999999E-3</c:v>
                </c:pt>
                <c:pt idx="200">
                  <c:v>3.3165289999999999E-3</c:v>
                </c:pt>
                <c:pt idx="201">
                  <c:v>3.5291090000000003E-3</c:v>
                </c:pt>
                <c:pt idx="202">
                  <c:v>3.7817439999999996E-3</c:v>
                </c:pt>
                <c:pt idx="203">
                  <c:v>4.0693019999999995E-3</c:v>
                </c:pt>
                <c:pt idx="204">
                  <c:v>4.3258739999999995E-3</c:v>
                </c:pt>
                <c:pt idx="205">
                  <c:v>4.3779800000000001E-3</c:v>
                </c:pt>
                <c:pt idx="206">
                  <c:v>4.3428909999999998E-3</c:v>
                </c:pt>
                <c:pt idx="207">
                  <c:v>4.3821989999999998E-3</c:v>
                </c:pt>
                <c:pt idx="208">
                  <c:v>4.5486579999999997E-3</c:v>
                </c:pt>
                <c:pt idx="209">
                  <c:v>4.6761159999999993E-3</c:v>
                </c:pt>
                <c:pt idx="210">
                  <c:v>4.7855689999999999E-3</c:v>
                </c:pt>
                <c:pt idx="211">
                  <c:v>4.7919580000000007E-3</c:v>
                </c:pt>
                <c:pt idx="212">
                  <c:v>4.781357E-3</c:v>
                </c:pt>
                <c:pt idx="213">
                  <c:v>4.9774229999999999E-3</c:v>
                </c:pt>
                <c:pt idx="214">
                  <c:v>5.1425609999999995E-3</c:v>
                </c:pt>
                <c:pt idx="215">
                  <c:v>5.4133800000000006E-3</c:v>
                </c:pt>
                <c:pt idx="216">
                  <c:v>5.3952200000000001E-3</c:v>
                </c:pt>
                <c:pt idx="217">
                  <c:v>5.2426269999999997E-3</c:v>
                </c:pt>
                <c:pt idx="218">
                  <c:v>5.1774179999999996E-3</c:v>
                </c:pt>
                <c:pt idx="219">
                  <c:v>5.1437080000000003E-3</c:v>
                </c:pt>
                <c:pt idx="220">
                  <c:v>5.003642E-3</c:v>
                </c:pt>
                <c:pt idx="221">
                  <c:v>4.6479709999999999E-3</c:v>
                </c:pt>
                <c:pt idx="222">
                  <c:v>4.2960339999999998E-3</c:v>
                </c:pt>
                <c:pt idx="223">
                  <c:v>4.008513E-3</c:v>
                </c:pt>
                <c:pt idx="224">
                  <c:v>3.6537750000000002E-3</c:v>
                </c:pt>
                <c:pt idx="225">
                  <c:v>3.3317069999999997E-3</c:v>
                </c:pt>
                <c:pt idx="226">
                  <c:v>2.9495899999999998E-3</c:v>
                </c:pt>
                <c:pt idx="227">
                  <c:v>2.4454499999999996E-3</c:v>
                </c:pt>
                <c:pt idx="228">
                  <c:v>2.248702E-3</c:v>
                </c:pt>
                <c:pt idx="229">
                  <c:v>1.9902019999999999E-3</c:v>
                </c:pt>
                <c:pt idx="230">
                  <c:v>1.8201140000000001E-3</c:v>
                </c:pt>
                <c:pt idx="231">
                  <c:v>1.6403969999999998E-3</c:v>
                </c:pt>
                <c:pt idx="232">
                  <c:v>1.5246020000000001E-3</c:v>
                </c:pt>
                <c:pt idx="233">
                  <c:v>1.4822699999999999E-3</c:v>
                </c:pt>
                <c:pt idx="234">
                  <c:v>1.472529E-3</c:v>
                </c:pt>
                <c:pt idx="235">
                  <c:v>1.390093E-3</c:v>
                </c:pt>
                <c:pt idx="236">
                  <c:v>1.3227359999999999E-3</c:v>
                </c:pt>
                <c:pt idx="237">
                  <c:v>1.2991299999999999E-3</c:v>
                </c:pt>
                <c:pt idx="238">
                  <c:v>1.418243E-3</c:v>
                </c:pt>
                <c:pt idx="239">
                  <c:v>1.5555599999999999E-3</c:v>
                </c:pt>
                <c:pt idx="240">
                  <c:v>1.6617159999999999E-3</c:v>
                </c:pt>
                <c:pt idx="241">
                  <c:v>1.653058E-3</c:v>
                </c:pt>
                <c:pt idx="242">
                  <c:v>1.6040889999999999E-3</c:v>
                </c:pt>
                <c:pt idx="243">
                  <c:v>1.5331899999999998E-3</c:v>
                </c:pt>
                <c:pt idx="244">
                  <c:v>1.356077E-3</c:v>
                </c:pt>
                <c:pt idx="245">
                  <c:v>1.2586400000000001E-3</c:v>
                </c:pt>
                <c:pt idx="246">
                  <c:v>1.1337169999999998E-3</c:v>
                </c:pt>
                <c:pt idx="247">
                  <c:v>1.0435680000000001E-3</c:v>
                </c:pt>
                <c:pt idx="248">
                  <c:v>1.1429389999999999E-3</c:v>
                </c:pt>
                <c:pt idx="249">
                  <c:v>1.0681499999999999E-3</c:v>
                </c:pt>
                <c:pt idx="250">
                  <c:v>8.6970700000000005E-4</c:v>
                </c:pt>
                <c:pt idx="251">
                  <c:v>6.6421299999999998E-4</c:v>
                </c:pt>
                <c:pt idx="252">
                  <c:v>4.9814100000000001E-4</c:v>
                </c:pt>
                <c:pt idx="253">
                  <c:v>4.4467699999999998E-4</c:v>
                </c:pt>
                <c:pt idx="254">
                  <c:v>5.1396500000000002E-4</c:v>
                </c:pt>
                <c:pt idx="255">
                  <c:v>4.4406199999999995E-4</c:v>
                </c:pt>
                <c:pt idx="256">
                  <c:v>4.8225799999999995E-4</c:v>
                </c:pt>
                <c:pt idx="257">
                  <c:v>4.83067E-4</c:v>
                </c:pt>
                <c:pt idx="258">
                  <c:v>4.5379200000000001E-4</c:v>
                </c:pt>
                <c:pt idx="259">
                  <c:v>4.59572E-4</c:v>
                </c:pt>
                <c:pt idx="260">
                  <c:v>2.7076200000000002E-4</c:v>
                </c:pt>
                <c:pt idx="261">
                  <c:v>3.7988299999999997E-4</c:v>
                </c:pt>
                <c:pt idx="262">
                  <c:v>3.8363500000000001E-4</c:v>
                </c:pt>
                <c:pt idx="263">
                  <c:v>3.7665699999999997E-4</c:v>
                </c:pt>
                <c:pt idx="264">
                  <c:v>3.7741799999999997E-4</c:v>
                </c:pt>
                <c:pt idx="265">
                  <c:v>5.28011E-4</c:v>
                </c:pt>
                <c:pt idx="266">
                  <c:v>3.9317300000000003E-4</c:v>
                </c:pt>
                <c:pt idx="267">
                  <c:v>3.9936600000000001E-4</c:v>
                </c:pt>
                <c:pt idx="268">
                  <c:v>3.6835299999999997E-4</c:v>
                </c:pt>
                <c:pt idx="269">
                  <c:v>3.66874E-4</c:v>
                </c:pt>
                <c:pt idx="270">
                  <c:v>3.6347300000000001E-4</c:v>
                </c:pt>
                <c:pt idx="271">
                  <c:v>3.5171199999999996E-4</c:v>
                </c:pt>
                <c:pt idx="272">
                  <c:v>3.4857200000000001E-4</c:v>
                </c:pt>
                <c:pt idx="273">
                  <c:v>2.2733499999999998E-4</c:v>
                </c:pt>
                <c:pt idx="274">
                  <c:v>2.2068199999999999E-4</c:v>
                </c:pt>
                <c:pt idx="275">
                  <c:v>2.0569800000000001E-4</c:v>
                </c:pt>
                <c:pt idx="276">
                  <c:v>1.9632800000000001E-4</c:v>
                </c:pt>
                <c:pt idx="277">
                  <c:v>3.8523999999999999E-5</c:v>
                </c:pt>
                <c:pt idx="278">
                  <c:v>4.9998999999999993E-5</c:v>
                </c:pt>
                <c:pt idx="279">
                  <c:v>3.6497999999999995E-5</c:v>
                </c:pt>
                <c:pt idx="280">
                  <c:v>1.0124300000000001E-4</c:v>
                </c:pt>
                <c:pt idx="281">
                  <c:v>2.73088E-4</c:v>
                </c:pt>
                <c:pt idx="282">
                  <c:v>4.9149000000000003E-4</c:v>
                </c:pt>
                <c:pt idx="283">
                  <c:v>7.2237400000000002E-4</c:v>
                </c:pt>
                <c:pt idx="284">
                  <c:v>7.3015799999999996E-4</c:v>
                </c:pt>
                <c:pt idx="285">
                  <c:v>7.30464E-4</c:v>
                </c:pt>
                <c:pt idx="286">
                  <c:v>7.331909999999999E-4</c:v>
                </c:pt>
                <c:pt idx="287">
                  <c:v>7.3318999999999999E-4</c:v>
                </c:pt>
                <c:pt idx="288">
                  <c:v>7.3318899999999998E-4</c:v>
                </c:pt>
                <c:pt idx="289">
                  <c:v>7.4309899999999999E-4</c:v>
                </c:pt>
                <c:pt idx="290">
                  <c:v>7.2970499999999998E-4</c:v>
                </c:pt>
                <c:pt idx="291">
                  <c:v>7.43065E-4</c:v>
                </c:pt>
                <c:pt idx="292">
                  <c:v>7.6498599999999994E-4</c:v>
                </c:pt>
                <c:pt idx="293">
                  <c:v>5.9729599999999998E-4</c:v>
                </c:pt>
                <c:pt idx="294">
                  <c:v>3.7889400000000001E-4</c:v>
                </c:pt>
                <c:pt idx="295">
                  <c:v>1.4786900000000002E-4</c:v>
                </c:pt>
                <c:pt idx="296">
                  <c:v>1.3867799999999999E-4</c:v>
                </c:pt>
                <c:pt idx="297">
                  <c:v>1.3966899999999998E-4</c:v>
                </c:pt>
                <c:pt idx="298">
                  <c:v>1.39963E-4</c:v>
                </c:pt>
                <c:pt idx="299">
                  <c:v>1.4123200000000001E-4</c:v>
                </c:pt>
                <c:pt idx="300">
                  <c:v>1.5188299999999998E-4</c:v>
                </c:pt>
                <c:pt idx="301">
                  <c:v>1.4928599999999999E-4</c:v>
                </c:pt>
                <c:pt idx="302">
                  <c:v>1.47391E-4</c:v>
                </c:pt>
                <c:pt idx="303">
                  <c:v>2.1954799999999999E-4</c:v>
                </c:pt>
                <c:pt idx="304">
                  <c:v>2.6866899999999997E-4</c:v>
                </c:pt>
                <c:pt idx="305">
                  <c:v>5.3105700000000004E-4</c:v>
                </c:pt>
                <c:pt idx="306">
                  <c:v>6.287659999999999E-4</c:v>
                </c:pt>
                <c:pt idx="307">
                  <c:v>6.49926E-4</c:v>
                </c:pt>
                <c:pt idx="308">
                  <c:v>6.49678E-4</c:v>
                </c:pt>
                <c:pt idx="309">
                  <c:v>7.3620999999999995E-4</c:v>
                </c:pt>
                <c:pt idx="310">
                  <c:v>7.4102800000000002E-4</c:v>
                </c:pt>
                <c:pt idx="311">
                  <c:v>7.6918699999999995E-4</c:v>
                </c:pt>
                <c:pt idx="312">
                  <c:v>7.8449300000000004E-4</c:v>
                </c:pt>
                <c:pt idx="313">
                  <c:v>8.0407699999999994E-4</c:v>
                </c:pt>
                <c:pt idx="314">
                  <c:v>8.3196700000000008E-4</c:v>
                </c:pt>
                <c:pt idx="315">
                  <c:v>8.0918599999999993E-4</c:v>
                </c:pt>
                <c:pt idx="316">
                  <c:v>8.1142900000000001E-4</c:v>
                </c:pt>
                <c:pt idx="317">
                  <c:v>1.0165370000000001E-3</c:v>
                </c:pt>
                <c:pt idx="318">
                  <c:v>1.4433250000000001E-3</c:v>
                </c:pt>
                <c:pt idx="319">
                  <c:v>2.0683590000000001E-3</c:v>
                </c:pt>
                <c:pt idx="320">
                  <c:v>2.1794189999999997E-3</c:v>
                </c:pt>
                <c:pt idx="321">
                  <c:v>2.1741869999999997E-3</c:v>
                </c:pt>
                <c:pt idx="322">
                  <c:v>2.249806E-3</c:v>
                </c:pt>
                <c:pt idx="323">
                  <c:v>2.2555539999999999E-3</c:v>
                </c:pt>
                <c:pt idx="324">
                  <c:v>2.4168670000000001E-3</c:v>
                </c:pt>
                <c:pt idx="325">
                  <c:v>2.785231E-3</c:v>
                </c:pt>
                <c:pt idx="326">
                  <c:v>2.7724629999999998E-3</c:v>
                </c:pt>
                <c:pt idx="327">
                  <c:v>2.8371049999999999E-3</c:v>
                </c:pt>
                <c:pt idx="328">
                  <c:v>2.9808879999999997E-3</c:v>
                </c:pt>
                <c:pt idx="329">
                  <c:v>2.81124E-3</c:v>
                </c:pt>
                <c:pt idx="330">
                  <c:v>2.5253319999999999E-3</c:v>
                </c:pt>
                <c:pt idx="331">
                  <c:v>2.146991E-3</c:v>
                </c:pt>
                <c:pt idx="332">
                  <c:v>2.4845609999999997E-3</c:v>
                </c:pt>
                <c:pt idx="333">
                  <c:v>2.9672779999999998E-3</c:v>
                </c:pt>
                <c:pt idx="334">
                  <c:v>3.7089429999999997E-3</c:v>
                </c:pt>
                <c:pt idx="335">
                  <c:v>4.193848E-3</c:v>
                </c:pt>
                <c:pt idx="336">
                  <c:v>4.9565329999999999E-3</c:v>
                </c:pt>
                <c:pt idx="337">
                  <c:v>5.313295E-3</c:v>
                </c:pt>
                <c:pt idx="338">
                  <c:v>5.3406929999999997E-3</c:v>
                </c:pt>
                <c:pt idx="339">
                  <c:v>5.5009899999999999E-3</c:v>
                </c:pt>
                <c:pt idx="340">
                  <c:v>5.4589720000000003E-3</c:v>
                </c:pt>
                <c:pt idx="341">
                  <c:v>5.2913270000000002E-3</c:v>
                </c:pt>
                <c:pt idx="342">
                  <c:v>5.3967279999999999E-3</c:v>
                </c:pt>
                <c:pt idx="359" formatCode="General">
                  <c:v>0</c:v>
                </c:pt>
                <c:pt idx="360">
                  <c:v>4.539253E-3</c:v>
                </c:pt>
                <c:pt idx="361">
                  <c:v>4.7242880000000001E-3</c:v>
                </c:pt>
                <c:pt idx="362">
                  <c:v>5.1261120000000004E-3</c:v>
                </c:pt>
                <c:pt idx="363">
                  <c:v>5.3420079999999997E-3</c:v>
                </c:pt>
                <c:pt idx="364">
                  <c:v>5.2915789999999994E-3</c:v>
                </c:pt>
                <c:pt idx="365">
                  <c:v>5.3094809999999996E-3</c:v>
                </c:pt>
                <c:pt idx="366">
                  <c:v>5.2617039999999999E-3</c:v>
                </c:pt>
                <c:pt idx="367">
                  <c:v>5.2299379999999999E-3</c:v>
                </c:pt>
                <c:pt idx="368">
                  <c:v>5.051921E-3</c:v>
                </c:pt>
                <c:pt idx="369">
                  <c:v>4.951563E-3</c:v>
                </c:pt>
                <c:pt idx="370">
                  <c:v>4.779925E-3</c:v>
                </c:pt>
                <c:pt idx="371">
                  <c:v>4.6185520000000006E-3</c:v>
                </c:pt>
                <c:pt idx="372">
                  <c:v>4.5551059999999997E-3</c:v>
                </c:pt>
                <c:pt idx="373">
                  <c:v>4.7572370000000001E-3</c:v>
                </c:pt>
                <c:pt idx="374">
                  <c:v>5.7592499999999996E-3</c:v>
                </c:pt>
                <c:pt idx="375">
                  <c:v>6.8575490000000001E-3</c:v>
                </c:pt>
                <c:pt idx="376">
                  <c:v>6.7945530000000001E-3</c:v>
                </c:pt>
                <c:pt idx="377">
                  <c:v>6.5529619999999998E-3</c:v>
                </c:pt>
                <c:pt idx="378">
                  <c:v>6.7308400000000001E-3</c:v>
                </c:pt>
                <c:pt idx="379">
                  <c:v>7.3074539999999997E-3</c:v>
                </c:pt>
                <c:pt idx="380">
                  <c:v>7.49586E-3</c:v>
                </c:pt>
                <c:pt idx="381">
                  <c:v>7.8368569999999992E-3</c:v>
                </c:pt>
                <c:pt idx="382">
                  <c:v>8.4296409999999999E-3</c:v>
                </c:pt>
                <c:pt idx="383">
                  <c:v>8.8475009999999989E-3</c:v>
                </c:pt>
                <c:pt idx="384">
                  <c:v>9.1449310000000002E-3</c:v>
                </c:pt>
                <c:pt idx="385">
                  <c:v>8.7379769999999992E-3</c:v>
                </c:pt>
                <c:pt idx="386">
                  <c:v>7.3579509999999997E-3</c:v>
                </c:pt>
                <c:pt idx="387">
                  <c:v>6.0977760000000001E-3</c:v>
                </c:pt>
                <c:pt idx="388">
                  <c:v>6.3774410000000002E-3</c:v>
                </c:pt>
                <c:pt idx="389">
                  <c:v>6.3558059999999994E-3</c:v>
                </c:pt>
                <c:pt idx="390">
                  <c:v>6.2485169999999994E-3</c:v>
                </c:pt>
                <c:pt idx="391">
                  <c:v>5.6855009999999999E-3</c:v>
                </c:pt>
                <c:pt idx="392">
                  <c:v>5.6876470000000005E-3</c:v>
                </c:pt>
                <c:pt idx="393">
                  <c:v>5.7527170000000001E-3</c:v>
                </c:pt>
                <c:pt idx="394">
                  <c:v>6.0795739999999999E-3</c:v>
                </c:pt>
                <c:pt idx="395">
                  <c:v>6.1263030000000005E-3</c:v>
                </c:pt>
                <c:pt idx="396">
                  <c:v>6.8249529999999999E-3</c:v>
                </c:pt>
                <c:pt idx="397">
                  <c:v>8.094525E-3</c:v>
                </c:pt>
                <c:pt idx="398">
                  <c:v>8.7130420000000007E-3</c:v>
                </c:pt>
                <c:pt idx="399">
                  <c:v>9.3168130000000002E-3</c:v>
                </c:pt>
                <c:pt idx="400">
                  <c:v>9.3825200000000001E-3</c:v>
                </c:pt>
                <c:pt idx="401">
                  <c:v>9.7042310000000007E-3</c:v>
                </c:pt>
                <c:pt idx="402">
                  <c:v>1.0558408E-2</c:v>
                </c:pt>
                <c:pt idx="403">
                  <c:v>1.1223317999999999E-2</c:v>
                </c:pt>
                <c:pt idx="404">
                  <c:v>1.1742803000000001E-2</c:v>
                </c:pt>
                <c:pt idx="405">
                  <c:v>1.1940432999999999E-2</c:v>
                </c:pt>
                <c:pt idx="406">
                  <c:v>1.1850023000000001E-2</c:v>
                </c:pt>
                <c:pt idx="407">
                  <c:v>1.2248271E-2</c:v>
                </c:pt>
                <c:pt idx="408">
                  <c:v>1.2116183999999999E-2</c:v>
                </c:pt>
                <c:pt idx="409">
                  <c:v>1.1425855E-2</c:v>
                </c:pt>
                <c:pt idx="410">
                  <c:v>1.1513539E-2</c:v>
                </c:pt>
                <c:pt idx="411">
                  <c:v>1.1990572999999999E-2</c:v>
                </c:pt>
                <c:pt idx="412">
                  <c:v>1.2609852999999999E-2</c:v>
                </c:pt>
                <c:pt idx="413">
                  <c:v>1.34036E-2</c:v>
                </c:pt>
                <c:pt idx="414">
                  <c:v>1.3411526E-2</c:v>
                </c:pt>
                <c:pt idx="415">
                  <c:v>1.3628307999999999E-2</c:v>
                </c:pt>
                <c:pt idx="416">
                  <c:v>1.3807856999999998E-2</c:v>
                </c:pt>
                <c:pt idx="417">
                  <c:v>1.4509372E-2</c:v>
                </c:pt>
                <c:pt idx="418">
                  <c:v>1.4272015999999998E-2</c:v>
                </c:pt>
                <c:pt idx="419">
                  <c:v>1.4450597000000001E-2</c:v>
                </c:pt>
                <c:pt idx="420">
                  <c:v>1.5060820000000001E-2</c:v>
                </c:pt>
                <c:pt idx="421">
                  <c:v>1.5510955999999999E-2</c:v>
                </c:pt>
                <c:pt idx="422">
                  <c:v>1.6105845000000001E-2</c:v>
                </c:pt>
                <c:pt idx="423">
                  <c:v>1.6157835999999998E-2</c:v>
                </c:pt>
                <c:pt idx="424">
                  <c:v>1.6478497000000002E-2</c:v>
                </c:pt>
                <c:pt idx="425">
                  <c:v>1.7058065000000001E-2</c:v>
                </c:pt>
                <c:pt idx="426">
                  <c:v>1.6968578000000002E-2</c:v>
                </c:pt>
                <c:pt idx="427">
                  <c:v>1.6795338999999999E-2</c:v>
                </c:pt>
                <c:pt idx="428">
                  <c:v>1.6775188E-2</c:v>
                </c:pt>
                <c:pt idx="429">
                  <c:v>1.6929660999999999E-2</c:v>
                </c:pt>
                <c:pt idx="430">
                  <c:v>1.8432105999999997E-2</c:v>
                </c:pt>
                <c:pt idx="431">
                  <c:v>1.8935703999999998E-2</c:v>
                </c:pt>
                <c:pt idx="432">
                  <c:v>1.9062009000000001E-2</c:v>
                </c:pt>
                <c:pt idx="433">
                  <c:v>1.9026046999999997E-2</c:v>
                </c:pt>
                <c:pt idx="434">
                  <c:v>1.9270692000000002E-2</c:v>
                </c:pt>
                <c:pt idx="435">
                  <c:v>1.9655486E-2</c:v>
                </c:pt>
                <c:pt idx="436">
                  <c:v>1.9666060999999999E-2</c:v>
                </c:pt>
                <c:pt idx="437">
                  <c:v>1.9903634999999999E-2</c:v>
                </c:pt>
                <c:pt idx="438">
                  <c:v>2.0644260000000001E-2</c:v>
                </c:pt>
                <c:pt idx="439">
                  <c:v>2.0715394000000002E-2</c:v>
                </c:pt>
                <c:pt idx="440">
                  <c:v>2.1674801E-2</c:v>
                </c:pt>
                <c:pt idx="441">
                  <c:v>2.1948999E-2</c:v>
                </c:pt>
                <c:pt idx="442">
                  <c:v>2.3179579999999998E-2</c:v>
                </c:pt>
                <c:pt idx="443">
                  <c:v>2.5052161999999999E-2</c:v>
                </c:pt>
                <c:pt idx="444">
                  <c:v>2.7161659999999997E-2</c:v>
                </c:pt>
                <c:pt idx="445">
                  <c:v>2.8349865999999998E-2</c:v>
                </c:pt>
                <c:pt idx="446">
                  <c:v>2.9543664000000001E-2</c:v>
                </c:pt>
                <c:pt idx="447">
                  <c:v>3.0027002000000001E-2</c:v>
                </c:pt>
                <c:pt idx="448">
                  <c:v>3.0151125000000001E-2</c:v>
                </c:pt>
                <c:pt idx="449">
                  <c:v>3.0613537999999999E-2</c:v>
                </c:pt>
                <c:pt idx="450">
                  <c:v>3.0323777E-2</c:v>
                </c:pt>
                <c:pt idx="451">
                  <c:v>3.1429706000000002E-2</c:v>
                </c:pt>
                <c:pt idx="452">
                  <c:v>3.0984475999999997E-2</c:v>
                </c:pt>
                <c:pt idx="453">
                  <c:v>3.1456132999999997E-2</c:v>
                </c:pt>
                <c:pt idx="454">
                  <c:v>3.0169043E-2</c:v>
                </c:pt>
                <c:pt idx="455">
                  <c:v>3.0134328999999998E-2</c:v>
                </c:pt>
                <c:pt idx="456">
                  <c:v>2.8854196999999998E-2</c:v>
                </c:pt>
                <c:pt idx="457">
                  <c:v>2.9020805E-2</c:v>
                </c:pt>
                <c:pt idx="458">
                  <c:v>2.8024550999999998E-2</c:v>
                </c:pt>
                <c:pt idx="459">
                  <c:v>2.814502E-2</c:v>
                </c:pt>
                <c:pt idx="460">
                  <c:v>2.7827538999999998E-2</c:v>
                </c:pt>
                <c:pt idx="461">
                  <c:v>2.6735685999999998E-2</c:v>
                </c:pt>
                <c:pt idx="462">
                  <c:v>2.6447926E-2</c:v>
                </c:pt>
                <c:pt idx="463">
                  <c:v>2.5736347999999999E-2</c:v>
                </c:pt>
                <c:pt idx="464">
                  <c:v>2.5575535E-2</c:v>
                </c:pt>
                <c:pt idx="465">
                  <c:v>2.4515073999999998E-2</c:v>
                </c:pt>
                <c:pt idx="466">
                  <c:v>2.4328103E-2</c:v>
                </c:pt>
                <c:pt idx="467">
                  <c:v>2.3598015E-2</c:v>
                </c:pt>
                <c:pt idx="468">
                  <c:v>2.2993744999999999E-2</c:v>
                </c:pt>
                <c:pt idx="469">
                  <c:v>2.3457359999999997E-2</c:v>
                </c:pt>
                <c:pt idx="470">
                  <c:v>2.3867994999999999E-2</c:v>
                </c:pt>
                <c:pt idx="471">
                  <c:v>2.3713167E-2</c:v>
                </c:pt>
                <c:pt idx="472">
                  <c:v>2.4104966999999998E-2</c:v>
                </c:pt>
                <c:pt idx="473">
                  <c:v>2.3867514999999999E-2</c:v>
                </c:pt>
                <c:pt idx="474">
                  <c:v>2.3620321999999999E-2</c:v>
                </c:pt>
                <c:pt idx="475">
                  <c:v>2.3128944000000002E-2</c:v>
                </c:pt>
                <c:pt idx="476">
                  <c:v>2.2887380000000002E-2</c:v>
                </c:pt>
                <c:pt idx="477">
                  <c:v>2.4403581000000001E-2</c:v>
                </c:pt>
                <c:pt idx="478">
                  <c:v>2.3797968999999999E-2</c:v>
                </c:pt>
                <c:pt idx="479">
                  <c:v>2.3526955999999998E-2</c:v>
                </c:pt>
                <c:pt idx="480">
                  <c:v>2.5104778000000001E-2</c:v>
                </c:pt>
                <c:pt idx="481">
                  <c:v>2.5228880000000002E-2</c:v>
                </c:pt>
                <c:pt idx="482">
                  <c:v>2.6001880999999998E-2</c:v>
                </c:pt>
                <c:pt idx="483">
                  <c:v>2.6321561E-2</c:v>
                </c:pt>
                <c:pt idx="484">
                  <c:v>2.6261046E-2</c:v>
                </c:pt>
                <c:pt idx="485">
                  <c:v>2.6493061999999998E-2</c:v>
                </c:pt>
                <c:pt idx="486">
                  <c:v>2.6719540999999999E-2</c:v>
                </c:pt>
                <c:pt idx="487">
                  <c:v>2.6465498E-2</c:v>
                </c:pt>
                <c:pt idx="488">
                  <c:v>2.6201449999999998E-2</c:v>
                </c:pt>
                <c:pt idx="489">
                  <c:v>2.4585780000000002E-2</c:v>
                </c:pt>
                <c:pt idx="490">
                  <c:v>2.6423627999999998E-2</c:v>
                </c:pt>
                <c:pt idx="491">
                  <c:v>2.710765E-2</c:v>
                </c:pt>
                <c:pt idx="492">
                  <c:v>2.6785160999999998E-2</c:v>
                </c:pt>
                <c:pt idx="493">
                  <c:v>2.8120905000000002E-2</c:v>
                </c:pt>
                <c:pt idx="494">
                  <c:v>2.8407630999999999E-2</c:v>
                </c:pt>
                <c:pt idx="495">
                  <c:v>2.9310444000000001E-2</c:v>
                </c:pt>
                <c:pt idx="496">
                  <c:v>3.0667268000000001E-2</c:v>
                </c:pt>
                <c:pt idx="497">
                  <c:v>3.2373056999999997E-2</c:v>
                </c:pt>
                <c:pt idx="498">
                  <c:v>3.3425320000000001E-2</c:v>
                </c:pt>
                <c:pt idx="499">
                  <c:v>3.4268763000000001E-2</c:v>
                </c:pt>
                <c:pt idx="500">
                  <c:v>3.5670324999999996E-2</c:v>
                </c:pt>
                <c:pt idx="501">
                  <c:v>3.6738388999999996E-2</c:v>
                </c:pt>
                <c:pt idx="502">
                  <c:v>3.6304195999999997E-2</c:v>
                </c:pt>
                <c:pt idx="503">
                  <c:v>3.7181681999999994E-2</c:v>
                </c:pt>
                <c:pt idx="504">
                  <c:v>3.7631214000000003E-2</c:v>
                </c:pt>
                <c:pt idx="505">
                  <c:v>3.8209142000000001E-2</c:v>
                </c:pt>
                <c:pt idx="506">
                  <c:v>4.0422975999999999E-2</c:v>
                </c:pt>
                <c:pt idx="507">
                  <c:v>4.2193447999999995E-2</c:v>
                </c:pt>
                <c:pt idx="508">
                  <c:v>4.1627860000000003E-2</c:v>
                </c:pt>
                <c:pt idx="509">
                  <c:v>4.0870779999999995E-2</c:v>
                </c:pt>
                <c:pt idx="510">
                  <c:v>4.0586680999999999E-2</c:v>
                </c:pt>
                <c:pt idx="511">
                  <c:v>4.0621376999999993E-2</c:v>
                </c:pt>
                <c:pt idx="512">
                  <c:v>4.0012000999999998E-2</c:v>
                </c:pt>
                <c:pt idx="513">
                  <c:v>3.9649522E-2</c:v>
                </c:pt>
                <c:pt idx="514">
                  <c:v>4.0222912999999999E-2</c:v>
                </c:pt>
                <c:pt idx="515">
                  <c:v>4.0254584000000003E-2</c:v>
                </c:pt>
                <c:pt idx="516">
                  <c:v>4.2081640000000003E-2</c:v>
                </c:pt>
                <c:pt idx="517">
                  <c:v>4.2017394999999999E-2</c:v>
                </c:pt>
                <c:pt idx="518">
                  <c:v>4.0150109999999996E-2</c:v>
                </c:pt>
                <c:pt idx="519">
                  <c:v>4.1107808999999995E-2</c:v>
                </c:pt>
                <c:pt idx="520">
                  <c:v>4.1344040999999998E-2</c:v>
                </c:pt>
                <c:pt idx="521">
                  <c:v>4.2204473999999999E-2</c:v>
                </c:pt>
                <c:pt idx="522">
                  <c:v>4.2055633000000002E-2</c:v>
                </c:pt>
                <c:pt idx="539" formatCode="General">
                  <c:v>0</c:v>
                </c:pt>
                <c:pt idx="540">
                  <c:v>1.2122264999999998E-2</c:v>
                </c:pt>
                <c:pt idx="541">
                  <c:v>1.2989463E-2</c:v>
                </c:pt>
                <c:pt idx="542">
                  <c:v>1.366211E-2</c:v>
                </c:pt>
                <c:pt idx="543">
                  <c:v>1.4478303999999999E-2</c:v>
                </c:pt>
                <c:pt idx="544">
                  <c:v>1.5150774000000001E-2</c:v>
                </c:pt>
                <c:pt idx="545">
                  <c:v>1.5697973E-2</c:v>
                </c:pt>
                <c:pt idx="546">
                  <c:v>1.5976621E-2</c:v>
                </c:pt>
                <c:pt idx="547">
                  <c:v>1.5965330999999999E-2</c:v>
                </c:pt>
                <c:pt idx="548">
                  <c:v>1.6031669999999998E-2</c:v>
                </c:pt>
                <c:pt idx="549">
                  <c:v>1.6208552999999997E-2</c:v>
                </c:pt>
                <c:pt idx="550">
                  <c:v>1.6666439999999998E-2</c:v>
                </c:pt>
                <c:pt idx="551">
                  <c:v>1.7147351000000002E-2</c:v>
                </c:pt>
                <c:pt idx="552">
                  <c:v>1.7329773999999999E-2</c:v>
                </c:pt>
                <c:pt idx="553">
                  <c:v>1.7113201999999997E-2</c:v>
                </c:pt>
                <c:pt idx="554">
                  <c:v>1.6839696999999997E-2</c:v>
                </c:pt>
                <c:pt idx="555">
                  <c:v>1.6484712999999998E-2</c:v>
                </c:pt>
                <c:pt idx="556">
                  <c:v>1.5875403999999999E-2</c:v>
                </c:pt>
                <c:pt idx="557">
                  <c:v>1.5390867000000001E-2</c:v>
                </c:pt>
                <c:pt idx="558">
                  <c:v>1.4887467E-2</c:v>
                </c:pt>
                <c:pt idx="559">
                  <c:v>1.449981E-2</c:v>
                </c:pt>
                <c:pt idx="560">
                  <c:v>1.4302496E-2</c:v>
                </c:pt>
                <c:pt idx="561">
                  <c:v>1.4127600999999998E-2</c:v>
                </c:pt>
                <c:pt idx="562">
                  <c:v>1.3885031999999999E-2</c:v>
                </c:pt>
                <c:pt idx="563">
                  <c:v>1.3929423999999999E-2</c:v>
                </c:pt>
                <c:pt idx="564">
                  <c:v>1.3818825999999999E-2</c:v>
                </c:pt>
                <c:pt idx="565">
                  <c:v>1.4273911E-2</c:v>
                </c:pt>
                <c:pt idx="566">
                  <c:v>1.4614778E-2</c:v>
                </c:pt>
                <c:pt idx="567">
                  <c:v>1.5093933E-2</c:v>
                </c:pt>
                <c:pt idx="568">
                  <c:v>1.5634098999999999E-2</c:v>
                </c:pt>
                <c:pt idx="569">
                  <c:v>1.6148693999999998E-2</c:v>
                </c:pt>
                <c:pt idx="570">
                  <c:v>1.6321626999999998E-2</c:v>
                </c:pt>
                <c:pt idx="571">
                  <c:v>1.6436519E-2</c:v>
                </c:pt>
                <c:pt idx="572">
                  <c:v>1.6128983999999999E-2</c:v>
                </c:pt>
                <c:pt idx="573">
                  <c:v>1.5663883999999999E-2</c:v>
                </c:pt>
                <c:pt idx="574">
                  <c:v>1.5632184E-2</c:v>
                </c:pt>
                <c:pt idx="575">
                  <c:v>1.5282962999999998E-2</c:v>
                </c:pt>
                <c:pt idx="576">
                  <c:v>1.5482603999999999E-2</c:v>
                </c:pt>
                <c:pt idx="577">
                  <c:v>1.5286608E-2</c:v>
                </c:pt>
                <c:pt idx="578">
                  <c:v>1.5811660000000002E-2</c:v>
                </c:pt>
                <c:pt idx="579">
                  <c:v>1.6058917999999998E-2</c:v>
                </c:pt>
                <c:pt idx="580">
                  <c:v>1.5864810999999999E-2</c:v>
                </c:pt>
                <c:pt idx="581">
                  <c:v>1.5663291999999999E-2</c:v>
                </c:pt>
                <c:pt idx="582">
                  <c:v>1.5382864E-2</c:v>
                </c:pt>
                <c:pt idx="583">
                  <c:v>1.5178894E-2</c:v>
                </c:pt>
                <c:pt idx="584">
                  <c:v>1.5251351999999999E-2</c:v>
                </c:pt>
                <c:pt idx="585">
                  <c:v>1.5326728E-2</c:v>
                </c:pt>
                <c:pt idx="586">
                  <c:v>1.5001479E-2</c:v>
                </c:pt>
                <c:pt idx="587">
                  <c:v>1.5157898E-2</c:v>
                </c:pt>
                <c:pt idx="588">
                  <c:v>1.4723333999999999E-2</c:v>
                </c:pt>
                <c:pt idx="589">
                  <c:v>1.4625592999999999E-2</c:v>
                </c:pt>
                <c:pt idx="590">
                  <c:v>1.4143002E-2</c:v>
                </c:pt>
                <c:pt idx="591">
                  <c:v>1.3912001E-2</c:v>
                </c:pt>
                <c:pt idx="592">
                  <c:v>1.3901822999999999E-2</c:v>
                </c:pt>
                <c:pt idx="593">
                  <c:v>1.3452665999999999E-2</c:v>
                </c:pt>
                <c:pt idx="594">
                  <c:v>1.3667492E-2</c:v>
                </c:pt>
                <c:pt idx="595">
                  <c:v>1.3688939000000001E-2</c:v>
                </c:pt>
                <c:pt idx="596">
                  <c:v>1.3673919999999999E-2</c:v>
                </c:pt>
                <c:pt idx="597">
                  <c:v>1.3764868999999999E-2</c:v>
                </c:pt>
                <c:pt idx="598">
                  <c:v>1.3773133E-2</c:v>
                </c:pt>
                <c:pt idx="599">
                  <c:v>1.3562959999999999E-2</c:v>
                </c:pt>
                <c:pt idx="600">
                  <c:v>1.3540688999999998E-2</c:v>
                </c:pt>
                <c:pt idx="601">
                  <c:v>1.3535126999999999E-2</c:v>
                </c:pt>
                <c:pt idx="602">
                  <c:v>1.3820732000000001E-2</c:v>
                </c:pt>
                <c:pt idx="603">
                  <c:v>1.3648621E-2</c:v>
                </c:pt>
                <c:pt idx="604">
                  <c:v>1.3883258000000001E-2</c:v>
                </c:pt>
                <c:pt idx="605">
                  <c:v>1.4217314E-2</c:v>
                </c:pt>
                <c:pt idx="606">
                  <c:v>1.4329168999999999E-2</c:v>
                </c:pt>
                <c:pt idx="607">
                  <c:v>1.4234463000000001E-2</c:v>
                </c:pt>
                <c:pt idx="608">
                  <c:v>1.4401987999999999E-2</c:v>
                </c:pt>
                <c:pt idx="609">
                  <c:v>1.4240485999999998E-2</c:v>
                </c:pt>
                <c:pt idx="610">
                  <c:v>1.4108780999999999E-2</c:v>
                </c:pt>
                <c:pt idx="611">
                  <c:v>1.4577464E-2</c:v>
                </c:pt>
                <c:pt idx="612">
                  <c:v>1.5002312E-2</c:v>
                </c:pt>
                <c:pt idx="613">
                  <c:v>1.5456061E-2</c:v>
                </c:pt>
                <c:pt idx="614">
                  <c:v>1.5103339E-2</c:v>
                </c:pt>
                <c:pt idx="615">
                  <c:v>1.4814397999999999E-2</c:v>
                </c:pt>
                <c:pt idx="616">
                  <c:v>1.4587177999999999E-2</c:v>
                </c:pt>
                <c:pt idx="617">
                  <c:v>1.4330155999999998E-2</c:v>
                </c:pt>
                <c:pt idx="618">
                  <c:v>1.4221457E-2</c:v>
                </c:pt>
                <c:pt idx="619">
                  <c:v>1.4171187999999999E-2</c:v>
                </c:pt>
                <c:pt idx="620">
                  <c:v>1.4094154999999999E-2</c:v>
                </c:pt>
                <c:pt idx="621">
                  <c:v>1.4081498999999999E-2</c:v>
                </c:pt>
                <c:pt idx="622">
                  <c:v>1.4267517E-2</c:v>
                </c:pt>
                <c:pt idx="623">
                  <c:v>1.3691972E-2</c:v>
                </c:pt>
                <c:pt idx="624">
                  <c:v>1.3153017000000001E-2</c:v>
                </c:pt>
                <c:pt idx="625">
                  <c:v>1.2422632999999999E-2</c:v>
                </c:pt>
                <c:pt idx="626">
                  <c:v>1.1886049999999999E-2</c:v>
                </c:pt>
                <c:pt idx="627">
                  <c:v>1.1423340000000001E-2</c:v>
                </c:pt>
                <c:pt idx="628">
                  <c:v>1.1126683E-2</c:v>
                </c:pt>
                <c:pt idx="629">
                  <c:v>1.1243013E-2</c:v>
                </c:pt>
                <c:pt idx="630">
                  <c:v>1.1298748999999999E-2</c:v>
                </c:pt>
                <c:pt idx="631">
                  <c:v>1.1484166000000001E-2</c:v>
                </c:pt>
                <c:pt idx="632">
                  <c:v>1.1722042E-2</c:v>
                </c:pt>
                <c:pt idx="633">
                  <c:v>1.1929855999999999E-2</c:v>
                </c:pt>
                <c:pt idx="634">
                  <c:v>1.2266433E-2</c:v>
                </c:pt>
                <c:pt idx="635">
                  <c:v>1.2591215999999999E-2</c:v>
                </c:pt>
                <c:pt idx="636">
                  <c:v>1.2632930000000001E-2</c:v>
                </c:pt>
                <c:pt idx="637">
                  <c:v>1.3091835999999999E-2</c:v>
                </c:pt>
                <c:pt idx="638">
                  <c:v>1.3512322999999998E-2</c:v>
                </c:pt>
                <c:pt idx="639">
                  <c:v>1.4203037E-2</c:v>
                </c:pt>
                <c:pt idx="640">
                  <c:v>1.4743070999999998E-2</c:v>
                </c:pt>
                <c:pt idx="641">
                  <c:v>1.5201958999999999E-2</c:v>
                </c:pt>
                <c:pt idx="642">
                  <c:v>1.5497964999999999E-2</c:v>
                </c:pt>
                <c:pt idx="643">
                  <c:v>1.5853808E-2</c:v>
                </c:pt>
                <c:pt idx="644">
                  <c:v>1.6028064000000002E-2</c:v>
                </c:pt>
                <c:pt idx="645">
                  <c:v>1.6402994000000001E-2</c:v>
                </c:pt>
                <c:pt idx="646">
                  <c:v>1.6362881999999999E-2</c:v>
                </c:pt>
                <c:pt idx="647">
                  <c:v>1.6525201E-2</c:v>
                </c:pt>
                <c:pt idx="648">
                  <c:v>1.6788456E-2</c:v>
                </c:pt>
                <c:pt idx="649">
                  <c:v>1.6560399999999999E-2</c:v>
                </c:pt>
                <c:pt idx="650">
                  <c:v>1.6612843999999998E-2</c:v>
                </c:pt>
                <c:pt idx="651">
                  <c:v>1.6266752999999998E-2</c:v>
                </c:pt>
                <c:pt idx="652">
                  <c:v>1.5913219999999999E-2</c:v>
                </c:pt>
                <c:pt idx="653">
                  <c:v>1.5703992999999999E-2</c:v>
                </c:pt>
                <c:pt idx="654">
                  <c:v>1.5762996000000001E-2</c:v>
                </c:pt>
                <c:pt idx="655">
                  <c:v>1.5829230999999999E-2</c:v>
                </c:pt>
                <c:pt idx="656">
                  <c:v>1.5654164000000002E-2</c:v>
                </c:pt>
                <c:pt idx="657">
                  <c:v>1.5616577999999999E-2</c:v>
                </c:pt>
                <c:pt idx="658">
                  <c:v>1.5576193E-2</c:v>
                </c:pt>
                <c:pt idx="659">
                  <c:v>1.5183513999999999E-2</c:v>
                </c:pt>
                <c:pt idx="660">
                  <c:v>1.5612549999999999E-2</c:v>
                </c:pt>
                <c:pt idx="661">
                  <c:v>1.5745139000000002E-2</c:v>
                </c:pt>
                <c:pt idx="662">
                  <c:v>1.5978816999999999E-2</c:v>
                </c:pt>
                <c:pt idx="663">
                  <c:v>1.6273419999999997E-2</c:v>
                </c:pt>
                <c:pt idx="664">
                  <c:v>1.6464565999999996E-2</c:v>
                </c:pt>
                <c:pt idx="665">
                  <c:v>1.6661905999999997E-2</c:v>
                </c:pt>
                <c:pt idx="666">
                  <c:v>1.7101907E-2</c:v>
                </c:pt>
                <c:pt idx="667">
                  <c:v>1.7094115E-2</c:v>
                </c:pt>
                <c:pt idx="668">
                  <c:v>1.7054929999999999E-2</c:v>
                </c:pt>
                <c:pt idx="669">
                  <c:v>1.6860093E-2</c:v>
                </c:pt>
                <c:pt idx="670">
                  <c:v>1.7065051000000001E-2</c:v>
                </c:pt>
                <c:pt idx="671">
                  <c:v>1.7083818000000001E-2</c:v>
                </c:pt>
                <c:pt idx="672">
                  <c:v>1.6393518999999999E-2</c:v>
                </c:pt>
                <c:pt idx="673">
                  <c:v>1.6333706E-2</c:v>
                </c:pt>
                <c:pt idx="674">
                  <c:v>1.5612998999999999E-2</c:v>
                </c:pt>
                <c:pt idx="675">
                  <c:v>1.5345334999999998E-2</c:v>
                </c:pt>
                <c:pt idx="676">
                  <c:v>1.5158151E-2</c:v>
                </c:pt>
                <c:pt idx="677">
                  <c:v>1.5569961E-2</c:v>
                </c:pt>
                <c:pt idx="678">
                  <c:v>1.4777047E-2</c:v>
                </c:pt>
                <c:pt idx="679">
                  <c:v>1.5193826000000001E-2</c:v>
                </c:pt>
                <c:pt idx="680">
                  <c:v>1.5769012999999998E-2</c:v>
                </c:pt>
                <c:pt idx="681">
                  <c:v>1.6344659000000001E-2</c:v>
                </c:pt>
                <c:pt idx="682">
                  <c:v>1.7726097999999999E-2</c:v>
                </c:pt>
                <c:pt idx="683">
                  <c:v>1.8546317999999999E-2</c:v>
                </c:pt>
                <c:pt idx="684">
                  <c:v>1.8988669E-2</c:v>
                </c:pt>
                <c:pt idx="685">
                  <c:v>1.9355176999999998E-2</c:v>
                </c:pt>
                <c:pt idx="686">
                  <c:v>2.0992172E-2</c:v>
                </c:pt>
                <c:pt idx="687">
                  <c:v>2.2536614999999999E-2</c:v>
                </c:pt>
                <c:pt idx="688">
                  <c:v>2.3237101E-2</c:v>
                </c:pt>
                <c:pt idx="689">
                  <c:v>2.4239337E-2</c:v>
                </c:pt>
                <c:pt idx="690">
                  <c:v>2.5440891E-2</c:v>
                </c:pt>
                <c:pt idx="691">
                  <c:v>2.6573978000000002E-2</c:v>
                </c:pt>
                <c:pt idx="692">
                  <c:v>2.7629457999999999E-2</c:v>
                </c:pt>
                <c:pt idx="693">
                  <c:v>2.9619988E-2</c:v>
                </c:pt>
                <c:pt idx="694">
                  <c:v>2.9920842999999999E-2</c:v>
                </c:pt>
                <c:pt idx="695">
                  <c:v>3.1622567000000004E-2</c:v>
                </c:pt>
                <c:pt idx="696">
                  <c:v>3.2778024000000003E-2</c:v>
                </c:pt>
                <c:pt idx="697">
                  <c:v>3.4302539999999999E-2</c:v>
                </c:pt>
                <c:pt idx="698">
                  <c:v>3.5033107000000001E-2</c:v>
                </c:pt>
                <c:pt idx="699">
                  <c:v>3.508497E-2</c:v>
                </c:pt>
                <c:pt idx="700">
                  <c:v>3.6538309999999997E-2</c:v>
                </c:pt>
                <c:pt idx="701">
                  <c:v>3.5415089000000004E-2</c:v>
                </c:pt>
                <c:pt idx="702">
                  <c:v>3.4486875E-2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D0-49CA-A122-A68772B87B7E}"/>
            </c:ext>
          </c:extLst>
        </c:ser>
        <c:ser>
          <c:idx val="0"/>
          <c:order val="5"/>
          <c:tx>
            <c:strRef>
              <c:f>ChartData!$G$2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ChartData!$G$3:$G$729</c:f>
              <c:numCache>
                <c:formatCode>#,##0.00</c:formatCode>
                <c:ptCount val="703"/>
                <c:pt idx="0">
                  <c:v>5.0869497E-2</c:v>
                </c:pt>
                <c:pt idx="1">
                  <c:v>4.9589126999999997E-2</c:v>
                </c:pt>
                <c:pt idx="2">
                  <c:v>4.9274175999999996E-2</c:v>
                </c:pt>
                <c:pt idx="3">
                  <c:v>4.8616361999999996E-2</c:v>
                </c:pt>
                <c:pt idx="4">
                  <c:v>5.1395539999999997E-2</c:v>
                </c:pt>
                <c:pt idx="5">
                  <c:v>5.2126517000000004E-2</c:v>
                </c:pt>
                <c:pt idx="6">
                  <c:v>5.2291314999999998E-2</c:v>
                </c:pt>
                <c:pt idx="7">
                  <c:v>5.5092179999999998E-2</c:v>
                </c:pt>
                <c:pt idx="8">
                  <c:v>5.6302947999999998E-2</c:v>
                </c:pt>
                <c:pt idx="9">
                  <c:v>5.7983303E-2</c:v>
                </c:pt>
                <c:pt idx="10">
                  <c:v>5.8307695999999999E-2</c:v>
                </c:pt>
                <c:pt idx="11">
                  <c:v>6.0506636000000003E-2</c:v>
                </c:pt>
                <c:pt idx="12">
                  <c:v>6.2838222999999999E-2</c:v>
                </c:pt>
                <c:pt idx="13">
                  <c:v>6.5194282000000006E-2</c:v>
                </c:pt>
                <c:pt idx="14">
                  <c:v>6.7189126000000002E-2</c:v>
                </c:pt>
                <c:pt idx="15">
                  <c:v>6.8572478000000006E-2</c:v>
                </c:pt>
                <c:pt idx="16">
                  <c:v>6.9175339999999988E-2</c:v>
                </c:pt>
                <c:pt idx="17">
                  <c:v>6.8852786999999999E-2</c:v>
                </c:pt>
                <c:pt idx="18">
                  <c:v>7.1921928999999996E-2</c:v>
                </c:pt>
                <c:pt idx="19">
                  <c:v>7.3485199999999987E-2</c:v>
                </c:pt>
                <c:pt idx="20">
                  <c:v>7.7753772999999998E-2</c:v>
                </c:pt>
                <c:pt idx="21">
                  <c:v>8.0004288000000007E-2</c:v>
                </c:pt>
                <c:pt idx="22">
                  <c:v>8.2678182999999988E-2</c:v>
                </c:pt>
                <c:pt idx="23">
                  <c:v>8.2258723000000006E-2</c:v>
                </c:pt>
                <c:pt idx="24">
                  <c:v>8.294090400000001E-2</c:v>
                </c:pt>
                <c:pt idx="25">
                  <c:v>8.3163473000000002E-2</c:v>
                </c:pt>
                <c:pt idx="26">
                  <c:v>8.1740636999999991E-2</c:v>
                </c:pt>
                <c:pt idx="27">
                  <c:v>8.4754420999999996E-2</c:v>
                </c:pt>
                <c:pt idx="28">
                  <c:v>8.3836720000000003E-2</c:v>
                </c:pt>
                <c:pt idx="29">
                  <c:v>8.5082990999999997E-2</c:v>
                </c:pt>
                <c:pt idx="30">
                  <c:v>8.1974853E-2</c:v>
                </c:pt>
                <c:pt idx="31">
                  <c:v>8.4225594000000001E-2</c:v>
                </c:pt>
                <c:pt idx="32">
                  <c:v>8.2733911999999993E-2</c:v>
                </c:pt>
                <c:pt idx="33">
                  <c:v>8.3775503000000001E-2</c:v>
                </c:pt>
                <c:pt idx="34">
                  <c:v>8.9032671999999993E-2</c:v>
                </c:pt>
                <c:pt idx="35">
                  <c:v>9.1501433999999993E-2</c:v>
                </c:pt>
                <c:pt idx="36">
                  <c:v>9.2117316000000005E-2</c:v>
                </c:pt>
                <c:pt idx="37">
                  <c:v>9.3760570000000001E-2</c:v>
                </c:pt>
                <c:pt idx="38">
                  <c:v>9.8740523999999996E-2</c:v>
                </c:pt>
                <c:pt idx="39">
                  <c:v>9.7368910000000003E-2</c:v>
                </c:pt>
                <c:pt idx="40">
                  <c:v>9.9396917000000001E-2</c:v>
                </c:pt>
                <c:pt idx="41">
                  <c:v>0.10190764399999999</c:v>
                </c:pt>
                <c:pt idx="42">
                  <c:v>0.10527634199999999</c:v>
                </c:pt>
                <c:pt idx="43">
                  <c:v>0.10470397799999999</c:v>
                </c:pt>
                <c:pt idx="44">
                  <c:v>0.106132357</c:v>
                </c:pt>
                <c:pt idx="45">
                  <c:v>0.106736287</c:v>
                </c:pt>
                <c:pt idx="46">
                  <c:v>0.103217802</c:v>
                </c:pt>
                <c:pt idx="47">
                  <c:v>0.10527033899999999</c:v>
                </c:pt>
                <c:pt idx="48">
                  <c:v>0.10715881499999999</c:v>
                </c:pt>
                <c:pt idx="49">
                  <c:v>0.10876275899999999</c:v>
                </c:pt>
                <c:pt idx="50">
                  <c:v>0.107134259</c:v>
                </c:pt>
                <c:pt idx="51">
                  <c:v>0.10900871699999999</c:v>
                </c:pt>
                <c:pt idx="52">
                  <c:v>0.10981637800000001</c:v>
                </c:pt>
                <c:pt idx="53">
                  <c:v>0.108396807</c:v>
                </c:pt>
                <c:pt idx="54">
                  <c:v>0.105795267</c:v>
                </c:pt>
                <c:pt idx="55">
                  <c:v>0.106141526</c:v>
                </c:pt>
                <c:pt idx="56">
                  <c:v>0.10280028299999999</c:v>
                </c:pt>
                <c:pt idx="57">
                  <c:v>0.101146719</c:v>
                </c:pt>
                <c:pt idx="58">
                  <c:v>0.100858742</c:v>
                </c:pt>
                <c:pt idx="59">
                  <c:v>9.8090218999999992E-2</c:v>
                </c:pt>
                <c:pt idx="60">
                  <c:v>9.9116656999999997E-2</c:v>
                </c:pt>
                <c:pt idx="61">
                  <c:v>9.9065438000000006E-2</c:v>
                </c:pt>
                <c:pt idx="62">
                  <c:v>9.9102100999999998E-2</c:v>
                </c:pt>
                <c:pt idx="63">
                  <c:v>9.8238310999999995E-2</c:v>
                </c:pt>
                <c:pt idx="64">
                  <c:v>9.6009771999999993E-2</c:v>
                </c:pt>
                <c:pt idx="65">
                  <c:v>9.4760628999999999E-2</c:v>
                </c:pt>
                <c:pt idx="66">
                  <c:v>9.5808600999999993E-2</c:v>
                </c:pt>
                <c:pt idx="67">
                  <c:v>9.2749482000000008E-2</c:v>
                </c:pt>
                <c:pt idx="68">
                  <c:v>9.2352860999999994E-2</c:v>
                </c:pt>
                <c:pt idx="69">
                  <c:v>9.3231151999999998E-2</c:v>
                </c:pt>
                <c:pt idx="70">
                  <c:v>9.1431348999999995E-2</c:v>
                </c:pt>
                <c:pt idx="71">
                  <c:v>9.3169345999999986E-2</c:v>
                </c:pt>
                <c:pt idx="72">
                  <c:v>9.3884772999999991E-2</c:v>
                </c:pt>
                <c:pt idx="73">
                  <c:v>9.484861E-2</c:v>
                </c:pt>
                <c:pt idx="74">
                  <c:v>9.5814521E-2</c:v>
                </c:pt>
                <c:pt idx="75">
                  <c:v>0.10003654399999999</c:v>
                </c:pt>
                <c:pt idx="76">
                  <c:v>0.10102243600000001</c:v>
                </c:pt>
                <c:pt idx="77">
                  <c:v>0.108118225</c:v>
                </c:pt>
                <c:pt idx="78">
                  <c:v>0.11113626</c:v>
                </c:pt>
                <c:pt idx="79">
                  <c:v>0.11522175</c:v>
                </c:pt>
                <c:pt idx="80">
                  <c:v>0.122930889</c:v>
                </c:pt>
                <c:pt idx="81">
                  <c:v>0.12541596999999999</c:v>
                </c:pt>
                <c:pt idx="82">
                  <c:v>0.129909046</c:v>
                </c:pt>
                <c:pt idx="83">
                  <c:v>0.13257612699999999</c:v>
                </c:pt>
                <c:pt idx="84">
                  <c:v>0.13152493999999998</c:v>
                </c:pt>
                <c:pt idx="85">
                  <c:v>0.13544456399999999</c:v>
                </c:pt>
                <c:pt idx="86">
                  <c:v>0.137674238</c:v>
                </c:pt>
                <c:pt idx="87">
                  <c:v>0.13805978799999999</c:v>
                </c:pt>
                <c:pt idx="88">
                  <c:v>0.13893893199999999</c:v>
                </c:pt>
                <c:pt idx="89">
                  <c:v>0.13652257699999998</c:v>
                </c:pt>
                <c:pt idx="90">
                  <c:v>0.138045051</c:v>
                </c:pt>
                <c:pt idx="91">
                  <c:v>0.140561397</c:v>
                </c:pt>
                <c:pt idx="92">
                  <c:v>0.14217654299999999</c:v>
                </c:pt>
                <c:pt idx="93">
                  <c:v>0.146171148</c:v>
                </c:pt>
                <c:pt idx="94">
                  <c:v>0.15137028</c:v>
                </c:pt>
                <c:pt idx="95">
                  <c:v>0.15548113999999999</c:v>
                </c:pt>
                <c:pt idx="96">
                  <c:v>0.16240333700000001</c:v>
                </c:pt>
                <c:pt idx="97">
                  <c:v>0.16290744200000001</c:v>
                </c:pt>
                <c:pt idx="98">
                  <c:v>0.166422024</c:v>
                </c:pt>
                <c:pt idx="99">
                  <c:v>0.169107128</c:v>
                </c:pt>
                <c:pt idx="100">
                  <c:v>0.17724374499999998</c:v>
                </c:pt>
                <c:pt idx="101">
                  <c:v>0.18516643499999999</c:v>
                </c:pt>
                <c:pt idx="102">
                  <c:v>0.19375574999999998</c:v>
                </c:pt>
                <c:pt idx="103">
                  <c:v>0.20035930700000001</c:v>
                </c:pt>
                <c:pt idx="104">
                  <c:v>0.20277366299999999</c:v>
                </c:pt>
                <c:pt idx="105">
                  <c:v>0.208422044</c:v>
                </c:pt>
                <c:pt idx="106">
                  <c:v>0.21267665699999999</c:v>
                </c:pt>
                <c:pt idx="107">
                  <c:v>0.22046120700000002</c:v>
                </c:pt>
                <c:pt idx="108">
                  <c:v>0.22119370599999999</c:v>
                </c:pt>
                <c:pt idx="109">
                  <c:v>0.22276286099999998</c:v>
                </c:pt>
                <c:pt idx="110">
                  <c:v>0.22692783599999999</c:v>
                </c:pt>
                <c:pt idx="111">
                  <c:v>0.228991641</c:v>
                </c:pt>
                <c:pt idx="112">
                  <c:v>0.22468422599999999</c:v>
                </c:pt>
                <c:pt idx="113">
                  <c:v>0.22421567299999998</c:v>
                </c:pt>
                <c:pt idx="114">
                  <c:v>0.22279532000000002</c:v>
                </c:pt>
                <c:pt idx="115">
                  <c:v>0.22389833299999998</c:v>
                </c:pt>
                <c:pt idx="116">
                  <c:v>0.228780072</c:v>
                </c:pt>
                <c:pt idx="117">
                  <c:v>0.22623686600000001</c:v>
                </c:pt>
                <c:pt idx="118">
                  <c:v>0.22823104</c:v>
                </c:pt>
                <c:pt idx="119">
                  <c:v>0.221548785</c:v>
                </c:pt>
                <c:pt idx="120">
                  <c:v>0.224959511</c:v>
                </c:pt>
                <c:pt idx="121">
                  <c:v>0.23026417099999999</c:v>
                </c:pt>
                <c:pt idx="122">
                  <c:v>0.22586621900000001</c:v>
                </c:pt>
                <c:pt idx="123">
                  <c:v>0.23633443699999998</c:v>
                </c:pt>
                <c:pt idx="124">
                  <c:v>0.24551884400000001</c:v>
                </c:pt>
                <c:pt idx="125">
                  <c:v>0.24773018099999999</c:v>
                </c:pt>
                <c:pt idx="126">
                  <c:v>0.245489296</c:v>
                </c:pt>
                <c:pt idx="127">
                  <c:v>0.24201541799999998</c:v>
                </c:pt>
                <c:pt idx="128">
                  <c:v>0.24682076999999999</c:v>
                </c:pt>
                <c:pt idx="129">
                  <c:v>0.252082521</c:v>
                </c:pt>
                <c:pt idx="130">
                  <c:v>0.249712301</c:v>
                </c:pt>
                <c:pt idx="131">
                  <c:v>0.25510590999999999</c:v>
                </c:pt>
                <c:pt idx="132">
                  <c:v>0.263808614</c:v>
                </c:pt>
                <c:pt idx="133">
                  <c:v>0.265280501</c:v>
                </c:pt>
                <c:pt idx="134">
                  <c:v>0.27498625799999998</c:v>
                </c:pt>
                <c:pt idx="135">
                  <c:v>0.27830455799999998</c:v>
                </c:pt>
                <c:pt idx="136">
                  <c:v>0.27958569899999997</c:v>
                </c:pt>
                <c:pt idx="137">
                  <c:v>0.28225646700000001</c:v>
                </c:pt>
                <c:pt idx="138">
                  <c:v>0.30595092000000002</c:v>
                </c:pt>
                <c:pt idx="139">
                  <c:v>0.30694317100000001</c:v>
                </c:pt>
                <c:pt idx="140">
                  <c:v>0.27962585300000004</c:v>
                </c:pt>
                <c:pt idx="141">
                  <c:v>0.255772369</c:v>
                </c:pt>
                <c:pt idx="142">
                  <c:v>0.23391014299999999</c:v>
                </c:pt>
                <c:pt idx="143">
                  <c:v>0.210771609</c:v>
                </c:pt>
                <c:pt idx="144">
                  <c:v>0.181297449</c:v>
                </c:pt>
                <c:pt idx="145">
                  <c:v>0.15870779400000001</c:v>
                </c:pt>
                <c:pt idx="146">
                  <c:v>0.13557787600000001</c:v>
                </c:pt>
                <c:pt idx="147">
                  <c:v>0.10471992000000001</c:v>
                </c:pt>
                <c:pt idx="148">
                  <c:v>8.1570409999999996E-2</c:v>
                </c:pt>
                <c:pt idx="149">
                  <c:v>5.8306163000000001E-2</c:v>
                </c:pt>
                <c:pt idx="150">
                  <c:v>1.8780583E-2</c:v>
                </c:pt>
                <c:pt idx="151">
                  <c:v>7.1559999999999999E-5</c:v>
                </c:pt>
                <c:pt idx="152">
                  <c:v>7.1559999999999999E-5</c:v>
                </c:pt>
                <c:pt idx="153">
                  <c:v>1.14424E-4</c:v>
                </c:pt>
                <c:pt idx="154">
                  <c:v>5.8962999999999998E-5</c:v>
                </c:pt>
                <c:pt idx="155">
                  <c:v>5.8962999999999998E-5</c:v>
                </c:pt>
                <c:pt idx="156">
                  <c:v>5.8962999999999998E-5</c:v>
                </c:pt>
                <c:pt idx="157">
                  <c:v>5.8962999999999998E-5</c:v>
                </c:pt>
                <c:pt idx="158">
                  <c:v>5.8962999999999998E-5</c:v>
                </c:pt>
                <c:pt idx="159">
                  <c:v>5.3318E-5</c:v>
                </c:pt>
                <c:pt idx="160">
                  <c:v>5.3318E-5</c:v>
                </c:pt>
                <c:pt idx="161">
                  <c:v>5.3318E-5</c:v>
                </c:pt>
                <c:pt idx="162">
                  <c:v>5.3318E-5</c:v>
                </c:pt>
                <c:pt idx="179" formatCode="General">
                  <c:v>0</c:v>
                </c:pt>
                <c:pt idx="180">
                  <c:v>4.9946410000000002E-3</c:v>
                </c:pt>
                <c:pt idx="181">
                  <c:v>4.8415089999999999E-3</c:v>
                </c:pt>
                <c:pt idx="182">
                  <c:v>5.0017329999999995E-3</c:v>
                </c:pt>
                <c:pt idx="183">
                  <c:v>4.9254520000000003E-3</c:v>
                </c:pt>
                <c:pt idx="184">
                  <c:v>4.7880839999999997E-3</c:v>
                </c:pt>
                <c:pt idx="185">
                  <c:v>5.3324660000000001E-3</c:v>
                </c:pt>
                <c:pt idx="186">
                  <c:v>5.7398349999999996E-3</c:v>
                </c:pt>
                <c:pt idx="187">
                  <c:v>6.0345609999999999E-3</c:v>
                </c:pt>
                <c:pt idx="188">
                  <c:v>6.6713319999999994E-3</c:v>
                </c:pt>
                <c:pt idx="189">
                  <c:v>6.6789879999999994E-3</c:v>
                </c:pt>
                <c:pt idx="190">
                  <c:v>7.852052E-3</c:v>
                </c:pt>
                <c:pt idx="191">
                  <c:v>8.326778E-3</c:v>
                </c:pt>
                <c:pt idx="192">
                  <c:v>9.2001290000000013E-3</c:v>
                </c:pt>
                <c:pt idx="193">
                  <c:v>9.9255449999999992E-3</c:v>
                </c:pt>
                <c:pt idx="194">
                  <c:v>9.7895709999999986E-3</c:v>
                </c:pt>
                <c:pt idx="195">
                  <c:v>1.0030354999999999E-2</c:v>
                </c:pt>
                <c:pt idx="196">
                  <c:v>1.004857E-2</c:v>
                </c:pt>
                <c:pt idx="197">
                  <c:v>9.5312780000000007E-3</c:v>
                </c:pt>
                <c:pt idx="198">
                  <c:v>9.149955999999999E-3</c:v>
                </c:pt>
                <c:pt idx="199">
                  <c:v>9.1677540000000002E-3</c:v>
                </c:pt>
                <c:pt idx="200">
                  <c:v>8.3907499999999989E-3</c:v>
                </c:pt>
                <c:pt idx="201">
                  <c:v>7.6735320000000003E-3</c:v>
                </c:pt>
                <c:pt idx="202">
                  <c:v>6.8066209999999997E-3</c:v>
                </c:pt>
                <c:pt idx="203">
                  <c:v>5.8278219999999999E-3</c:v>
                </c:pt>
                <c:pt idx="204">
                  <c:v>5.0210139999999999E-3</c:v>
                </c:pt>
                <c:pt idx="205">
                  <c:v>4.4770540000000003E-3</c:v>
                </c:pt>
                <c:pt idx="206">
                  <c:v>4.8507590000000005E-3</c:v>
                </c:pt>
                <c:pt idx="207">
                  <c:v>4.9511620000000003E-3</c:v>
                </c:pt>
                <c:pt idx="208">
                  <c:v>4.8866600000000001E-3</c:v>
                </c:pt>
                <c:pt idx="209">
                  <c:v>5.3773289999999993E-3</c:v>
                </c:pt>
                <c:pt idx="210">
                  <c:v>5.601305E-3</c:v>
                </c:pt>
                <c:pt idx="211">
                  <c:v>5.5684870000000004E-3</c:v>
                </c:pt>
                <c:pt idx="212">
                  <c:v>6.4495079999999996E-3</c:v>
                </c:pt>
                <c:pt idx="213">
                  <c:v>7.08109E-3</c:v>
                </c:pt>
                <c:pt idx="214">
                  <c:v>7.6574089999999996E-3</c:v>
                </c:pt>
                <c:pt idx="215">
                  <c:v>8.2521009999999995E-3</c:v>
                </c:pt>
                <c:pt idx="216">
                  <c:v>8.2672170000000003E-3</c:v>
                </c:pt>
                <c:pt idx="217">
                  <c:v>8.8007650000000003E-3</c:v>
                </c:pt>
                <c:pt idx="218">
                  <c:v>8.8598259999999995E-3</c:v>
                </c:pt>
                <c:pt idx="219">
                  <c:v>8.5467549999999996E-3</c:v>
                </c:pt>
                <c:pt idx="220">
                  <c:v>9.0358769999999995E-3</c:v>
                </c:pt>
                <c:pt idx="221">
                  <c:v>8.7250639999999994E-3</c:v>
                </c:pt>
                <c:pt idx="222">
                  <c:v>8.935048000000001E-3</c:v>
                </c:pt>
                <c:pt idx="223">
                  <c:v>8.837092999999999E-3</c:v>
                </c:pt>
                <c:pt idx="224">
                  <c:v>8.0061079999999996E-3</c:v>
                </c:pt>
                <c:pt idx="225">
                  <c:v>7.9316960000000002E-3</c:v>
                </c:pt>
                <c:pt idx="226">
                  <c:v>7.5273949999999992E-3</c:v>
                </c:pt>
                <c:pt idx="227">
                  <c:v>7.2829260000000003E-3</c:v>
                </c:pt>
                <c:pt idx="228">
                  <c:v>7.0577749999999996E-3</c:v>
                </c:pt>
                <c:pt idx="229">
                  <c:v>6.8060389999999998E-3</c:v>
                </c:pt>
                <c:pt idx="230">
                  <c:v>6.5537529999999998E-3</c:v>
                </c:pt>
                <c:pt idx="231">
                  <c:v>6.7721429999999996E-3</c:v>
                </c:pt>
                <c:pt idx="232">
                  <c:v>6.5642340000000004E-3</c:v>
                </c:pt>
                <c:pt idx="233">
                  <c:v>6.4350829999999994E-3</c:v>
                </c:pt>
                <c:pt idx="234">
                  <c:v>5.9254499999999996E-3</c:v>
                </c:pt>
                <c:pt idx="235">
                  <c:v>6.2315280000000001E-3</c:v>
                </c:pt>
                <c:pt idx="236">
                  <c:v>6.1823869999999993E-3</c:v>
                </c:pt>
                <c:pt idx="237">
                  <c:v>6.1147010000000002E-3</c:v>
                </c:pt>
                <c:pt idx="238">
                  <c:v>5.9882599999999996E-3</c:v>
                </c:pt>
                <c:pt idx="239">
                  <c:v>6.2861319999999998E-3</c:v>
                </c:pt>
                <c:pt idx="240">
                  <c:v>6.4076849999999998E-3</c:v>
                </c:pt>
                <c:pt idx="241">
                  <c:v>5.92788E-3</c:v>
                </c:pt>
                <c:pt idx="242">
                  <c:v>5.8610319999999995E-3</c:v>
                </c:pt>
                <c:pt idx="243">
                  <c:v>5.6817719999999999E-3</c:v>
                </c:pt>
                <c:pt idx="244">
                  <c:v>5.4797459999999997E-3</c:v>
                </c:pt>
                <c:pt idx="245">
                  <c:v>5.2418769999999998E-3</c:v>
                </c:pt>
                <c:pt idx="246">
                  <c:v>5.1155279999999994E-3</c:v>
                </c:pt>
                <c:pt idx="247">
                  <c:v>4.5136880000000001E-3</c:v>
                </c:pt>
                <c:pt idx="248">
                  <c:v>4.4186679999999997E-3</c:v>
                </c:pt>
                <c:pt idx="249">
                  <c:v>4.1130410000000004E-3</c:v>
                </c:pt>
                <c:pt idx="250">
                  <c:v>3.675794E-3</c:v>
                </c:pt>
                <c:pt idx="251">
                  <c:v>3.3482879999999996E-3</c:v>
                </c:pt>
                <c:pt idx="252">
                  <c:v>3.0098260000000002E-3</c:v>
                </c:pt>
                <c:pt idx="253">
                  <c:v>3.1100770000000002E-3</c:v>
                </c:pt>
                <c:pt idx="254">
                  <c:v>3.0636920000000002E-3</c:v>
                </c:pt>
                <c:pt idx="255">
                  <c:v>3.0156380000000002E-3</c:v>
                </c:pt>
                <c:pt idx="256">
                  <c:v>3.02089E-3</c:v>
                </c:pt>
                <c:pt idx="257">
                  <c:v>3.357807E-3</c:v>
                </c:pt>
                <c:pt idx="258">
                  <c:v>3.3188899999999997E-3</c:v>
                </c:pt>
                <c:pt idx="259">
                  <c:v>3.3614590000000002E-3</c:v>
                </c:pt>
                <c:pt idx="260">
                  <c:v>3.5845059999999999E-3</c:v>
                </c:pt>
                <c:pt idx="261">
                  <c:v>3.6503270000000001E-3</c:v>
                </c:pt>
                <c:pt idx="262">
                  <c:v>3.8569849999999998E-3</c:v>
                </c:pt>
                <c:pt idx="263">
                  <c:v>3.6747820000000001E-3</c:v>
                </c:pt>
                <c:pt idx="264">
                  <c:v>4.0924709999999994E-3</c:v>
                </c:pt>
                <c:pt idx="265">
                  <c:v>3.9239970000000002E-3</c:v>
                </c:pt>
                <c:pt idx="266">
                  <c:v>4.1205669999999995E-3</c:v>
                </c:pt>
                <c:pt idx="267">
                  <c:v>4.3542420000000004E-3</c:v>
                </c:pt>
                <c:pt idx="268">
                  <c:v>4.5863610000000006E-3</c:v>
                </c:pt>
                <c:pt idx="269">
                  <c:v>4.4700609999999991E-3</c:v>
                </c:pt>
                <c:pt idx="270">
                  <c:v>4.7122069999999995E-3</c:v>
                </c:pt>
                <c:pt idx="271">
                  <c:v>5.1056510000000001E-3</c:v>
                </c:pt>
                <c:pt idx="272">
                  <c:v>5.1252529999999998E-3</c:v>
                </c:pt>
                <c:pt idx="273">
                  <c:v>5.5331219999999997E-3</c:v>
                </c:pt>
                <c:pt idx="274">
                  <c:v>5.7922449999999997E-3</c:v>
                </c:pt>
                <c:pt idx="275">
                  <c:v>6.3769279999999996E-3</c:v>
                </c:pt>
                <c:pt idx="276">
                  <c:v>6.574809E-3</c:v>
                </c:pt>
                <c:pt idx="277">
                  <c:v>7.0764790000000001E-3</c:v>
                </c:pt>
                <c:pt idx="278">
                  <c:v>7.0232139999999998E-3</c:v>
                </c:pt>
                <c:pt idx="279">
                  <c:v>7.6915229999999996E-3</c:v>
                </c:pt>
                <c:pt idx="280">
                  <c:v>7.6817149999999996E-3</c:v>
                </c:pt>
                <c:pt idx="281">
                  <c:v>7.6274309999999996E-3</c:v>
                </c:pt>
                <c:pt idx="282">
                  <c:v>7.9451869999999994E-3</c:v>
                </c:pt>
                <c:pt idx="283">
                  <c:v>7.6374679999999997E-3</c:v>
                </c:pt>
                <c:pt idx="284">
                  <c:v>7.8037129999999994E-3</c:v>
                </c:pt>
                <c:pt idx="285">
                  <c:v>7.822252E-3</c:v>
                </c:pt>
                <c:pt idx="286">
                  <c:v>8.6060709999999999E-3</c:v>
                </c:pt>
                <c:pt idx="287">
                  <c:v>8.7547889999999989E-3</c:v>
                </c:pt>
                <c:pt idx="288">
                  <c:v>8.5720190000000002E-3</c:v>
                </c:pt>
                <c:pt idx="289">
                  <c:v>8.3581109999999997E-3</c:v>
                </c:pt>
                <c:pt idx="290">
                  <c:v>8.439503000000001E-3</c:v>
                </c:pt>
                <c:pt idx="291">
                  <c:v>7.7066000000000001E-3</c:v>
                </c:pt>
                <c:pt idx="292">
                  <c:v>7.6955190000000005E-3</c:v>
                </c:pt>
                <c:pt idx="293">
                  <c:v>7.7445270000000002E-3</c:v>
                </c:pt>
                <c:pt idx="294">
                  <c:v>7.4570879999999997E-3</c:v>
                </c:pt>
                <c:pt idx="295">
                  <c:v>7.6349320000000005E-3</c:v>
                </c:pt>
                <c:pt idx="296">
                  <c:v>7.4564189999999997E-3</c:v>
                </c:pt>
                <c:pt idx="297">
                  <c:v>7.1950259999999993E-3</c:v>
                </c:pt>
                <c:pt idx="298">
                  <c:v>6.3417860000000003E-3</c:v>
                </c:pt>
                <c:pt idx="299">
                  <c:v>6.2981919999999993E-3</c:v>
                </c:pt>
                <c:pt idx="300">
                  <c:v>6.2797979999999996E-3</c:v>
                </c:pt>
                <c:pt idx="301">
                  <c:v>6.3925849999999992E-3</c:v>
                </c:pt>
                <c:pt idx="302">
                  <c:v>6.7375159999999998E-3</c:v>
                </c:pt>
                <c:pt idx="303">
                  <c:v>6.9266319999999994E-3</c:v>
                </c:pt>
                <c:pt idx="304">
                  <c:v>7.1400039999999993E-3</c:v>
                </c:pt>
                <c:pt idx="305">
                  <c:v>7.2884919999999997E-3</c:v>
                </c:pt>
                <c:pt idx="306">
                  <c:v>7.3701060000000004E-3</c:v>
                </c:pt>
                <c:pt idx="307">
                  <c:v>7.4931299999999998E-3</c:v>
                </c:pt>
                <c:pt idx="308">
                  <c:v>7.6666460000000001E-3</c:v>
                </c:pt>
                <c:pt idx="309">
                  <c:v>7.7080999999999998E-3</c:v>
                </c:pt>
                <c:pt idx="310">
                  <c:v>7.8032969999999998E-3</c:v>
                </c:pt>
                <c:pt idx="311">
                  <c:v>7.6699869999999996E-3</c:v>
                </c:pt>
                <c:pt idx="312">
                  <c:v>7.7800569999999991E-3</c:v>
                </c:pt>
                <c:pt idx="313">
                  <c:v>7.8872660000000004E-3</c:v>
                </c:pt>
                <c:pt idx="314">
                  <c:v>7.5439109999999995E-3</c:v>
                </c:pt>
                <c:pt idx="315">
                  <c:v>7.7401570000000001E-3</c:v>
                </c:pt>
                <c:pt idx="316">
                  <c:v>7.5027079999999994E-3</c:v>
                </c:pt>
                <c:pt idx="317">
                  <c:v>7.2656429999999996E-3</c:v>
                </c:pt>
                <c:pt idx="318">
                  <c:v>7.1631749999999999E-3</c:v>
                </c:pt>
                <c:pt idx="319">
                  <c:v>6.7626040000000002E-3</c:v>
                </c:pt>
                <c:pt idx="320">
                  <c:v>6.1056169999999998E-3</c:v>
                </c:pt>
                <c:pt idx="321">
                  <c:v>5.5115929999999995E-3</c:v>
                </c:pt>
                <c:pt idx="322">
                  <c:v>4.8430789999999993E-3</c:v>
                </c:pt>
                <c:pt idx="323">
                  <c:v>3.9769059999999997E-3</c:v>
                </c:pt>
                <c:pt idx="324">
                  <c:v>3.2479280000000002E-3</c:v>
                </c:pt>
                <c:pt idx="325">
                  <c:v>2.4994479999999996E-3</c:v>
                </c:pt>
                <c:pt idx="326">
                  <c:v>2.0563180000000001E-3</c:v>
                </c:pt>
                <c:pt idx="327">
                  <c:v>1.2879230000000001E-3</c:v>
                </c:pt>
                <c:pt idx="328">
                  <c:v>9.2555700000000003E-4</c:v>
                </c:pt>
                <c:pt idx="329">
                  <c:v>6.6488199999999999E-4</c:v>
                </c:pt>
                <c:pt idx="330">
                  <c:v>2.9461699999999995E-4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59" formatCode="General">
                  <c:v>0</c:v>
                </c:pt>
                <c:pt idx="360">
                  <c:v>9.6788320999999997E-2</c:v>
                </c:pt>
                <c:pt idx="361">
                  <c:v>9.8327224000000005E-2</c:v>
                </c:pt>
                <c:pt idx="362">
                  <c:v>9.8394973999999996E-2</c:v>
                </c:pt>
                <c:pt idx="363">
                  <c:v>9.8514608000000004E-2</c:v>
                </c:pt>
                <c:pt idx="364">
                  <c:v>9.8486868000000005E-2</c:v>
                </c:pt>
                <c:pt idx="365">
                  <c:v>9.9585770000000004E-2</c:v>
                </c:pt>
                <c:pt idx="366">
                  <c:v>0.100526564</c:v>
                </c:pt>
                <c:pt idx="367">
                  <c:v>0.100229309</c:v>
                </c:pt>
                <c:pt idx="368">
                  <c:v>0.101565401</c:v>
                </c:pt>
                <c:pt idx="369">
                  <c:v>0.101541747</c:v>
                </c:pt>
                <c:pt idx="370">
                  <c:v>9.9897316999999999E-2</c:v>
                </c:pt>
                <c:pt idx="371">
                  <c:v>9.9828282000000004E-2</c:v>
                </c:pt>
                <c:pt idx="372">
                  <c:v>9.9651938000000009E-2</c:v>
                </c:pt>
                <c:pt idx="373">
                  <c:v>9.9202061999999994E-2</c:v>
                </c:pt>
                <c:pt idx="374">
                  <c:v>0.100492937</c:v>
                </c:pt>
                <c:pt idx="375">
                  <c:v>0.10059114</c:v>
                </c:pt>
                <c:pt idx="376">
                  <c:v>0.10239045499999999</c:v>
                </c:pt>
                <c:pt idx="377">
                  <c:v>0.10170908899999999</c:v>
                </c:pt>
                <c:pt idx="378">
                  <c:v>0.10116728899999999</c:v>
                </c:pt>
                <c:pt idx="379">
                  <c:v>0.100685556</c:v>
                </c:pt>
                <c:pt idx="380">
                  <c:v>9.9142578999999995E-2</c:v>
                </c:pt>
                <c:pt idx="381">
                  <c:v>9.7867962999999988E-2</c:v>
                </c:pt>
                <c:pt idx="382">
                  <c:v>9.8606206000000002E-2</c:v>
                </c:pt>
                <c:pt idx="383">
                  <c:v>9.7466742999999995E-2</c:v>
                </c:pt>
                <c:pt idx="384">
                  <c:v>9.7343925999999997E-2</c:v>
                </c:pt>
                <c:pt idx="385">
                  <c:v>9.7951674000000002E-2</c:v>
                </c:pt>
                <c:pt idx="386">
                  <c:v>9.7974289000000006E-2</c:v>
                </c:pt>
                <c:pt idx="387">
                  <c:v>9.7949936000000001E-2</c:v>
                </c:pt>
                <c:pt idx="388">
                  <c:v>9.6813663999999994E-2</c:v>
                </c:pt>
                <c:pt idx="389">
                  <c:v>9.6632140999999991E-2</c:v>
                </c:pt>
                <c:pt idx="390">
                  <c:v>9.706396199999999E-2</c:v>
                </c:pt>
                <c:pt idx="391">
                  <c:v>9.7712935000000001E-2</c:v>
                </c:pt>
                <c:pt idx="392">
                  <c:v>9.6803174000000006E-2</c:v>
                </c:pt>
                <c:pt idx="393">
                  <c:v>9.6605336E-2</c:v>
                </c:pt>
                <c:pt idx="394">
                  <c:v>9.622939300000001E-2</c:v>
                </c:pt>
                <c:pt idx="395">
                  <c:v>9.5830377999999994E-2</c:v>
                </c:pt>
                <c:pt idx="396">
                  <c:v>9.4990276999999998E-2</c:v>
                </c:pt>
                <c:pt idx="397">
                  <c:v>9.4722699999999993E-2</c:v>
                </c:pt>
                <c:pt idx="398">
                  <c:v>9.4398626999999999E-2</c:v>
                </c:pt>
                <c:pt idx="399">
                  <c:v>9.3338407999999998E-2</c:v>
                </c:pt>
                <c:pt idx="400">
                  <c:v>9.2027714999999996E-2</c:v>
                </c:pt>
                <c:pt idx="401">
                  <c:v>9.126777400000001E-2</c:v>
                </c:pt>
                <c:pt idx="402">
                  <c:v>8.9083107999999994E-2</c:v>
                </c:pt>
                <c:pt idx="403">
                  <c:v>8.7622647999999997E-2</c:v>
                </c:pt>
                <c:pt idx="404">
                  <c:v>8.6218496000000006E-2</c:v>
                </c:pt>
                <c:pt idx="405">
                  <c:v>8.4143855000000004E-2</c:v>
                </c:pt>
                <c:pt idx="406">
                  <c:v>8.2852475999999994E-2</c:v>
                </c:pt>
                <c:pt idx="407">
                  <c:v>8.1070824999999999E-2</c:v>
                </c:pt>
                <c:pt idx="408">
                  <c:v>8.0784387999999999E-2</c:v>
                </c:pt>
                <c:pt idx="409">
                  <c:v>7.9155476999999988E-2</c:v>
                </c:pt>
                <c:pt idx="410">
                  <c:v>7.7723955999999997E-2</c:v>
                </c:pt>
                <c:pt idx="411">
                  <c:v>7.6596733E-2</c:v>
                </c:pt>
                <c:pt idx="412">
                  <c:v>7.4850409999999992E-2</c:v>
                </c:pt>
                <c:pt idx="413">
                  <c:v>7.3489769999999996E-2</c:v>
                </c:pt>
                <c:pt idx="414">
                  <c:v>7.2902507000000005E-2</c:v>
                </c:pt>
                <c:pt idx="415">
                  <c:v>7.1542466999999998E-2</c:v>
                </c:pt>
                <c:pt idx="416">
                  <c:v>7.1062610999999998E-2</c:v>
                </c:pt>
                <c:pt idx="417">
                  <c:v>7.0723219000000004E-2</c:v>
                </c:pt>
                <c:pt idx="418">
                  <c:v>7.0031524999999997E-2</c:v>
                </c:pt>
                <c:pt idx="419">
                  <c:v>7.0309052999999996E-2</c:v>
                </c:pt>
                <c:pt idx="420">
                  <c:v>6.9903485000000001E-2</c:v>
                </c:pt>
                <c:pt idx="421">
                  <c:v>7.0042675999999998E-2</c:v>
                </c:pt>
                <c:pt idx="422">
                  <c:v>6.9989294000000007E-2</c:v>
                </c:pt>
                <c:pt idx="423">
                  <c:v>7.0068744999999988E-2</c:v>
                </c:pt>
                <c:pt idx="424">
                  <c:v>7.0363103999999996E-2</c:v>
                </c:pt>
                <c:pt idx="425">
                  <c:v>7.0393780999999989E-2</c:v>
                </c:pt>
                <c:pt idx="426">
                  <c:v>7.0399579000000004E-2</c:v>
                </c:pt>
                <c:pt idx="427">
                  <c:v>6.9740510000000006E-2</c:v>
                </c:pt>
                <c:pt idx="428">
                  <c:v>6.9411547000000004E-2</c:v>
                </c:pt>
                <c:pt idx="429">
                  <c:v>6.8183128999999995E-2</c:v>
                </c:pt>
                <c:pt idx="430">
                  <c:v>6.8464288999999998E-2</c:v>
                </c:pt>
                <c:pt idx="431">
                  <c:v>6.8434981999999991E-2</c:v>
                </c:pt>
                <c:pt idx="432">
                  <c:v>6.8911820999999998E-2</c:v>
                </c:pt>
                <c:pt idx="433">
                  <c:v>6.9861842999999993E-2</c:v>
                </c:pt>
                <c:pt idx="434">
                  <c:v>7.0538804999999996E-2</c:v>
                </c:pt>
                <c:pt idx="435">
                  <c:v>7.0914141E-2</c:v>
                </c:pt>
                <c:pt idx="436">
                  <c:v>7.1579742000000002E-2</c:v>
                </c:pt>
                <c:pt idx="437">
                  <c:v>7.2290681999999995E-2</c:v>
                </c:pt>
                <c:pt idx="438">
                  <c:v>7.2869703999999993E-2</c:v>
                </c:pt>
                <c:pt idx="439">
                  <c:v>7.3906983999999995E-2</c:v>
                </c:pt>
                <c:pt idx="440">
                  <c:v>7.3823749999999994E-2</c:v>
                </c:pt>
                <c:pt idx="441">
                  <c:v>7.5100680000000003E-2</c:v>
                </c:pt>
                <c:pt idx="442">
                  <c:v>7.5672726999999995E-2</c:v>
                </c:pt>
                <c:pt idx="443">
                  <c:v>7.5632571999999995E-2</c:v>
                </c:pt>
                <c:pt idx="444">
                  <c:v>7.4543429000000008E-2</c:v>
                </c:pt>
                <c:pt idx="445">
                  <c:v>7.3735540000000002E-2</c:v>
                </c:pt>
                <c:pt idx="446">
                  <c:v>7.389151699999999E-2</c:v>
                </c:pt>
                <c:pt idx="447">
                  <c:v>7.3906775999999993E-2</c:v>
                </c:pt>
                <c:pt idx="448">
                  <c:v>7.4731766999999991E-2</c:v>
                </c:pt>
                <c:pt idx="449">
                  <c:v>7.5382025000000005E-2</c:v>
                </c:pt>
                <c:pt idx="450">
                  <c:v>7.7056001999999998E-2</c:v>
                </c:pt>
                <c:pt idx="451">
                  <c:v>7.9707298999999995E-2</c:v>
                </c:pt>
                <c:pt idx="452">
                  <c:v>8.3850291999999993E-2</c:v>
                </c:pt>
                <c:pt idx="453">
                  <c:v>8.5907437000000003E-2</c:v>
                </c:pt>
                <c:pt idx="454">
                  <c:v>8.8721367999999995E-2</c:v>
                </c:pt>
                <c:pt idx="455">
                  <c:v>9.2058781999999992E-2</c:v>
                </c:pt>
                <c:pt idx="456">
                  <c:v>9.6754829000000001E-2</c:v>
                </c:pt>
                <c:pt idx="457">
                  <c:v>9.8922491000000001E-2</c:v>
                </c:pt>
                <c:pt idx="458">
                  <c:v>0.101449185</c:v>
                </c:pt>
                <c:pt idx="459">
                  <c:v>0.104236486</c:v>
                </c:pt>
                <c:pt idx="460">
                  <c:v>0.10638718999999999</c:v>
                </c:pt>
                <c:pt idx="461">
                  <c:v>0.108933606</c:v>
                </c:pt>
                <c:pt idx="462">
                  <c:v>0.10957151899999999</c:v>
                </c:pt>
                <c:pt idx="463">
                  <c:v>0.11051641399999999</c:v>
                </c:pt>
                <c:pt idx="464">
                  <c:v>0.11164574299999999</c:v>
                </c:pt>
                <c:pt idx="465">
                  <c:v>0.11466652699999999</c:v>
                </c:pt>
                <c:pt idx="466">
                  <c:v>0.11698927200000001</c:v>
                </c:pt>
                <c:pt idx="467">
                  <c:v>0.119834496</c:v>
                </c:pt>
                <c:pt idx="468">
                  <c:v>0.122689541</c:v>
                </c:pt>
                <c:pt idx="469">
                  <c:v>0.12656733100000001</c:v>
                </c:pt>
                <c:pt idx="470">
                  <c:v>0.129203191</c:v>
                </c:pt>
                <c:pt idx="471">
                  <c:v>0.13203299099999999</c:v>
                </c:pt>
                <c:pt idx="472">
                  <c:v>0.13446416899999999</c:v>
                </c:pt>
                <c:pt idx="473">
                  <c:v>0.13600029499999999</c:v>
                </c:pt>
                <c:pt idx="474">
                  <c:v>0.13882953200000001</c:v>
                </c:pt>
                <c:pt idx="475">
                  <c:v>0.14181475899999998</c:v>
                </c:pt>
                <c:pt idx="476">
                  <c:v>0.14228491499999998</c:v>
                </c:pt>
                <c:pt idx="477">
                  <c:v>0.14290296899999999</c:v>
                </c:pt>
                <c:pt idx="478">
                  <c:v>0.14304035900000001</c:v>
                </c:pt>
                <c:pt idx="479">
                  <c:v>0.141106711</c:v>
                </c:pt>
                <c:pt idx="480">
                  <c:v>0.139416604</c:v>
                </c:pt>
                <c:pt idx="481">
                  <c:v>0.138797532</c:v>
                </c:pt>
                <c:pt idx="482">
                  <c:v>0.13802689799999998</c:v>
                </c:pt>
                <c:pt idx="483">
                  <c:v>0.13735027399999999</c:v>
                </c:pt>
                <c:pt idx="484">
                  <c:v>0.13650868299999999</c:v>
                </c:pt>
                <c:pt idx="485">
                  <c:v>0.13540672000000001</c:v>
                </c:pt>
                <c:pt idx="486">
                  <c:v>0.13291624099999999</c:v>
                </c:pt>
                <c:pt idx="487">
                  <c:v>0.13024680899999999</c:v>
                </c:pt>
                <c:pt idx="488">
                  <c:v>0.129043096</c:v>
                </c:pt>
                <c:pt idx="489">
                  <c:v>0.12879268199999999</c:v>
                </c:pt>
                <c:pt idx="490">
                  <c:v>0.127678033</c:v>
                </c:pt>
                <c:pt idx="491">
                  <c:v>0.13030419100000001</c:v>
                </c:pt>
                <c:pt idx="492">
                  <c:v>0.13060618399999999</c:v>
                </c:pt>
                <c:pt idx="493">
                  <c:v>0.13065970500000001</c:v>
                </c:pt>
                <c:pt idx="494">
                  <c:v>0.13010511700000002</c:v>
                </c:pt>
                <c:pt idx="495">
                  <c:v>0.12168762799999999</c:v>
                </c:pt>
                <c:pt idx="496">
                  <c:v>0.110457849</c:v>
                </c:pt>
                <c:pt idx="497">
                  <c:v>0.100276434</c:v>
                </c:pt>
                <c:pt idx="498">
                  <c:v>9.1346925999999995E-2</c:v>
                </c:pt>
                <c:pt idx="499">
                  <c:v>8.116301799999999E-2</c:v>
                </c:pt>
                <c:pt idx="500">
                  <c:v>7.0948622000000003E-2</c:v>
                </c:pt>
                <c:pt idx="501">
                  <c:v>5.9582982999999999E-2</c:v>
                </c:pt>
                <c:pt idx="502">
                  <c:v>4.8383272999999997E-2</c:v>
                </c:pt>
                <c:pt idx="503">
                  <c:v>3.5504068999999999E-2</c:v>
                </c:pt>
                <c:pt idx="504">
                  <c:v>2.4065318999999998E-2</c:v>
                </c:pt>
                <c:pt idx="505">
                  <c:v>1.3661159999999999E-2</c:v>
                </c:pt>
                <c:pt idx="506">
                  <c:v>3.3931989999999995E-3</c:v>
                </c:pt>
                <c:pt idx="507">
                  <c:v>1.3466899999999999E-4</c:v>
                </c:pt>
                <c:pt idx="508">
                  <c:v>1.0090099999999999E-4</c:v>
                </c:pt>
                <c:pt idx="509">
                  <c:v>7.3300999999999995E-5</c:v>
                </c:pt>
                <c:pt idx="510">
                  <c:v>3.1743000000000004E-5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39" formatCode="General">
                  <c:v>0</c:v>
                </c:pt>
                <c:pt idx="540">
                  <c:v>1.6544747000000002E-2</c:v>
                </c:pt>
                <c:pt idx="541">
                  <c:v>1.6454967000000001E-2</c:v>
                </c:pt>
                <c:pt idx="542">
                  <c:v>1.6506895999999997E-2</c:v>
                </c:pt>
                <c:pt idx="543">
                  <c:v>1.6661853999999997E-2</c:v>
                </c:pt>
                <c:pt idx="544">
                  <c:v>1.6804474E-2</c:v>
                </c:pt>
                <c:pt idx="545">
                  <c:v>1.8357726000000001E-2</c:v>
                </c:pt>
                <c:pt idx="546">
                  <c:v>1.9118877999999999E-2</c:v>
                </c:pt>
                <c:pt idx="547">
                  <c:v>1.9430574999999999E-2</c:v>
                </c:pt>
                <c:pt idx="548">
                  <c:v>2.1022984999999998E-2</c:v>
                </c:pt>
                <c:pt idx="549">
                  <c:v>2.1520565999999998E-2</c:v>
                </c:pt>
                <c:pt idx="550">
                  <c:v>2.1917869E-2</c:v>
                </c:pt>
                <c:pt idx="551">
                  <c:v>2.1788270999999998E-2</c:v>
                </c:pt>
                <c:pt idx="552">
                  <c:v>2.1287762000000002E-2</c:v>
                </c:pt>
                <c:pt idx="553">
                  <c:v>2.1004711000000002E-2</c:v>
                </c:pt>
                <c:pt idx="554">
                  <c:v>2.0630004E-2</c:v>
                </c:pt>
                <c:pt idx="555">
                  <c:v>2.0080642999999999E-2</c:v>
                </c:pt>
                <c:pt idx="556">
                  <c:v>1.9370045999999998E-2</c:v>
                </c:pt>
                <c:pt idx="557">
                  <c:v>1.7626928E-2</c:v>
                </c:pt>
                <c:pt idx="558">
                  <c:v>1.6829223000000001E-2</c:v>
                </c:pt>
                <c:pt idx="559">
                  <c:v>1.6085222E-2</c:v>
                </c:pt>
                <c:pt idx="560">
                  <c:v>1.5217951E-2</c:v>
                </c:pt>
                <c:pt idx="561">
                  <c:v>1.4511918E-2</c:v>
                </c:pt>
                <c:pt idx="562">
                  <c:v>1.4386035E-2</c:v>
                </c:pt>
                <c:pt idx="563">
                  <c:v>1.5219831999999999E-2</c:v>
                </c:pt>
                <c:pt idx="564">
                  <c:v>1.5319027000000001E-2</c:v>
                </c:pt>
                <c:pt idx="565">
                  <c:v>1.5857703000000001E-2</c:v>
                </c:pt>
                <c:pt idx="566">
                  <c:v>1.6094087999999999E-2</c:v>
                </c:pt>
                <c:pt idx="567">
                  <c:v>1.6260490000000002E-2</c:v>
                </c:pt>
                <c:pt idx="568">
                  <c:v>1.6855542000000001E-2</c:v>
                </c:pt>
                <c:pt idx="569">
                  <c:v>1.6728338000000002E-2</c:v>
                </c:pt>
                <c:pt idx="570">
                  <c:v>1.6394631E-2</c:v>
                </c:pt>
                <c:pt idx="571">
                  <c:v>1.7210695999999998E-2</c:v>
                </c:pt>
                <c:pt idx="572">
                  <c:v>1.694445E-2</c:v>
                </c:pt>
                <c:pt idx="573">
                  <c:v>1.7450326000000002E-2</c:v>
                </c:pt>
                <c:pt idx="574">
                  <c:v>1.7349375E-2</c:v>
                </c:pt>
                <c:pt idx="575">
                  <c:v>1.6339480999999999E-2</c:v>
                </c:pt>
                <c:pt idx="576">
                  <c:v>1.5931750999999997E-2</c:v>
                </c:pt>
                <c:pt idx="577">
                  <c:v>1.5685424999999999E-2</c:v>
                </c:pt>
                <c:pt idx="578">
                  <c:v>1.5567651E-2</c:v>
                </c:pt>
                <c:pt idx="579">
                  <c:v>1.5414442E-2</c:v>
                </c:pt>
                <c:pt idx="580">
                  <c:v>1.5041030999999998E-2</c:v>
                </c:pt>
                <c:pt idx="581">
                  <c:v>1.5242059999999998E-2</c:v>
                </c:pt>
                <c:pt idx="582">
                  <c:v>1.5483264E-2</c:v>
                </c:pt>
                <c:pt idx="583">
                  <c:v>1.5260753E-2</c:v>
                </c:pt>
                <c:pt idx="584">
                  <c:v>1.5442197000000001E-2</c:v>
                </c:pt>
                <c:pt idx="585">
                  <c:v>1.5490625999999999E-2</c:v>
                </c:pt>
                <c:pt idx="586">
                  <c:v>1.5845492999999999E-2</c:v>
                </c:pt>
                <c:pt idx="587">
                  <c:v>1.6546050999999999E-2</c:v>
                </c:pt>
                <c:pt idx="588">
                  <c:v>1.7627220999999998E-2</c:v>
                </c:pt>
                <c:pt idx="589">
                  <c:v>1.7325682000000002E-2</c:v>
                </c:pt>
                <c:pt idx="590">
                  <c:v>1.7072852999999999E-2</c:v>
                </c:pt>
                <c:pt idx="591">
                  <c:v>1.70552E-2</c:v>
                </c:pt>
                <c:pt idx="592">
                  <c:v>1.6743207999999999E-2</c:v>
                </c:pt>
                <c:pt idx="593">
                  <c:v>1.6429646999999999E-2</c:v>
                </c:pt>
                <c:pt idx="594">
                  <c:v>1.6279876999999998E-2</c:v>
                </c:pt>
                <c:pt idx="595">
                  <c:v>1.6199783999999998E-2</c:v>
                </c:pt>
                <c:pt idx="596">
                  <c:v>1.6041171999999999E-2</c:v>
                </c:pt>
                <c:pt idx="597">
                  <c:v>1.5909609999999998E-2</c:v>
                </c:pt>
                <c:pt idx="598">
                  <c:v>1.5614365999999999E-2</c:v>
                </c:pt>
                <c:pt idx="599">
                  <c:v>1.521631E-2</c:v>
                </c:pt>
                <c:pt idx="600">
                  <c:v>1.5233108E-2</c:v>
                </c:pt>
                <c:pt idx="601">
                  <c:v>1.6001691999999998E-2</c:v>
                </c:pt>
                <c:pt idx="602">
                  <c:v>1.6390603E-2</c:v>
                </c:pt>
                <c:pt idx="603">
                  <c:v>1.6748186000000002E-2</c:v>
                </c:pt>
                <c:pt idx="604">
                  <c:v>1.8207458999999999E-2</c:v>
                </c:pt>
                <c:pt idx="605">
                  <c:v>1.8970361000000002E-2</c:v>
                </c:pt>
                <c:pt idx="606">
                  <c:v>1.8998965999999999E-2</c:v>
                </c:pt>
                <c:pt idx="607">
                  <c:v>2.0643283999999998E-2</c:v>
                </c:pt>
                <c:pt idx="608">
                  <c:v>2.2687898999999997E-2</c:v>
                </c:pt>
                <c:pt idx="609">
                  <c:v>2.4702392E-2</c:v>
                </c:pt>
                <c:pt idx="610">
                  <c:v>2.4853415E-2</c:v>
                </c:pt>
                <c:pt idx="611">
                  <c:v>2.4532193000000001E-2</c:v>
                </c:pt>
                <c:pt idx="612">
                  <c:v>2.4213353E-2</c:v>
                </c:pt>
                <c:pt idx="613">
                  <c:v>2.4558992999999998E-2</c:v>
                </c:pt>
                <c:pt idx="614">
                  <c:v>2.5355384999999998E-2</c:v>
                </c:pt>
                <c:pt idx="615">
                  <c:v>2.6368176E-2</c:v>
                </c:pt>
                <c:pt idx="616">
                  <c:v>2.5134067E-2</c:v>
                </c:pt>
                <c:pt idx="617">
                  <c:v>2.4611584000000002E-2</c:v>
                </c:pt>
                <c:pt idx="618">
                  <c:v>2.4607450999999999E-2</c:v>
                </c:pt>
                <c:pt idx="619">
                  <c:v>2.3256522000000002E-2</c:v>
                </c:pt>
                <c:pt idx="620">
                  <c:v>2.1262040999999999E-2</c:v>
                </c:pt>
                <c:pt idx="621">
                  <c:v>2.0048199999999999E-2</c:v>
                </c:pt>
                <c:pt idx="622">
                  <c:v>2.1991291999999999E-2</c:v>
                </c:pt>
                <c:pt idx="623">
                  <c:v>2.2511405000000002E-2</c:v>
                </c:pt>
                <c:pt idx="624">
                  <c:v>2.3160574999999999E-2</c:v>
                </c:pt>
                <c:pt idx="625">
                  <c:v>2.2466876E-2</c:v>
                </c:pt>
                <c:pt idx="626">
                  <c:v>2.2176257000000001E-2</c:v>
                </c:pt>
                <c:pt idx="627">
                  <c:v>2.1368057999999999E-2</c:v>
                </c:pt>
                <c:pt idx="628">
                  <c:v>2.3921579999999998E-2</c:v>
                </c:pt>
                <c:pt idx="629">
                  <c:v>2.6103419999999999E-2</c:v>
                </c:pt>
                <c:pt idx="630">
                  <c:v>2.8306489000000001E-2</c:v>
                </c:pt>
                <c:pt idx="631">
                  <c:v>2.9970725E-2</c:v>
                </c:pt>
                <c:pt idx="632">
                  <c:v>3.0911897999999997E-2</c:v>
                </c:pt>
                <c:pt idx="633">
                  <c:v>3.2513826000000003E-2</c:v>
                </c:pt>
                <c:pt idx="634">
                  <c:v>3.4120142999999999E-2</c:v>
                </c:pt>
                <c:pt idx="635">
                  <c:v>3.5959995999999994E-2</c:v>
                </c:pt>
                <c:pt idx="636">
                  <c:v>3.7654986000000001E-2</c:v>
                </c:pt>
                <c:pt idx="637">
                  <c:v>4.0265249999999995E-2</c:v>
                </c:pt>
                <c:pt idx="638">
                  <c:v>4.2297263000000002E-2</c:v>
                </c:pt>
                <c:pt idx="639">
                  <c:v>4.4051598999999997E-2</c:v>
                </c:pt>
                <c:pt idx="640">
                  <c:v>4.3090862000000001E-2</c:v>
                </c:pt>
                <c:pt idx="641">
                  <c:v>4.2156712999999998E-2</c:v>
                </c:pt>
                <c:pt idx="642">
                  <c:v>4.1369513999999996E-2</c:v>
                </c:pt>
                <c:pt idx="643">
                  <c:v>4.2682544999999995E-2</c:v>
                </c:pt>
                <c:pt idx="644">
                  <c:v>4.4862316999999999E-2</c:v>
                </c:pt>
                <c:pt idx="645">
                  <c:v>4.4683375999999997E-2</c:v>
                </c:pt>
                <c:pt idx="646">
                  <c:v>4.4222437999999996E-2</c:v>
                </c:pt>
                <c:pt idx="647">
                  <c:v>4.3813198999999997E-2</c:v>
                </c:pt>
                <c:pt idx="648">
                  <c:v>4.1950247999999996E-2</c:v>
                </c:pt>
                <c:pt idx="649">
                  <c:v>3.9605826999999996E-2</c:v>
                </c:pt>
                <c:pt idx="650">
                  <c:v>3.7987656000000002E-2</c:v>
                </c:pt>
                <c:pt idx="651">
                  <c:v>3.6787040999999993E-2</c:v>
                </c:pt>
                <c:pt idx="652">
                  <c:v>3.7619442000000003E-2</c:v>
                </c:pt>
                <c:pt idx="653">
                  <c:v>3.7787051000000002E-2</c:v>
                </c:pt>
                <c:pt idx="654">
                  <c:v>3.8335760999999996E-2</c:v>
                </c:pt>
                <c:pt idx="655">
                  <c:v>3.6246457999999995E-2</c:v>
                </c:pt>
                <c:pt idx="656">
                  <c:v>3.4302940999999997E-2</c:v>
                </c:pt>
                <c:pt idx="657">
                  <c:v>3.2829712999999996E-2</c:v>
                </c:pt>
                <c:pt idx="658">
                  <c:v>3.0500581000000002E-2</c:v>
                </c:pt>
                <c:pt idx="659">
                  <c:v>2.8965215999999998E-2</c:v>
                </c:pt>
                <c:pt idx="660">
                  <c:v>2.8395574999999999E-2</c:v>
                </c:pt>
                <c:pt idx="661">
                  <c:v>2.8541223000000001E-2</c:v>
                </c:pt>
                <c:pt idx="662">
                  <c:v>2.8241434999999999E-2</c:v>
                </c:pt>
                <c:pt idx="663">
                  <c:v>2.8044245999999998E-2</c:v>
                </c:pt>
                <c:pt idx="664">
                  <c:v>2.6312268E-2</c:v>
                </c:pt>
                <c:pt idx="665">
                  <c:v>2.5346054999999999E-2</c:v>
                </c:pt>
                <c:pt idx="666">
                  <c:v>2.3819450999999998E-2</c:v>
                </c:pt>
                <c:pt idx="667">
                  <c:v>2.3075184999999998E-2</c:v>
                </c:pt>
                <c:pt idx="668">
                  <c:v>2.2774677E-2</c:v>
                </c:pt>
                <c:pt idx="669">
                  <c:v>2.3445055999999999E-2</c:v>
                </c:pt>
                <c:pt idx="670">
                  <c:v>2.4496865999999999E-2</c:v>
                </c:pt>
                <c:pt idx="671">
                  <c:v>2.7415236999999999E-2</c:v>
                </c:pt>
                <c:pt idx="672">
                  <c:v>2.8559055999999999E-2</c:v>
                </c:pt>
                <c:pt idx="673">
                  <c:v>2.9917358999999998E-2</c:v>
                </c:pt>
                <c:pt idx="674">
                  <c:v>3.0588667999999999E-2</c:v>
                </c:pt>
                <c:pt idx="675">
                  <c:v>3.3172660999999999E-2</c:v>
                </c:pt>
                <c:pt idx="676">
                  <c:v>3.3443362000000004E-2</c:v>
                </c:pt>
                <c:pt idx="677">
                  <c:v>3.3930705999999998E-2</c:v>
                </c:pt>
                <c:pt idx="678">
                  <c:v>3.5145618999999996E-2</c:v>
                </c:pt>
                <c:pt idx="679">
                  <c:v>3.4466963999999996E-2</c:v>
                </c:pt>
                <c:pt idx="680">
                  <c:v>3.2175992E-2</c:v>
                </c:pt>
                <c:pt idx="681">
                  <c:v>2.9308062999999999E-2</c:v>
                </c:pt>
                <c:pt idx="682">
                  <c:v>2.5772659999999999E-2</c:v>
                </c:pt>
                <c:pt idx="683">
                  <c:v>2.1057968E-2</c:v>
                </c:pt>
                <c:pt idx="684">
                  <c:v>1.8072209999999998E-2</c:v>
                </c:pt>
                <c:pt idx="685">
                  <c:v>1.5051363999999999E-2</c:v>
                </c:pt>
                <c:pt idx="686">
                  <c:v>1.2418033E-2</c:v>
                </c:pt>
                <c:pt idx="687">
                  <c:v>7.9559799999999996E-3</c:v>
                </c:pt>
                <c:pt idx="688">
                  <c:v>5.9907779999999996E-3</c:v>
                </c:pt>
                <c:pt idx="689">
                  <c:v>3.9569109999999996E-3</c:v>
                </c:pt>
                <c:pt idx="690">
                  <c:v>1.08895E-3</c:v>
                </c:pt>
                <c:pt idx="691">
                  <c:v>1.4E-8</c:v>
                </c:pt>
                <c:pt idx="692">
                  <c:v>1.4E-8</c:v>
                </c:pt>
                <c:pt idx="693">
                  <c:v>1.4E-8</c:v>
                </c:pt>
                <c:pt idx="694">
                  <c:v>1.4E-8</c:v>
                </c:pt>
                <c:pt idx="695">
                  <c:v>1.4E-8</c:v>
                </c:pt>
                <c:pt idx="696">
                  <c:v>1.4E-8</c:v>
                </c:pt>
                <c:pt idx="697">
                  <c:v>1.4E-8</c:v>
                </c:pt>
                <c:pt idx="698">
                  <c:v>1.4E-8</c:v>
                </c:pt>
                <c:pt idx="699">
                  <c:v>1.4E-8</c:v>
                </c:pt>
                <c:pt idx="700">
                  <c:v>1.4E-8</c:v>
                </c:pt>
                <c:pt idx="701">
                  <c:v>1.2999999999999999E-8</c:v>
                </c:pt>
                <c:pt idx="702">
                  <c:v>1.2999999999999999E-8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D0-49CA-A122-A68772B87B7E}"/>
            </c:ext>
          </c:extLst>
        </c:ser>
        <c:ser>
          <c:idx val="5"/>
          <c:order val="6"/>
          <c:tx>
            <c:strRef>
              <c:f>ChartData!$H$2</c:f>
              <c:strCache>
                <c:ptCount val="1"/>
                <c:pt idx="0">
                  <c:v>Switzerland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ChartData!$H$3:$H$729</c:f>
              <c:numCache>
                <c:formatCode>#,##0.00</c:formatCode>
                <c:ptCount val="703"/>
                <c:pt idx="0">
                  <c:v>2.8927989999999997E-3</c:v>
                </c:pt>
                <c:pt idx="1">
                  <c:v>2.9489400000000002E-3</c:v>
                </c:pt>
                <c:pt idx="2">
                  <c:v>2.9230689999999999E-3</c:v>
                </c:pt>
                <c:pt idx="3">
                  <c:v>2.8851089999999999E-3</c:v>
                </c:pt>
                <c:pt idx="4">
                  <c:v>2.8187329999999999E-3</c:v>
                </c:pt>
                <c:pt idx="5">
                  <c:v>2.7016739999999998E-3</c:v>
                </c:pt>
                <c:pt idx="6">
                  <c:v>2.303851E-3</c:v>
                </c:pt>
                <c:pt idx="7">
                  <c:v>1.8686619999999999E-3</c:v>
                </c:pt>
                <c:pt idx="8">
                  <c:v>1.7205469999999998E-3</c:v>
                </c:pt>
                <c:pt idx="9">
                  <c:v>1.3484319999999999E-3</c:v>
                </c:pt>
                <c:pt idx="10">
                  <c:v>1.1212889999999999E-3</c:v>
                </c:pt>
                <c:pt idx="11">
                  <c:v>7.8563400000000001E-4</c:v>
                </c:pt>
                <c:pt idx="12">
                  <c:v>6.653439999999999E-4</c:v>
                </c:pt>
                <c:pt idx="13">
                  <c:v>5.7963900000000007E-4</c:v>
                </c:pt>
                <c:pt idx="14">
                  <c:v>5.7738899999999998E-4</c:v>
                </c:pt>
                <c:pt idx="15">
                  <c:v>1.5496120000000001E-3</c:v>
                </c:pt>
                <c:pt idx="16">
                  <c:v>1.6256629999999998E-3</c:v>
                </c:pt>
                <c:pt idx="17">
                  <c:v>5.025949E-3</c:v>
                </c:pt>
                <c:pt idx="18">
                  <c:v>5.5249489999999995E-3</c:v>
                </c:pt>
                <c:pt idx="19">
                  <c:v>5.5241939999999996E-3</c:v>
                </c:pt>
                <c:pt idx="20">
                  <c:v>5.5932199999999994E-3</c:v>
                </c:pt>
                <c:pt idx="21">
                  <c:v>5.7152329999999993E-3</c:v>
                </c:pt>
                <c:pt idx="22">
                  <c:v>5.8357320000000006E-3</c:v>
                </c:pt>
                <c:pt idx="23">
                  <c:v>5.9199470000000001E-3</c:v>
                </c:pt>
                <c:pt idx="24">
                  <c:v>5.9382310000000004E-3</c:v>
                </c:pt>
                <c:pt idx="25">
                  <c:v>5.8846349999999992E-3</c:v>
                </c:pt>
                <c:pt idx="26">
                  <c:v>5.8136690000000005E-3</c:v>
                </c:pt>
                <c:pt idx="27">
                  <c:v>4.8555359999999997E-3</c:v>
                </c:pt>
                <c:pt idx="28">
                  <c:v>4.7989010000000004E-3</c:v>
                </c:pt>
                <c:pt idx="29">
                  <c:v>1.3822870000000001E-3</c:v>
                </c:pt>
                <c:pt idx="30">
                  <c:v>8.6879600000000002E-4</c:v>
                </c:pt>
                <c:pt idx="31">
                  <c:v>8.44515E-4</c:v>
                </c:pt>
                <c:pt idx="32">
                  <c:v>7.8687799999999997E-4</c:v>
                </c:pt>
                <c:pt idx="33">
                  <c:v>6.6167500000000002E-4</c:v>
                </c:pt>
                <c:pt idx="34">
                  <c:v>5.1137299999999997E-4</c:v>
                </c:pt>
                <c:pt idx="35">
                  <c:v>4.2749299999999998E-4</c:v>
                </c:pt>
                <c:pt idx="36">
                  <c:v>4.2200400000000002E-4</c:v>
                </c:pt>
                <c:pt idx="37">
                  <c:v>3.97785E-4</c:v>
                </c:pt>
                <c:pt idx="38">
                  <c:v>3.7897700000000001E-4</c:v>
                </c:pt>
                <c:pt idx="39">
                  <c:v>3.55774E-4</c:v>
                </c:pt>
                <c:pt idx="40">
                  <c:v>3.3637499999999998E-4</c:v>
                </c:pt>
                <c:pt idx="41">
                  <c:v>3.4122599999999998E-4</c:v>
                </c:pt>
                <c:pt idx="42">
                  <c:v>3.6291299999999997E-4</c:v>
                </c:pt>
                <c:pt idx="43">
                  <c:v>3.6455099999999996E-4</c:v>
                </c:pt>
                <c:pt idx="44">
                  <c:v>3.6235400000000001E-4</c:v>
                </c:pt>
                <c:pt idx="45">
                  <c:v>4.22347E-4</c:v>
                </c:pt>
                <c:pt idx="46">
                  <c:v>5.0911200000000004E-4</c:v>
                </c:pt>
                <c:pt idx="47">
                  <c:v>4.9595999999999993E-4</c:v>
                </c:pt>
                <c:pt idx="48">
                  <c:v>4.7420999999999997E-4</c:v>
                </c:pt>
                <c:pt idx="49">
                  <c:v>4.6536E-4</c:v>
                </c:pt>
                <c:pt idx="50">
                  <c:v>4.7591400000000002E-4</c:v>
                </c:pt>
                <c:pt idx="51">
                  <c:v>4.7201099999999999E-4</c:v>
                </c:pt>
                <c:pt idx="52">
                  <c:v>4.6570100000000001E-4</c:v>
                </c:pt>
                <c:pt idx="53">
                  <c:v>4.6547E-4</c:v>
                </c:pt>
                <c:pt idx="54">
                  <c:v>4.3121699999999996E-4</c:v>
                </c:pt>
                <c:pt idx="55">
                  <c:v>4.1024699999999998E-4</c:v>
                </c:pt>
                <c:pt idx="56">
                  <c:v>3.8651700000000001E-4</c:v>
                </c:pt>
                <c:pt idx="57">
                  <c:v>3.05321E-4</c:v>
                </c:pt>
                <c:pt idx="58">
                  <c:v>2.2158699999999998E-4</c:v>
                </c:pt>
                <c:pt idx="59">
                  <c:v>2.0468499999999997E-4</c:v>
                </c:pt>
                <c:pt idx="60">
                  <c:v>1.8645499999999998E-4</c:v>
                </c:pt>
                <c:pt idx="61">
                  <c:v>1.53356E-4</c:v>
                </c:pt>
                <c:pt idx="62">
                  <c:v>1.2244600000000001E-4</c:v>
                </c:pt>
                <c:pt idx="63">
                  <c:v>1.1640399999999999E-4</c:v>
                </c:pt>
                <c:pt idx="64">
                  <c:v>1.16521E-4</c:v>
                </c:pt>
                <c:pt idx="65">
                  <c:v>9.9663999999999986E-5</c:v>
                </c:pt>
                <c:pt idx="66">
                  <c:v>9.4253999999999996E-5</c:v>
                </c:pt>
                <c:pt idx="67">
                  <c:v>7.3263999999999995E-5</c:v>
                </c:pt>
                <c:pt idx="68">
                  <c:v>6.5936E-5</c:v>
                </c:pt>
                <c:pt idx="69">
                  <c:v>5.2379999999999997E-5</c:v>
                </c:pt>
                <c:pt idx="70">
                  <c:v>4.6232999999999996E-5</c:v>
                </c:pt>
                <c:pt idx="71">
                  <c:v>3.3626999999999995E-5</c:v>
                </c:pt>
                <c:pt idx="72">
                  <c:v>2.7427E-5</c:v>
                </c:pt>
                <c:pt idx="73">
                  <c:v>2.9612E-5</c:v>
                </c:pt>
                <c:pt idx="74">
                  <c:v>3.1121000000000002E-5</c:v>
                </c:pt>
                <c:pt idx="75">
                  <c:v>3.6763E-5</c:v>
                </c:pt>
                <c:pt idx="76">
                  <c:v>5.5760999999999997E-5</c:v>
                </c:pt>
                <c:pt idx="77">
                  <c:v>6.6030999999999992E-5</c:v>
                </c:pt>
                <c:pt idx="78">
                  <c:v>7.0407999999999994E-5</c:v>
                </c:pt>
                <c:pt idx="79">
                  <c:v>7.2759999999999988E-5</c:v>
                </c:pt>
                <c:pt idx="80">
                  <c:v>7.5158000000000001E-5</c:v>
                </c:pt>
                <c:pt idx="81">
                  <c:v>9.0030000000000004E-5</c:v>
                </c:pt>
                <c:pt idx="82">
                  <c:v>7.7539999999999993E-5</c:v>
                </c:pt>
                <c:pt idx="83">
                  <c:v>7.8724E-5</c:v>
                </c:pt>
                <c:pt idx="84">
                  <c:v>7.8724E-5</c:v>
                </c:pt>
                <c:pt idx="85">
                  <c:v>7.5723999999999995E-5</c:v>
                </c:pt>
                <c:pt idx="86">
                  <c:v>7.4215999999999996E-5</c:v>
                </c:pt>
                <c:pt idx="87">
                  <c:v>6.8573999999999998E-5</c:v>
                </c:pt>
                <c:pt idx="88">
                  <c:v>4.9360000000000002E-5</c:v>
                </c:pt>
                <c:pt idx="89">
                  <c:v>5.9753000000000002E-5</c:v>
                </c:pt>
                <c:pt idx="90">
                  <c:v>7.4104999999999996E-5</c:v>
                </c:pt>
                <c:pt idx="91">
                  <c:v>8.5552999999999985E-5</c:v>
                </c:pt>
                <c:pt idx="92">
                  <c:v>8.2233999999999999E-5</c:v>
                </c:pt>
                <c:pt idx="93">
                  <c:v>6.4199E-5</c:v>
                </c:pt>
                <c:pt idx="94">
                  <c:v>6.1764E-5</c:v>
                </c:pt>
                <c:pt idx="95">
                  <c:v>6.6780999999999996E-5</c:v>
                </c:pt>
                <c:pt idx="96">
                  <c:v>6.6780999999999996E-5</c:v>
                </c:pt>
                <c:pt idx="97">
                  <c:v>6.6695999999999986E-5</c:v>
                </c:pt>
                <c:pt idx="98">
                  <c:v>8.0314000000000004E-5</c:v>
                </c:pt>
                <c:pt idx="99">
                  <c:v>8.4557999999999999E-5</c:v>
                </c:pt>
                <c:pt idx="100">
                  <c:v>8.4557999999999999E-5</c:v>
                </c:pt>
                <c:pt idx="101">
                  <c:v>6.5648000000000006E-5</c:v>
                </c:pt>
                <c:pt idx="102">
                  <c:v>6.0473000000000002E-5</c:v>
                </c:pt>
                <c:pt idx="103">
                  <c:v>4.4545000000000001E-5</c:v>
                </c:pt>
                <c:pt idx="104">
                  <c:v>4.4545000000000001E-5</c:v>
                </c:pt>
                <c:pt idx="105">
                  <c:v>4.5688E-5</c:v>
                </c:pt>
                <c:pt idx="106">
                  <c:v>6.1626999999999998E-5</c:v>
                </c:pt>
                <c:pt idx="107">
                  <c:v>6.3700999999999992E-5</c:v>
                </c:pt>
                <c:pt idx="108">
                  <c:v>8.6757999999999998E-5</c:v>
                </c:pt>
                <c:pt idx="109">
                  <c:v>1.0761999999999999E-4</c:v>
                </c:pt>
                <c:pt idx="110">
                  <c:v>1.28668E-4</c:v>
                </c:pt>
                <c:pt idx="111">
                  <c:v>1.5847899999999997E-4</c:v>
                </c:pt>
                <c:pt idx="112">
                  <c:v>1.7102599999999999E-4</c:v>
                </c:pt>
                <c:pt idx="113">
                  <c:v>1.7358599999999999E-4</c:v>
                </c:pt>
                <c:pt idx="114">
                  <c:v>1.60228E-4</c:v>
                </c:pt>
                <c:pt idx="115">
                  <c:v>1.62786E-4</c:v>
                </c:pt>
                <c:pt idx="116">
                  <c:v>1.62786E-4</c:v>
                </c:pt>
                <c:pt idx="117">
                  <c:v>1.6822699999999999E-4</c:v>
                </c:pt>
                <c:pt idx="118">
                  <c:v>1.5548799999999999E-4</c:v>
                </c:pt>
                <c:pt idx="119">
                  <c:v>1.4555199999999999E-4</c:v>
                </c:pt>
                <c:pt idx="120">
                  <c:v>1.22495E-4</c:v>
                </c:pt>
                <c:pt idx="121">
                  <c:v>1.0163300000000001E-4</c:v>
                </c:pt>
                <c:pt idx="122">
                  <c:v>6.7210999999999991E-5</c:v>
                </c:pt>
                <c:pt idx="123">
                  <c:v>3.4551999999999997E-5</c:v>
                </c:pt>
                <c:pt idx="124">
                  <c:v>2.2005E-5</c:v>
                </c:pt>
                <c:pt idx="125">
                  <c:v>1.7354999999999999E-5</c:v>
                </c:pt>
                <c:pt idx="126">
                  <c:v>1.4888E-5</c:v>
                </c:pt>
                <c:pt idx="127">
                  <c:v>1.2787999999999999E-5</c:v>
                </c:pt>
                <c:pt idx="128">
                  <c:v>1.2801E-5</c:v>
                </c:pt>
                <c:pt idx="129">
                  <c:v>7.8739999999999995E-6</c:v>
                </c:pt>
                <c:pt idx="130">
                  <c:v>4.6790000000000004E-6</c:v>
                </c:pt>
                <c:pt idx="131">
                  <c:v>4.6790000000000004E-6</c:v>
                </c:pt>
                <c:pt idx="132">
                  <c:v>4.6790000000000004E-6</c:v>
                </c:pt>
                <c:pt idx="133">
                  <c:v>8.0339999999999997E-6</c:v>
                </c:pt>
                <c:pt idx="134">
                  <c:v>7.7889999999999995E-6</c:v>
                </c:pt>
                <c:pt idx="135">
                  <c:v>9.0049999999999993E-6</c:v>
                </c:pt>
                <c:pt idx="136">
                  <c:v>9.0239999999999986E-6</c:v>
                </c:pt>
                <c:pt idx="137">
                  <c:v>9.0239999999999986E-6</c:v>
                </c:pt>
                <c:pt idx="138">
                  <c:v>9.0549999999999989E-6</c:v>
                </c:pt>
                <c:pt idx="139">
                  <c:v>3.2610000000000001E-5</c:v>
                </c:pt>
                <c:pt idx="140">
                  <c:v>6.1977999999999995E-5</c:v>
                </c:pt>
                <c:pt idx="141">
                  <c:v>1.6268000000000001E-4</c:v>
                </c:pt>
                <c:pt idx="142">
                  <c:v>2.6456399999999996E-4</c:v>
                </c:pt>
                <c:pt idx="143">
                  <c:v>2.7781600000000001E-4</c:v>
                </c:pt>
                <c:pt idx="144">
                  <c:v>2.7783099999999998E-4</c:v>
                </c:pt>
                <c:pt idx="145">
                  <c:v>2.8944600000000001E-4</c:v>
                </c:pt>
                <c:pt idx="146">
                  <c:v>2.8945100000000003E-4</c:v>
                </c:pt>
                <c:pt idx="147">
                  <c:v>2.8688900000000002E-4</c:v>
                </c:pt>
                <c:pt idx="148">
                  <c:v>2.8687999999999999E-4</c:v>
                </c:pt>
                <c:pt idx="149">
                  <c:v>2.87077E-4</c:v>
                </c:pt>
                <c:pt idx="150">
                  <c:v>2.8704599999999995E-4</c:v>
                </c:pt>
                <c:pt idx="151">
                  <c:v>2.6311699999999999E-4</c:v>
                </c:pt>
                <c:pt idx="152">
                  <c:v>2.3376999999999998E-4</c:v>
                </c:pt>
                <c:pt idx="153">
                  <c:v>1.3055600000000002E-4</c:v>
                </c:pt>
                <c:pt idx="154">
                  <c:v>2.9064999999999997E-5</c:v>
                </c:pt>
                <c:pt idx="155">
                  <c:v>1.7927999999999998E-5</c:v>
                </c:pt>
                <c:pt idx="156">
                  <c:v>2.4655E-5</c:v>
                </c:pt>
                <c:pt idx="157">
                  <c:v>2.8238E-5</c:v>
                </c:pt>
                <c:pt idx="158">
                  <c:v>4.3673999999999996E-5</c:v>
                </c:pt>
                <c:pt idx="159">
                  <c:v>4.9901000000000002E-5</c:v>
                </c:pt>
                <c:pt idx="160">
                  <c:v>5.2255999999999996E-5</c:v>
                </c:pt>
                <c:pt idx="161">
                  <c:v>5.2237000000000001E-5</c:v>
                </c:pt>
                <c:pt idx="162">
                  <c:v>5.4806000000000003E-5</c:v>
                </c:pt>
                <c:pt idx="179" formatCode="General">
                  <c:v>0</c:v>
                </c:pt>
                <c:pt idx="180">
                  <c:v>4.0375900000000001E-4</c:v>
                </c:pt>
                <c:pt idx="181">
                  <c:v>3.9972199999999998E-4</c:v>
                </c:pt>
                <c:pt idx="182">
                  <c:v>3.8484499999999998E-4</c:v>
                </c:pt>
                <c:pt idx="183">
                  <c:v>3.6229299999999997E-4</c:v>
                </c:pt>
                <c:pt idx="184">
                  <c:v>3.6929000000000004E-4</c:v>
                </c:pt>
                <c:pt idx="185">
                  <c:v>3.76435E-4</c:v>
                </c:pt>
                <c:pt idx="186">
                  <c:v>3.6808399999999997E-4</c:v>
                </c:pt>
                <c:pt idx="187">
                  <c:v>3.5852799999999994E-4</c:v>
                </c:pt>
                <c:pt idx="188">
                  <c:v>3.59568E-4</c:v>
                </c:pt>
                <c:pt idx="189">
                  <c:v>3.3841200000000001E-4</c:v>
                </c:pt>
                <c:pt idx="190">
                  <c:v>3.1093899999999999E-4</c:v>
                </c:pt>
                <c:pt idx="191">
                  <c:v>2.64928E-4</c:v>
                </c:pt>
                <c:pt idx="192">
                  <c:v>2.7419199999999998E-4</c:v>
                </c:pt>
                <c:pt idx="193">
                  <c:v>2.7172900000000001E-4</c:v>
                </c:pt>
                <c:pt idx="194">
                  <c:v>2.5329500000000001E-4</c:v>
                </c:pt>
                <c:pt idx="195">
                  <c:v>2.4032599999999999E-4</c:v>
                </c:pt>
                <c:pt idx="196">
                  <c:v>2.4098399999999997E-4</c:v>
                </c:pt>
                <c:pt idx="197">
                  <c:v>2.2706199999999999E-4</c:v>
                </c:pt>
                <c:pt idx="198">
                  <c:v>2.2261499999999998E-4</c:v>
                </c:pt>
                <c:pt idx="199">
                  <c:v>2.20588E-4</c:v>
                </c:pt>
                <c:pt idx="200">
                  <c:v>2.0748500000000001E-4</c:v>
                </c:pt>
                <c:pt idx="201">
                  <c:v>2.0276999999999998E-4</c:v>
                </c:pt>
                <c:pt idx="202">
                  <c:v>2.0754000000000001E-4</c:v>
                </c:pt>
                <c:pt idx="203">
                  <c:v>2.07359E-4</c:v>
                </c:pt>
                <c:pt idx="204">
                  <c:v>2.0446E-4</c:v>
                </c:pt>
                <c:pt idx="205">
                  <c:v>2.06863E-4</c:v>
                </c:pt>
                <c:pt idx="206">
                  <c:v>1.9797699999999998E-4</c:v>
                </c:pt>
                <c:pt idx="207">
                  <c:v>2.0092600000000001E-4</c:v>
                </c:pt>
                <c:pt idx="208">
                  <c:v>1.8563E-4</c:v>
                </c:pt>
                <c:pt idx="209">
                  <c:v>1.8363900000000001E-4</c:v>
                </c:pt>
                <c:pt idx="210">
                  <c:v>1.7932099999999997E-4</c:v>
                </c:pt>
                <c:pt idx="211">
                  <c:v>1.8031300000000001E-4</c:v>
                </c:pt>
                <c:pt idx="212">
                  <c:v>2.17271E-4</c:v>
                </c:pt>
                <c:pt idx="213">
                  <c:v>2.21299E-4</c:v>
                </c:pt>
                <c:pt idx="214">
                  <c:v>2.3984400000000002E-4</c:v>
                </c:pt>
                <c:pt idx="215">
                  <c:v>2.5803799999999998E-4</c:v>
                </c:pt>
                <c:pt idx="216">
                  <c:v>2.7198499999999998E-4</c:v>
                </c:pt>
                <c:pt idx="217">
                  <c:v>2.8928300000000004E-4</c:v>
                </c:pt>
                <c:pt idx="218">
                  <c:v>3.1854699999999997E-4</c:v>
                </c:pt>
                <c:pt idx="219">
                  <c:v>3.38597E-4</c:v>
                </c:pt>
                <c:pt idx="220">
                  <c:v>3.9923199999999996E-4</c:v>
                </c:pt>
                <c:pt idx="221">
                  <c:v>4.8946199999999997E-4</c:v>
                </c:pt>
                <c:pt idx="222">
                  <c:v>5.2508199999999996E-4</c:v>
                </c:pt>
                <c:pt idx="223">
                  <c:v>5.86741E-4</c:v>
                </c:pt>
                <c:pt idx="224">
                  <c:v>5.8192199999999991E-4</c:v>
                </c:pt>
                <c:pt idx="225">
                  <c:v>6.4707099999999993E-4</c:v>
                </c:pt>
                <c:pt idx="226">
                  <c:v>6.6634099999999998E-4</c:v>
                </c:pt>
                <c:pt idx="227">
                  <c:v>6.9847799999999999E-4</c:v>
                </c:pt>
                <c:pt idx="228">
                  <c:v>7.2379900000000001E-4</c:v>
                </c:pt>
                <c:pt idx="229">
                  <c:v>7.0379399999999988E-4</c:v>
                </c:pt>
                <c:pt idx="230">
                  <c:v>7.0072099999999996E-4</c:v>
                </c:pt>
                <c:pt idx="231">
                  <c:v>6.94767E-4</c:v>
                </c:pt>
                <c:pt idx="232">
                  <c:v>6.5981599999999992E-4</c:v>
                </c:pt>
                <c:pt idx="233">
                  <c:v>6.0178E-4</c:v>
                </c:pt>
                <c:pt idx="234">
                  <c:v>5.9552499999999996E-4</c:v>
                </c:pt>
                <c:pt idx="235">
                  <c:v>5.7452499999999999E-4</c:v>
                </c:pt>
                <c:pt idx="236">
                  <c:v>5.6549200000000001E-4</c:v>
                </c:pt>
                <c:pt idx="237">
                  <c:v>5.4071099999999993E-4</c:v>
                </c:pt>
                <c:pt idx="238">
                  <c:v>5.4926299999999992E-4</c:v>
                </c:pt>
                <c:pt idx="239">
                  <c:v>5.8754800000000002E-4</c:v>
                </c:pt>
                <c:pt idx="240">
                  <c:v>5.9599999999999996E-4</c:v>
                </c:pt>
                <c:pt idx="241">
                  <c:v>6.0446800000000004E-4</c:v>
                </c:pt>
                <c:pt idx="242">
                  <c:v>6.1122699999999999E-4</c:v>
                </c:pt>
                <c:pt idx="243">
                  <c:v>6.1262200000000006E-4</c:v>
                </c:pt>
                <c:pt idx="244">
                  <c:v>5.9118300000000001E-4</c:v>
                </c:pt>
                <c:pt idx="245">
                  <c:v>5.7373099999999996E-4</c:v>
                </c:pt>
                <c:pt idx="246">
                  <c:v>5.56312E-4</c:v>
                </c:pt>
                <c:pt idx="247">
                  <c:v>5.2493099999999997E-4</c:v>
                </c:pt>
                <c:pt idx="248">
                  <c:v>5.3069899999999993E-4</c:v>
                </c:pt>
                <c:pt idx="249">
                  <c:v>5.2703799999999996E-4</c:v>
                </c:pt>
                <c:pt idx="250">
                  <c:v>4.9161300000000001E-4</c:v>
                </c:pt>
                <c:pt idx="251">
                  <c:v>4.2819199999999998E-4</c:v>
                </c:pt>
                <c:pt idx="252">
                  <c:v>4.0996699999999996E-4</c:v>
                </c:pt>
                <c:pt idx="253">
                  <c:v>4.3523200000000002E-4</c:v>
                </c:pt>
                <c:pt idx="254">
                  <c:v>4.2845600000000002E-4</c:v>
                </c:pt>
                <c:pt idx="255">
                  <c:v>4.2044099999999997E-4</c:v>
                </c:pt>
                <c:pt idx="256">
                  <c:v>4.2446799999999995E-4</c:v>
                </c:pt>
                <c:pt idx="257">
                  <c:v>4.1232699999999998E-4</c:v>
                </c:pt>
                <c:pt idx="258">
                  <c:v>4.1101400000000002E-4</c:v>
                </c:pt>
                <c:pt idx="259">
                  <c:v>3.9244799999999999E-4</c:v>
                </c:pt>
                <c:pt idx="260">
                  <c:v>3.8450099999999998E-4</c:v>
                </c:pt>
                <c:pt idx="261">
                  <c:v>3.5073299999999999E-4</c:v>
                </c:pt>
                <c:pt idx="262">
                  <c:v>3.4601199999999998E-4</c:v>
                </c:pt>
                <c:pt idx="263">
                  <c:v>3.5294599999999998E-4</c:v>
                </c:pt>
                <c:pt idx="264">
                  <c:v>3.4484799999999998E-4</c:v>
                </c:pt>
                <c:pt idx="265">
                  <c:v>3.1121899999999995E-4</c:v>
                </c:pt>
                <c:pt idx="266">
                  <c:v>2.99158E-4</c:v>
                </c:pt>
                <c:pt idx="267">
                  <c:v>3.0118499999999998E-4</c:v>
                </c:pt>
                <c:pt idx="268">
                  <c:v>2.9069400000000003E-4</c:v>
                </c:pt>
                <c:pt idx="269">
                  <c:v>2.9067999999999997E-4</c:v>
                </c:pt>
                <c:pt idx="270">
                  <c:v>3.0497899999999998E-4</c:v>
                </c:pt>
                <c:pt idx="271">
                  <c:v>3.1761199999999999E-4</c:v>
                </c:pt>
                <c:pt idx="272">
                  <c:v>3.3331699999999997E-4</c:v>
                </c:pt>
                <c:pt idx="273">
                  <c:v>3.4884099999999996E-4</c:v>
                </c:pt>
                <c:pt idx="274">
                  <c:v>3.5106899999999997E-4</c:v>
                </c:pt>
                <c:pt idx="275">
                  <c:v>3.4144199999999996E-4</c:v>
                </c:pt>
                <c:pt idx="276">
                  <c:v>3.3750499999999999E-4</c:v>
                </c:pt>
                <c:pt idx="277">
                  <c:v>3.4405900000000002E-4</c:v>
                </c:pt>
                <c:pt idx="278">
                  <c:v>3.3308200000000001E-4</c:v>
                </c:pt>
                <c:pt idx="279">
                  <c:v>3.1329399999999999E-4</c:v>
                </c:pt>
                <c:pt idx="280">
                  <c:v>3.11026E-4</c:v>
                </c:pt>
                <c:pt idx="281">
                  <c:v>3.1907799999999998E-4</c:v>
                </c:pt>
                <c:pt idx="282">
                  <c:v>3.0063999999999997E-4</c:v>
                </c:pt>
                <c:pt idx="283">
                  <c:v>3.0341199999999997E-4</c:v>
                </c:pt>
                <c:pt idx="284">
                  <c:v>2.8854399999999995E-4</c:v>
                </c:pt>
                <c:pt idx="285">
                  <c:v>2.81613E-4</c:v>
                </c:pt>
                <c:pt idx="286">
                  <c:v>2.7328299999999998E-4</c:v>
                </c:pt>
                <c:pt idx="287">
                  <c:v>2.5907399999999998E-4</c:v>
                </c:pt>
                <c:pt idx="288">
                  <c:v>2.6489299999999999E-4</c:v>
                </c:pt>
                <c:pt idx="289">
                  <c:v>2.7121299999999997E-4</c:v>
                </c:pt>
                <c:pt idx="290">
                  <c:v>2.7855399999999998E-4</c:v>
                </c:pt>
                <c:pt idx="291">
                  <c:v>2.9677700000000002E-4</c:v>
                </c:pt>
                <c:pt idx="292">
                  <c:v>3.1215399999999998E-4</c:v>
                </c:pt>
                <c:pt idx="293">
                  <c:v>3.2901399999999998E-4</c:v>
                </c:pt>
                <c:pt idx="294">
                  <c:v>3.3900900000000003E-4</c:v>
                </c:pt>
                <c:pt idx="295">
                  <c:v>3.2668599999999997E-4</c:v>
                </c:pt>
                <c:pt idx="296">
                  <c:v>3.2402500000000003E-4</c:v>
                </c:pt>
                <c:pt idx="297">
                  <c:v>3.1120799999999999E-4</c:v>
                </c:pt>
                <c:pt idx="298">
                  <c:v>3.1165100000000003E-4</c:v>
                </c:pt>
                <c:pt idx="299">
                  <c:v>3.0802100000000001E-4</c:v>
                </c:pt>
                <c:pt idx="300">
                  <c:v>2.9107200000000002E-4</c:v>
                </c:pt>
                <c:pt idx="301">
                  <c:v>2.7832599999999996E-4</c:v>
                </c:pt>
                <c:pt idx="302">
                  <c:v>2.73987E-4</c:v>
                </c:pt>
                <c:pt idx="303">
                  <c:v>2.65569E-4</c:v>
                </c:pt>
                <c:pt idx="304">
                  <c:v>2.4729800000000002E-4</c:v>
                </c:pt>
                <c:pt idx="305">
                  <c:v>2.1106899999999998E-4</c:v>
                </c:pt>
                <c:pt idx="306">
                  <c:v>1.8808200000000001E-4</c:v>
                </c:pt>
                <c:pt idx="307">
                  <c:v>1.7675199999999999E-4</c:v>
                </c:pt>
                <c:pt idx="308">
                  <c:v>1.7912899999999999E-4</c:v>
                </c:pt>
                <c:pt idx="309">
                  <c:v>1.7871399999999998E-4</c:v>
                </c:pt>
                <c:pt idx="310">
                  <c:v>1.6473199999999998E-4</c:v>
                </c:pt>
                <c:pt idx="311">
                  <c:v>1.6193199999999999E-4</c:v>
                </c:pt>
                <c:pt idx="312">
                  <c:v>1.57684E-4</c:v>
                </c:pt>
                <c:pt idx="313">
                  <c:v>1.5215699999999999E-4</c:v>
                </c:pt>
                <c:pt idx="314">
                  <c:v>1.38782E-4</c:v>
                </c:pt>
                <c:pt idx="315">
                  <c:v>1.2862599999999998E-4</c:v>
                </c:pt>
                <c:pt idx="316">
                  <c:v>1.2491299999999999E-4</c:v>
                </c:pt>
                <c:pt idx="317">
                  <c:v>1.2563E-4</c:v>
                </c:pt>
                <c:pt idx="318">
                  <c:v>1.26181E-4</c:v>
                </c:pt>
                <c:pt idx="319">
                  <c:v>1.3233699999999998E-4</c:v>
                </c:pt>
                <c:pt idx="320">
                  <c:v>1.22512E-4</c:v>
                </c:pt>
                <c:pt idx="321">
                  <c:v>1.23786E-4</c:v>
                </c:pt>
                <c:pt idx="322">
                  <c:v>1.2653300000000002E-4</c:v>
                </c:pt>
                <c:pt idx="323">
                  <c:v>1.25263E-4</c:v>
                </c:pt>
                <c:pt idx="324">
                  <c:v>1.2338E-4</c:v>
                </c:pt>
                <c:pt idx="325">
                  <c:v>1.2051999999999999E-4</c:v>
                </c:pt>
                <c:pt idx="326">
                  <c:v>1.35413E-4</c:v>
                </c:pt>
                <c:pt idx="327">
                  <c:v>1.49173E-4</c:v>
                </c:pt>
                <c:pt idx="328">
                  <c:v>1.4709400000000001E-4</c:v>
                </c:pt>
                <c:pt idx="329">
                  <c:v>1.6427600000000001E-4</c:v>
                </c:pt>
                <c:pt idx="330">
                  <c:v>1.70686E-4</c:v>
                </c:pt>
                <c:pt idx="331">
                  <c:v>1.6738300000000001E-4</c:v>
                </c:pt>
                <c:pt idx="332">
                  <c:v>1.71788E-4</c:v>
                </c:pt>
                <c:pt idx="333">
                  <c:v>1.6594299999999999E-4</c:v>
                </c:pt>
                <c:pt idx="334">
                  <c:v>1.6543300000000001E-4</c:v>
                </c:pt>
                <c:pt idx="335">
                  <c:v>1.57026E-4</c:v>
                </c:pt>
                <c:pt idx="336">
                  <c:v>1.4976399999999998E-4</c:v>
                </c:pt>
                <c:pt idx="337">
                  <c:v>1.4583399999999999E-4</c:v>
                </c:pt>
                <c:pt idx="338">
                  <c:v>1.3609700000000001E-4</c:v>
                </c:pt>
                <c:pt idx="339">
                  <c:v>1.3620399999999999E-4</c:v>
                </c:pt>
                <c:pt idx="340">
                  <c:v>1.4126199999999999E-4</c:v>
                </c:pt>
                <c:pt idx="341">
                  <c:v>1.2413499999999999E-4</c:v>
                </c:pt>
                <c:pt idx="342">
                  <c:v>1.2449E-4</c:v>
                </c:pt>
                <c:pt idx="359" formatCode="General">
                  <c:v>0</c:v>
                </c:pt>
                <c:pt idx="360">
                  <c:v>3.0745769999999998E-3</c:v>
                </c:pt>
                <c:pt idx="361">
                  <c:v>2.861223E-3</c:v>
                </c:pt>
                <c:pt idx="362">
                  <c:v>2.5153770000000001E-3</c:v>
                </c:pt>
                <c:pt idx="363">
                  <c:v>2.177605E-3</c:v>
                </c:pt>
                <c:pt idx="364">
                  <c:v>1.9278699999999999E-3</c:v>
                </c:pt>
                <c:pt idx="365">
                  <c:v>1.777814E-3</c:v>
                </c:pt>
                <c:pt idx="366">
                  <c:v>1.5937919999999999E-3</c:v>
                </c:pt>
                <c:pt idx="367">
                  <c:v>1.552243E-3</c:v>
                </c:pt>
                <c:pt idx="368">
                  <c:v>1.4680799999999999E-3</c:v>
                </c:pt>
                <c:pt idx="369">
                  <c:v>1.3352399999999999E-3</c:v>
                </c:pt>
                <c:pt idx="370">
                  <c:v>1.214407E-3</c:v>
                </c:pt>
                <c:pt idx="371">
                  <c:v>1.102787E-3</c:v>
                </c:pt>
                <c:pt idx="372">
                  <c:v>1.130175E-3</c:v>
                </c:pt>
                <c:pt idx="373">
                  <c:v>1.123731E-3</c:v>
                </c:pt>
                <c:pt idx="374">
                  <c:v>1.1011929999999999E-3</c:v>
                </c:pt>
                <c:pt idx="375">
                  <c:v>1.108766E-3</c:v>
                </c:pt>
                <c:pt idx="376">
                  <c:v>1.129012E-3</c:v>
                </c:pt>
                <c:pt idx="377">
                  <c:v>1.183206E-3</c:v>
                </c:pt>
                <c:pt idx="378">
                  <c:v>1.21586E-3</c:v>
                </c:pt>
                <c:pt idx="379">
                  <c:v>1.2058940000000001E-3</c:v>
                </c:pt>
                <c:pt idx="380">
                  <c:v>1.181865E-3</c:v>
                </c:pt>
                <c:pt idx="381">
                  <c:v>1.2051269999999998E-3</c:v>
                </c:pt>
                <c:pt idx="382">
                  <c:v>1.1501360000000002E-3</c:v>
                </c:pt>
                <c:pt idx="383">
                  <c:v>1.1203280000000001E-3</c:v>
                </c:pt>
                <c:pt idx="384">
                  <c:v>1.092399E-3</c:v>
                </c:pt>
                <c:pt idx="385">
                  <c:v>1.0445999999999999E-3</c:v>
                </c:pt>
                <c:pt idx="386">
                  <c:v>1.0450610000000001E-3</c:v>
                </c:pt>
                <c:pt idx="387">
                  <c:v>9.8444099999999996E-4</c:v>
                </c:pt>
                <c:pt idx="388">
                  <c:v>9.9949700000000002E-4</c:v>
                </c:pt>
                <c:pt idx="389">
                  <c:v>8.9214399999999999E-4</c:v>
                </c:pt>
                <c:pt idx="390">
                  <c:v>8.9377100000000002E-4</c:v>
                </c:pt>
                <c:pt idx="391">
                  <c:v>9.1652699999999999E-4</c:v>
                </c:pt>
                <c:pt idx="392">
                  <c:v>9.7980199999999989E-4</c:v>
                </c:pt>
                <c:pt idx="393">
                  <c:v>1.0177389999999999E-3</c:v>
                </c:pt>
                <c:pt idx="394">
                  <c:v>1.0881129999999999E-3</c:v>
                </c:pt>
                <c:pt idx="395">
                  <c:v>1.130935E-3</c:v>
                </c:pt>
                <c:pt idx="396">
                  <c:v>1.1720249999999999E-3</c:v>
                </c:pt>
                <c:pt idx="397">
                  <c:v>1.258225E-3</c:v>
                </c:pt>
                <c:pt idx="398">
                  <c:v>1.294915E-3</c:v>
                </c:pt>
                <c:pt idx="399">
                  <c:v>1.325683E-3</c:v>
                </c:pt>
                <c:pt idx="400">
                  <c:v>1.2856999999999999E-3</c:v>
                </c:pt>
                <c:pt idx="401">
                  <c:v>1.277755E-3</c:v>
                </c:pt>
                <c:pt idx="402">
                  <c:v>1.221434E-3</c:v>
                </c:pt>
                <c:pt idx="403">
                  <c:v>1.1651109999999999E-3</c:v>
                </c:pt>
                <c:pt idx="404">
                  <c:v>1.0904700000000001E-3</c:v>
                </c:pt>
                <c:pt idx="405">
                  <c:v>1.0298719999999998E-3</c:v>
                </c:pt>
                <c:pt idx="406">
                  <c:v>9.5393099999999998E-4</c:v>
                </c:pt>
                <c:pt idx="407">
                  <c:v>9.1858100000000002E-4</c:v>
                </c:pt>
                <c:pt idx="408">
                  <c:v>8.5580400000000005E-4</c:v>
                </c:pt>
                <c:pt idx="409">
                  <c:v>7.8928500000000003E-4</c:v>
                </c:pt>
                <c:pt idx="410">
                  <c:v>7.2460700000000005E-4</c:v>
                </c:pt>
                <c:pt idx="411">
                  <c:v>6.8580999999999991E-4</c:v>
                </c:pt>
                <c:pt idx="412">
                  <c:v>6.5040400000000004E-4</c:v>
                </c:pt>
                <c:pt idx="413">
                  <c:v>6.2594300000000001E-4</c:v>
                </c:pt>
                <c:pt idx="414">
                  <c:v>6.1866900000000008E-4</c:v>
                </c:pt>
                <c:pt idx="415">
                  <c:v>6.2440499999999997E-4</c:v>
                </c:pt>
                <c:pt idx="416">
                  <c:v>6.5397600000000001E-4</c:v>
                </c:pt>
                <c:pt idx="417">
                  <c:v>6.4850299999999993E-4</c:v>
                </c:pt>
                <c:pt idx="418">
                  <c:v>6.3785600000000001E-4</c:v>
                </c:pt>
                <c:pt idx="419">
                  <c:v>5.9216800000000001E-4</c:v>
                </c:pt>
                <c:pt idx="420">
                  <c:v>5.6344699999999991E-4</c:v>
                </c:pt>
                <c:pt idx="421">
                  <c:v>5.0544399999999997E-4</c:v>
                </c:pt>
                <c:pt idx="422">
                  <c:v>4.8863800000000001E-4</c:v>
                </c:pt>
                <c:pt idx="423">
                  <c:v>4.7992199999999998E-4</c:v>
                </c:pt>
                <c:pt idx="424">
                  <c:v>4.7740599999999999E-4</c:v>
                </c:pt>
                <c:pt idx="425">
                  <c:v>4.8833899999999996E-4</c:v>
                </c:pt>
                <c:pt idx="426">
                  <c:v>4.9642999999999996E-4</c:v>
                </c:pt>
                <c:pt idx="427">
                  <c:v>5.0064800000000002E-4</c:v>
                </c:pt>
                <c:pt idx="428">
                  <c:v>4.78863E-4</c:v>
                </c:pt>
                <c:pt idx="429">
                  <c:v>4.5105699999999999E-4</c:v>
                </c:pt>
                <c:pt idx="430">
                  <c:v>4.3926000000000002E-4</c:v>
                </c:pt>
                <c:pt idx="431">
                  <c:v>4.3252399999999999E-4</c:v>
                </c:pt>
                <c:pt idx="432">
                  <c:v>4.3795899999999997E-4</c:v>
                </c:pt>
                <c:pt idx="433">
                  <c:v>4.3704399999999999E-4</c:v>
                </c:pt>
                <c:pt idx="434">
                  <c:v>4.3654699999999997E-4</c:v>
                </c:pt>
                <c:pt idx="435">
                  <c:v>4.3352499999999998E-4</c:v>
                </c:pt>
                <c:pt idx="436">
                  <c:v>4.2158199999999999E-4</c:v>
                </c:pt>
                <c:pt idx="437">
                  <c:v>4.1138999999999998E-4</c:v>
                </c:pt>
                <c:pt idx="438">
                  <c:v>3.8854299999999998E-4</c:v>
                </c:pt>
                <c:pt idx="439">
                  <c:v>3.7811800000000004E-4</c:v>
                </c:pt>
                <c:pt idx="440">
                  <c:v>3.8370800000000002E-4</c:v>
                </c:pt>
                <c:pt idx="441">
                  <c:v>3.8820599999999999E-4</c:v>
                </c:pt>
                <c:pt idx="442">
                  <c:v>4.2074000000000001E-4</c:v>
                </c:pt>
                <c:pt idx="443">
                  <c:v>4.0357299999999995E-4</c:v>
                </c:pt>
                <c:pt idx="444">
                  <c:v>4.0642899999999998E-4</c:v>
                </c:pt>
                <c:pt idx="445">
                  <c:v>4.2571699999999999E-4</c:v>
                </c:pt>
                <c:pt idx="446">
                  <c:v>4.3239299999999999E-4</c:v>
                </c:pt>
                <c:pt idx="447">
                  <c:v>4.6429099999999998E-4</c:v>
                </c:pt>
                <c:pt idx="448">
                  <c:v>4.74415E-4</c:v>
                </c:pt>
                <c:pt idx="449">
                  <c:v>4.6096800000000002E-4</c:v>
                </c:pt>
                <c:pt idx="450">
                  <c:v>4.3952599999999998E-4</c:v>
                </c:pt>
                <c:pt idx="451">
                  <c:v>4.2024200000000003E-4</c:v>
                </c:pt>
                <c:pt idx="452">
                  <c:v>4.0405399999999999E-4</c:v>
                </c:pt>
                <c:pt idx="453">
                  <c:v>3.8944799999999998E-4</c:v>
                </c:pt>
                <c:pt idx="454">
                  <c:v>3.5460900000000003E-4</c:v>
                </c:pt>
                <c:pt idx="455">
                  <c:v>3.7004099999999999E-4</c:v>
                </c:pt>
                <c:pt idx="456">
                  <c:v>3.7602099999999998E-4</c:v>
                </c:pt>
                <c:pt idx="457">
                  <c:v>4.0563799999999999E-4</c:v>
                </c:pt>
                <c:pt idx="458">
                  <c:v>4.1142899999999999E-4</c:v>
                </c:pt>
                <c:pt idx="459">
                  <c:v>3.8276400000000001E-4</c:v>
                </c:pt>
                <c:pt idx="460">
                  <c:v>3.6919300000000003E-4</c:v>
                </c:pt>
                <c:pt idx="461">
                  <c:v>3.6512900000000001E-4</c:v>
                </c:pt>
                <c:pt idx="462">
                  <c:v>3.9096399999999999E-4</c:v>
                </c:pt>
                <c:pt idx="463">
                  <c:v>3.9904099999999999E-4</c:v>
                </c:pt>
                <c:pt idx="464">
                  <c:v>4.1802999999999995E-4</c:v>
                </c:pt>
                <c:pt idx="465">
                  <c:v>4.4168999999999995E-4</c:v>
                </c:pt>
                <c:pt idx="466">
                  <c:v>4.5569299999999996E-4</c:v>
                </c:pt>
                <c:pt idx="467">
                  <c:v>4.4978500000000002E-4</c:v>
                </c:pt>
                <c:pt idx="468">
                  <c:v>4.2717699999999999E-4</c:v>
                </c:pt>
                <c:pt idx="469">
                  <c:v>3.7036599999999996E-4</c:v>
                </c:pt>
                <c:pt idx="470">
                  <c:v>3.4459299999999997E-4</c:v>
                </c:pt>
                <c:pt idx="471">
                  <c:v>3.1395000000000001E-4</c:v>
                </c:pt>
                <c:pt idx="472">
                  <c:v>3.0396699999999999E-4</c:v>
                </c:pt>
                <c:pt idx="473">
                  <c:v>3.0188699999999998E-4</c:v>
                </c:pt>
                <c:pt idx="474">
                  <c:v>2.7917999999999997E-4</c:v>
                </c:pt>
                <c:pt idx="475">
                  <c:v>2.76569E-4</c:v>
                </c:pt>
                <c:pt idx="476">
                  <c:v>2.7450500000000003E-4</c:v>
                </c:pt>
                <c:pt idx="477">
                  <c:v>2.5249400000000003E-4</c:v>
                </c:pt>
                <c:pt idx="478">
                  <c:v>2.2966299999999999E-4</c:v>
                </c:pt>
                <c:pt idx="479">
                  <c:v>2.35844E-4</c:v>
                </c:pt>
                <c:pt idx="480">
                  <c:v>2.2643500000000001E-4</c:v>
                </c:pt>
                <c:pt idx="481">
                  <c:v>2.25288E-4</c:v>
                </c:pt>
                <c:pt idx="482">
                  <c:v>2.4882300000000001E-4</c:v>
                </c:pt>
                <c:pt idx="483">
                  <c:v>2.6233499999999999E-4</c:v>
                </c:pt>
                <c:pt idx="484">
                  <c:v>2.74317E-4</c:v>
                </c:pt>
                <c:pt idx="485">
                  <c:v>2.7701900000000004E-4</c:v>
                </c:pt>
                <c:pt idx="486">
                  <c:v>2.8145999999999998E-4</c:v>
                </c:pt>
                <c:pt idx="487">
                  <c:v>2.7179599999999998E-4</c:v>
                </c:pt>
                <c:pt idx="488">
                  <c:v>2.4909500000000001E-4</c:v>
                </c:pt>
                <c:pt idx="489">
                  <c:v>2.45331E-4</c:v>
                </c:pt>
                <c:pt idx="490">
                  <c:v>2.3600499999999999E-4</c:v>
                </c:pt>
                <c:pt idx="491">
                  <c:v>2.1702099999999999E-4</c:v>
                </c:pt>
                <c:pt idx="492">
                  <c:v>2.16071E-4</c:v>
                </c:pt>
                <c:pt idx="493">
                  <c:v>2.5508900000000001E-4</c:v>
                </c:pt>
                <c:pt idx="494">
                  <c:v>2.4468899999999997E-4</c:v>
                </c:pt>
                <c:pt idx="495">
                  <c:v>2.77612E-4</c:v>
                </c:pt>
                <c:pt idx="496">
                  <c:v>3.1279799999999998E-4</c:v>
                </c:pt>
                <c:pt idx="497">
                  <c:v>3.66874E-4</c:v>
                </c:pt>
                <c:pt idx="498">
                  <c:v>4.3323E-4</c:v>
                </c:pt>
                <c:pt idx="499">
                  <c:v>5.1303800000000006E-4</c:v>
                </c:pt>
                <c:pt idx="500">
                  <c:v>6.3726199999999998E-4</c:v>
                </c:pt>
                <c:pt idx="501">
                  <c:v>7.4010000000000005E-4</c:v>
                </c:pt>
                <c:pt idx="502">
                  <c:v>8.4799099999999998E-4</c:v>
                </c:pt>
                <c:pt idx="503">
                  <c:v>9.4760199999999997E-4</c:v>
                </c:pt>
                <c:pt idx="504">
                  <c:v>9.984289999999999E-4</c:v>
                </c:pt>
                <c:pt idx="505">
                  <c:v>1.096985E-3</c:v>
                </c:pt>
                <c:pt idx="506">
                  <c:v>1.11389E-3</c:v>
                </c:pt>
                <c:pt idx="507">
                  <c:v>1.1087460000000001E-3</c:v>
                </c:pt>
                <c:pt idx="508">
                  <c:v>1.111714E-3</c:v>
                </c:pt>
                <c:pt idx="509">
                  <c:v>1.121782E-3</c:v>
                </c:pt>
                <c:pt idx="510">
                  <c:v>1.125289E-3</c:v>
                </c:pt>
                <c:pt idx="511">
                  <c:v>1.1837199999999999E-3</c:v>
                </c:pt>
                <c:pt idx="512">
                  <c:v>1.126075E-3</c:v>
                </c:pt>
                <c:pt idx="513">
                  <c:v>1.1031599999999999E-3</c:v>
                </c:pt>
                <c:pt idx="514">
                  <c:v>1.0287830000000001E-3</c:v>
                </c:pt>
                <c:pt idx="515">
                  <c:v>9.1398399999999996E-4</c:v>
                </c:pt>
                <c:pt idx="516">
                  <c:v>8.6286699999999991E-4</c:v>
                </c:pt>
                <c:pt idx="517">
                  <c:v>7.2650299999999998E-4</c:v>
                </c:pt>
                <c:pt idx="518">
                  <c:v>7.02314E-4</c:v>
                </c:pt>
                <c:pt idx="519">
                  <c:v>6.6717999999999996E-4</c:v>
                </c:pt>
                <c:pt idx="520">
                  <c:v>6.3460399999999998E-4</c:v>
                </c:pt>
                <c:pt idx="521">
                  <c:v>5.7170500000000004E-4</c:v>
                </c:pt>
                <c:pt idx="522">
                  <c:v>4.9111899999999993E-4</c:v>
                </c:pt>
                <c:pt idx="539" formatCode="General">
                  <c:v>0</c:v>
                </c:pt>
                <c:pt idx="540">
                  <c:v>1.8880855999999998E-2</c:v>
                </c:pt>
                <c:pt idx="541">
                  <c:v>1.8929911000000001E-2</c:v>
                </c:pt>
                <c:pt idx="542">
                  <c:v>1.8992782999999999E-2</c:v>
                </c:pt>
                <c:pt idx="543">
                  <c:v>1.8921112E-2</c:v>
                </c:pt>
                <c:pt idx="544">
                  <c:v>1.8607709E-2</c:v>
                </c:pt>
                <c:pt idx="545">
                  <c:v>1.8315594999999997E-2</c:v>
                </c:pt>
                <c:pt idx="546">
                  <c:v>1.7724196000000001E-2</c:v>
                </c:pt>
                <c:pt idx="547">
                  <c:v>1.7473267000000001E-2</c:v>
                </c:pt>
                <c:pt idx="548">
                  <c:v>1.6934620000000001E-2</c:v>
                </c:pt>
                <c:pt idx="549">
                  <c:v>1.6267678999999997E-2</c:v>
                </c:pt>
                <c:pt idx="550">
                  <c:v>1.5640728999999999E-2</c:v>
                </c:pt>
                <c:pt idx="551">
                  <c:v>1.5234551000000001E-2</c:v>
                </c:pt>
                <c:pt idx="552">
                  <c:v>1.4761054999999999E-2</c:v>
                </c:pt>
                <c:pt idx="553">
                  <c:v>1.4379016E-2</c:v>
                </c:pt>
                <c:pt idx="554">
                  <c:v>1.3660805999999999E-2</c:v>
                </c:pt>
                <c:pt idx="555">
                  <c:v>1.2888926E-2</c:v>
                </c:pt>
                <c:pt idx="556">
                  <c:v>1.2336466000000001E-2</c:v>
                </c:pt>
                <c:pt idx="557">
                  <c:v>1.1612902999999999E-2</c:v>
                </c:pt>
                <c:pt idx="558">
                  <c:v>1.1160742E-2</c:v>
                </c:pt>
                <c:pt idx="559">
                  <c:v>1.0538796E-2</c:v>
                </c:pt>
                <c:pt idx="560">
                  <c:v>9.9905180000000003E-3</c:v>
                </c:pt>
                <c:pt idx="561">
                  <c:v>9.4251479999999995E-3</c:v>
                </c:pt>
                <c:pt idx="562">
                  <c:v>9.2188900000000004E-3</c:v>
                </c:pt>
                <c:pt idx="563">
                  <c:v>8.7598380000000007E-3</c:v>
                </c:pt>
                <c:pt idx="564">
                  <c:v>8.4394270000000011E-3</c:v>
                </c:pt>
                <c:pt idx="565">
                  <c:v>8.2801480000000011E-3</c:v>
                </c:pt>
                <c:pt idx="566">
                  <c:v>8.0718979999999992E-3</c:v>
                </c:pt>
                <c:pt idx="567">
                  <c:v>7.8007799999999993E-3</c:v>
                </c:pt>
                <c:pt idx="568">
                  <c:v>7.5425910000000004E-3</c:v>
                </c:pt>
                <c:pt idx="569">
                  <c:v>7.2959519999999996E-3</c:v>
                </c:pt>
                <c:pt idx="570">
                  <c:v>7.309093E-3</c:v>
                </c:pt>
                <c:pt idx="571">
                  <c:v>7.2630250000000002E-3</c:v>
                </c:pt>
                <c:pt idx="572">
                  <c:v>7.3109849999999999E-3</c:v>
                </c:pt>
                <c:pt idx="573">
                  <c:v>7.2713319999999993E-3</c:v>
                </c:pt>
                <c:pt idx="574">
                  <c:v>7.2447509999999998E-3</c:v>
                </c:pt>
                <c:pt idx="575">
                  <c:v>7.231983E-3</c:v>
                </c:pt>
                <c:pt idx="576">
                  <c:v>7.3398489999999999E-3</c:v>
                </c:pt>
                <c:pt idx="577">
                  <c:v>7.5191239999999994E-3</c:v>
                </c:pt>
                <c:pt idx="578">
                  <c:v>7.802219E-3</c:v>
                </c:pt>
                <c:pt idx="579">
                  <c:v>8.1309259999999984E-3</c:v>
                </c:pt>
                <c:pt idx="580">
                  <c:v>8.4818919999999996E-3</c:v>
                </c:pt>
                <c:pt idx="581">
                  <c:v>8.7348149999999999E-3</c:v>
                </c:pt>
                <c:pt idx="582">
                  <c:v>8.8310219999999991E-3</c:v>
                </c:pt>
                <c:pt idx="583">
                  <c:v>9.0997380000000013E-3</c:v>
                </c:pt>
                <c:pt idx="584">
                  <c:v>9.1832400000000005E-3</c:v>
                </c:pt>
                <c:pt idx="585">
                  <c:v>9.3298440000000003E-3</c:v>
                </c:pt>
                <c:pt idx="586">
                  <c:v>9.5453780000000002E-3</c:v>
                </c:pt>
                <c:pt idx="587">
                  <c:v>9.6012129999999991E-3</c:v>
                </c:pt>
                <c:pt idx="588">
                  <c:v>9.7451429999999995E-3</c:v>
                </c:pt>
                <c:pt idx="589">
                  <c:v>9.7388320000000011E-3</c:v>
                </c:pt>
                <c:pt idx="590">
                  <c:v>9.8167840000000003E-3</c:v>
                </c:pt>
                <c:pt idx="591">
                  <c:v>9.8669200000000012E-3</c:v>
                </c:pt>
                <c:pt idx="592">
                  <c:v>9.8043379999999992E-3</c:v>
                </c:pt>
                <c:pt idx="593">
                  <c:v>9.6749289999999988E-3</c:v>
                </c:pt>
                <c:pt idx="594">
                  <c:v>9.4885360000000005E-3</c:v>
                </c:pt>
                <c:pt idx="595">
                  <c:v>9.0829359999999998E-3</c:v>
                </c:pt>
                <c:pt idx="596">
                  <c:v>8.7585730000000004E-3</c:v>
                </c:pt>
                <c:pt idx="597">
                  <c:v>8.3558859999999999E-3</c:v>
                </c:pt>
                <c:pt idx="598">
                  <c:v>7.8671839999999993E-3</c:v>
                </c:pt>
                <c:pt idx="599">
                  <c:v>7.6981619999999997E-3</c:v>
                </c:pt>
                <c:pt idx="600">
                  <c:v>7.4670769999999999E-3</c:v>
                </c:pt>
                <c:pt idx="601">
                  <c:v>7.337377E-3</c:v>
                </c:pt>
                <c:pt idx="602">
                  <c:v>7.2250379999999996E-3</c:v>
                </c:pt>
                <c:pt idx="603">
                  <c:v>7.0144329999999996E-3</c:v>
                </c:pt>
                <c:pt idx="604">
                  <c:v>6.7790589999999996E-3</c:v>
                </c:pt>
                <c:pt idx="605">
                  <c:v>6.6020410000000003E-3</c:v>
                </c:pt>
                <c:pt idx="606">
                  <c:v>6.457272E-3</c:v>
                </c:pt>
                <c:pt idx="607">
                  <c:v>6.2024409999999995E-3</c:v>
                </c:pt>
                <c:pt idx="608">
                  <c:v>6.1227009999999995E-3</c:v>
                </c:pt>
                <c:pt idx="609">
                  <c:v>6.0228199999999999E-3</c:v>
                </c:pt>
                <c:pt idx="610">
                  <c:v>5.8081210000000003E-3</c:v>
                </c:pt>
                <c:pt idx="611">
                  <c:v>5.6348630000000004E-3</c:v>
                </c:pt>
                <c:pt idx="612">
                  <c:v>5.5543059999999993E-3</c:v>
                </c:pt>
                <c:pt idx="613">
                  <c:v>5.3665149999999997E-3</c:v>
                </c:pt>
                <c:pt idx="614">
                  <c:v>5.0563040000000002E-3</c:v>
                </c:pt>
                <c:pt idx="615">
                  <c:v>4.9282589999999999E-3</c:v>
                </c:pt>
                <c:pt idx="616">
                  <c:v>4.7727449999999992E-3</c:v>
                </c:pt>
                <c:pt idx="617">
                  <c:v>4.6858309999999997E-3</c:v>
                </c:pt>
                <c:pt idx="618">
                  <c:v>4.5530979999999993E-3</c:v>
                </c:pt>
                <c:pt idx="619">
                  <c:v>4.5574600000000002E-3</c:v>
                </c:pt>
                <c:pt idx="620">
                  <c:v>4.6464720000000004E-3</c:v>
                </c:pt>
                <c:pt idx="621">
                  <c:v>4.6240299999999995E-3</c:v>
                </c:pt>
                <c:pt idx="622">
                  <c:v>4.672598E-3</c:v>
                </c:pt>
                <c:pt idx="623">
                  <c:v>4.7290299999999995E-3</c:v>
                </c:pt>
                <c:pt idx="624">
                  <c:v>4.7152769999999995E-3</c:v>
                </c:pt>
                <c:pt idx="625">
                  <c:v>4.8635449999999995E-3</c:v>
                </c:pt>
                <c:pt idx="626">
                  <c:v>5.0302799999999998E-3</c:v>
                </c:pt>
                <c:pt idx="627">
                  <c:v>5.0429759999999994E-3</c:v>
                </c:pt>
                <c:pt idx="628">
                  <c:v>5.1425810000000002E-3</c:v>
                </c:pt>
                <c:pt idx="629">
                  <c:v>5.2610519999999996E-3</c:v>
                </c:pt>
                <c:pt idx="630">
                  <c:v>5.45058E-3</c:v>
                </c:pt>
                <c:pt idx="631">
                  <c:v>5.5462890000000003E-3</c:v>
                </c:pt>
                <c:pt idx="632">
                  <c:v>5.6899509999999995E-3</c:v>
                </c:pt>
                <c:pt idx="633">
                  <c:v>5.780266E-3</c:v>
                </c:pt>
                <c:pt idx="634">
                  <c:v>5.9326469999999992E-3</c:v>
                </c:pt>
                <c:pt idx="635">
                  <c:v>5.9632219999999998E-3</c:v>
                </c:pt>
                <c:pt idx="636">
                  <c:v>6.003034E-3</c:v>
                </c:pt>
                <c:pt idx="637">
                  <c:v>5.9920559999999999E-3</c:v>
                </c:pt>
                <c:pt idx="638">
                  <c:v>5.9745429999999997E-3</c:v>
                </c:pt>
                <c:pt idx="639">
                  <c:v>6.0024309999999999E-3</c:v>
                </c:pt>
                <c:pt idx="640">
                  <c:v>6.005799E-3</c:v>
                </c:pt>
                <c:pt idx="641">
                  <c:v>5.9745789999999998E-3</c:v>
                </c:pt>
                <c:pt idx="642">
                  <c:v>5.7189369999999995E-3</c:v>
                </c:pt>
                <c:pt idx="643">
                  <c:v>5.6480760000000001E-3</c:v>
                </c:pt>
                <c:pt idx="644">
                  <c:v>5.3802069999999997E-3</c:v>
                </c:pt>
                <c:pt idx="645">
                  <c:v>5.2068370000000006E-3</c:v>
                </c:pt>
                <c:pt idx="646">
                  <c:v>5.0284919999999999E-3</c:v>
                </c:pt>
                <c:pt idx="647">
                  <c:v>4.8703259999999995E-3</c:v>
                </c:pt>
                <c:pt idx="648">
                  <c:v>4.7963980000000003E-3</c:v>
                </c:pt>
                <c:pt idx="649">
                  <c:v>4.7073380000000001E-3</c:v>
                </c:pt>
                <c:pt idx="650">
                  <c:v>4.5943269999999996E-3</c:v>
                </c:pt>
                <c:pt idx="651">
                  <c:v>4.4837460000000003E-3</c:v>
                </c:pt>
                <c:pt idx="652">
                  <c:v>4.4287240000000002E-3</c:v>
                </c:pt>
                <c:pt idx="653">
                  <c:v>4.3650809999999998E-3</c:v>
                </c:pt>
                <c:pt idx="654">
                  <c:v>4.4828289999999998E-3</c:v>
                </c:pt>
                <c:pt idx="655">
                  <c:v>4.4760690000000001E-3</c:v>
                </c:pt>
                <c:pt idx="656">
                  <c:v>4.5720819999999999E-3</c:v>
                </c:pt>
                <c:pt idx="657">
                  <c:v>4.6915110000000006E-3</c:v>
                </c:pt>
                <c:pt idx="658">
                  <c:v>4.7778640000000006E-3</c:v>
                </c:pt>
                <c:pt idx="659">
                  <c:v>4.9084660000000002E-3</c:v>
                </c:pt>
                <c:pt idx="660">
                  <c:v>4.9920779999999996E-3</c:v>
                </c:pt>
                <c:pt idx="661">
                  <c:v>5.0592129999999999E-3</c:v>
                </c:pt>
                <c:pt idx="662">
                  <c:v>5.1123589999999995E-3</c:v>
                </c:pt>
                <c:pt idx="663">
                  <c:v>5.2308439999999993E-3</c:v>
                </c:pt>
                <c:pt idx="664">
                  <c:v>5.2237719999999998E-3</c:v>
                </c:pt>
                <c:pt idx="665">
                  <c:v>5.1989159999999996E-3</c:v>
                </c:pt>
                <c:pt idx="666">
                  <c:v>5.1300799999999995E-3</c:v>
                </c:pt>
                <c:pt idx="667">
                  <c:v>5.1744769999999994E-3</c:v>
                </c:pt>
                <c:pt idx="668">
                  <c:v>5.1965520000000001E-3</c:v>
                </c:pt>
                <c:pt idx="669">
                  <c:v>5.169267E-3</c:v>
                </c:pt>
                <c:pt idx="670">
                  <c:v>5.0421680000000005E-3</c:v>
                </c:pt>
                <c:pt idx="671">
                  <c:v>4.8757839999999993E-3</c:v>
                </c:pt>
                <c:pt idx="672">
                  <c:v>4.7853169999999999E-3</c:v>
                </c:pt>
                <c:pt idx="673">
                  <c:v>4.6771889999999991E-3</c:v>
                </c:pt>
                <c:pt idx="674">
                  <c:v>4.6121720000000003E-3</c:v>
                </c:pt>
                <c:pt idx="675">
                  <c:v>4.5396329999999995E-3</c:v>
                </c:pt>
                <c:pt idx="676">
                  <c:v>4.5187469999999992E-3</c:v>
                </c:pt>
                <c:pt idx="677">
                  <c:v>4.6450709999999997E-3</c:v>
                </c:pt>
                <c:pt idx="678">
                  <c:v>4.7906139999999995E-3</c:v>
                </c:pt>
                <c:pt idx="679">
                  <c:v>4.8874110000000004E-3</c:v>
                </c:pt>
                <c:pt idx="680">
                  <c:v>4.9429729999999998E-3</c:v>
                </c:pt>
                <c:pt idx="681">
                  <c:v>5.4528159999999992E-3</c:v>
                </c:pt>
                <c:pt idx="682">
                  <c:v>5.5853769999999999E-3</c:v>
                </c:pt>
                <c:pt idx="683">
                  <c:v>5.8323580000000002E-3</c:v>
                </c:pt>
                <c:pt idx="684">
                  <c:v>5.9491619999999992E-3</c:v>
                </c:pt>
                <c:pt idx="685">
                  <c:v>6.066948E-3</c:v>
                </c:pt>
                <c:pt idx="686">
                  <c:v>6.2129879999999992E-3</c:v>
                </c:pt>
                <c:pt idx="687">
                  <c:v>6.4369010000000001E-3</c:v>
                </c:pt>
                <c:pt idx="688">
                  <c:v>6.6649969999999998E-3</c:v>
                </c:pt>
                <c:pt idx="689">
                  <c:v>6.8094239999999997E-3</c:v>
                </c:pt>
                <c:pt idx="690">
                  <c:v>6.9589320000000001E-3</c:v>
                </c:pt>
                <c:pt idx="691">
                  <c:v>7.0392429999999997E-3</c:v>
                </c:pt>
                <c:pt idx="692">
                  <c:v>7.129041E-3</c:v>
                </c:pt>
                <c:pt idx="693">
                  <c:v>6.7770629999999998E-3</c:v>
                </c:pt>
                <c:pt idx="694">
                  <c:v>6.9086740000000001E-3</c:v>
                </c:pt>
                <c:pt idx="695">
                  <c:v>6.917889E-3</c:v>
                </c:pt>
                <c:pt idx="696">
                  <c:v>6.9621969999999998E-3</c:v>
                </c:pt>
                <c:pt idx="697">
                  <c:v>6.985369E-3</c:v>
                </c:pt>
                <c:pt idx="698">
                  <c:v>7.1252119999999997E-3</c:v>
                </c:pt>
                <c:pt idx="699">
                  <c:v>7.0547709999999996E-3</c:v>
                </c:pt>
                <c:pt idx="700">
                  <c:v>7.0374140000000005E-3</c:v>
                </c:pt>
                <c:pt idx="701">
                  <c:v>7.1385090000000003E-3</c:v>
                </c:pt>
                <c:pt idx="702">
                  <c:v>7.0884700000000004E-3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D0-49CA-A122-A68772B87B7E}"/>
            </c:ext>
          </c:extLst>
        </c:ser>
        <c:ser>
          <c:idx val="6"/>
          <c:order val="7"/>
          <c:tx>
            <c:strRef>
              <c:f>ChartData!$I$2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rgbClr val="99FF33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ChartData!$I$3:$I$729</c:f>
              <c:numCache>
                <c:formatCode>#,##0.00</c:formatCode>
                <c:ptCount val="703"/>
                <c:pt idx="0">
                  <c:v>5.7922209999999993E-3</c:v>
                </c:pt>
                <c:pt idx="1">
                  <c:v>6.1817089999999996E-3</c:v>
                </c:pt>
                <c:pt idx="2">
                  <c:v>6.6709589999999997E-3</c:v>
                </c:pt>
                <c:pt idx="3">
                  <c:v>6.9771329999999991E-3</c:v>
                </c:pt>
                <c:pt idx="4">
                  <c:v>7.7873669999999999E-3</c:v>
                </c:pt>
                <c:pt idx="5">
                  <c:v>8.2171929999999994E-3</c:v>
                </c:pt>
                <c:pt idx="6">
                  <c:v>8.7452039999999995E-3</c:v>
                </c:pt>
                <c:pt idx="7">
                  <c:v>9.5910390000000009E-3</c:v>
                </c:pt>
                <c:pt idx="8">
                  <c:v>1.0733602E-2</c:v>
                </c:pt>
                <c:pt idx="9">
                  <c:v>1.0318671E-2</c:v>
                </c:pt>
                <c:pt idx="10">
                  <c:v>1.0982225E-2</c:v>
                </c:pt>
                <c:pt idx="11">
                  <c:v>1.0059614999999999E-2</c:v>
                </c:pt>
                <c:pt idx="12">
                  <c:v>8.3912420000000001E-3</c:v>
                </c:pt>
                <c:pt idx="13">
                  <c:v>8.6453709999999989E-3</c:v>
                </c:pt>
                <c:pt idx="14">
                  <c:v>8.794606E-3</c:v>
                </c:pt>
                <c:pt idx="15">
                  <c:v>9.067401000000001E-3</c:v>
                </c:pt>
                <c:pt idx="16">
                  <c:v>1.4762552999999999E-2</c:v>
                </c:pt>
                <c:pt idx="17">
                  <c:v>1.5150867E-2</c:v>
                </c:pt>
                <c:pt idx="18">
                  <c:v>1.9703595000000001E-2</c:v>
                </c:pt>
                <c:pt idx="19">
                  <c:v>1.9178307000000002E-2</c:v>
                </c:pt>
                <c:pt idx="20">
                  <c:v>1.8182377999999999E-2</c:v>
                </c:pt>
                <c:pt idx="21">
                  <c:v>1.7987787000000002E-2</c:v>
                </c:pt>
                <c:pt idx="22">
                  <c:v>1.7464866999999999E-2</c:v>
                </c:pt>
                <c:pt idx="23">
                  <c:v>1.7539072999999999E-2</c:v>
                </c:pt>
                <c:pt idx="24">
                  <c:v>1.7331160000000002E-2</c:v>
                </c:pt>
                <c:pt idx="25">
                  <c:v>1.6740393000000003E-2</c:v>
                </c:pt>
                <c:pt idx="26">
                  <c:v>1.6964991999999998E-2</c:v>
                </c:pt>
                <c:pt idx="27">
                  <c:v>1.7117878999999999E-2</c:v>
                </c:pt>
                <c:pt idx="28">
                  <c:v>1.1558622999999999E-2</c:v>
                </c:pt>
                <c:pt idx="29">
                  <c:v>1.2976224E-2</c:v>
                </c:pt>
                <c:pt idx="30">
                  <c:v>8.1809059999999999E-3</c:v>
                </c:pt>
                <c:pt idx="31">
                  <c:v>7.9932879999999994E-3</c:v>
                </c:pt>
                <c:pt idx="32">
                  <c:v>7.610328999999999E-3</c:v>
                </c:pt>
                <c:pt idx="33">
                  <c:v>1.3161516E-2</c:v>
                </c:pt>
                <c:pt idx="34">
                  <c:v>1.3007608E-2</c:v>
                </c:pt>
                <c:pt idx="35">
                  <c:v>1.2711566000000001E-2</c:v>
                </c:pt>
                <c:pt idx="36">
                  <c:v>1.2810405E-2</c:v>
                </c:pt>
                <c:pt idx="37">
                  <c:v>1.3473648E-2</c:v>
                </c:pt>
                <c:pt idx="38">
                  <c:v>1.3809135E-2</c:v>
                </c:pt>
                <c:pt idx="39">
                  <c:v>1.650971E-2</c:v>
                </c:pt>
                <c:pt idx="40">
                  <c:v>1.5862879999999999E-2</c:v>
                </c:pt>
                <c:pt idx="41">
                  <c:v>1.4506374999999998E-2</c:v>
                </c:pt>
                <c:pt idx="42">
                  <c:v>1.6076353000000002E-2</c:v>
                </c:pt>
                <c:pt idx="43">
                  <c:v>1.6146418000000003E-2</c:v>
                </c:pt>
                <c:pt idx="44">
                  <c:v>1.6189155E-2</c:v>
                </c:pt>
                <c:pt idx="45">
                  <c:v>1.1744154E-2</c:v>
                </c:pt>
                <c:pt idx="46">
                  <c:v>1.4288946E-2</c:v>
                </c:pt>
                <c:pt idx="47">
                  <c:v>1.5249737999999999E-2</c:v>
                </c:pt>
                <c:pt idx="48">
                  <c:v>1.7117805E-2</c:v>
                </c:pt>
                <c:pt idx="49">
                  <c:v>1.8189052999999997E-2</c:v>
                </c:pt>
                <c:pt idx="50">
                  <c:v>1.8832041000000001E-2</c:v>
                </c:pt>
                <c:pt idx="51">
                  <c:v>1.6540098999999999E-2</c:v>
                </c:pt>
                <c:pt idx="52">
                  <c:v>1.7453253999999998E-2</c:v>
                </c:pt>
                <c:pt idx="53">
                  <c:v>1.7443348999999997E-2</c:v>
                </c:pt>
                <c:pt idx="54">
                  <c:v>1.5962113E-2</c:v>
                </c:pt>
                <c:pt idx="55">
                  <c:v>1.5831374999999998E-2</c:v>
                </c:pt>
                <c:pt idx="56">
                  <c:v>1.6291619E-2</c:v>
                </c:pt>
                <c:pt idx="57">
                  <c:v>1.5190204000000001E-2</c:v>
                </c:pt>
                <c:pt idx="58">
                  <c:v>1.4090962999999998E-2</c:v>
                </c:pt>
                <c:pt idx="59">
                  <c:v>1.3915332999999998E-2</c:v>
                </c:pt>
                <c:pt idx="60">
                  <c:v>1.2365883000000001E-2</c:v>
                </c:pt>
                <c:pt idx="61">
                  <c:v>1.3044288999999999E-2</c:v>
                </c:pt>
                <c:pt idx="62">
                  <c:v>1.175433E-2</c:v>
                </c:pt>
                <c:pt idx="63">
                  <c:v>1.0918769E-2</c:v>
                </c:pt>
                <c:pt idx="64">
                  <c:v>1.0083223000000001E-2</c:v>
                </c:pt>
                <c:pt idx="65">
                  <c:v>8.985255000000001E-3</c:v>
                </c:pt>
                <c:pt idx="66">
                  <c:v>1.2491510000000001E-2</c:v>
                </c:pt>
                <c:pt idx="67">
                  <c:v>1.2514055E-2</c:v>
                </c:pt>
                <c:pt idx="68">
                  <c:v>1.2269725E-2</c:v>
                </c:pt>
                <c:pt idx="69">
                  <c:v>1.2505355999999999E-2</c:v>
                </c:pt>
                <c:pt idx="70">
                  <c:v>1.2252001E-2</c:v>
                </c:pt>
                <c:pt idx="71">
                  <c:v>1.1950598999999999E-2</c:v>
                </c:pt>
                <c:pt idx="72">
                  <c:v>1.2025419999999998E-2</c:v>
                </c:pt>
                <c:pt idx="73">
                  <c:v>1.0115928E-2</c:v>
                </c:pt>
                <c:pt idx="74">
                  <c:v>1.0230909999999999E-2</c:v>
                </c:pt>
                <c:pt idx="75">
                  <c:v>9.6742999999999985E-3</c:v>
                </c:pt>
                <c:pt idx="76">
                  <c:v>9.3836929999999985E-3</c:v>
                </c:pt>
                <c:pt idx="77">
                  <c:v>9.5168679999999995E-3</c:v>
                </c:pt>
                <c:pt idx="78">
                  <c:v>5.7514249999999992E-3</c:v>
                </c:pt>
                <c:pt idx="79">
                  <c:v>5.9572849999999997E-3</c:v>
                </c:pt>
                <c:pt idx="80">
                  <c:v>5.7010960000000001E-3</c:v>
                </c:pt>
                <c:pt idx="81">
                  <c:v>5.4355329999999993E-3</c:v>
                </c:pt>
                <c:pt idx="82">
                  <c:v>4.2809440000000001E-3</c:v>
                </c:pt>
                <c:pt idx="83">
                  <c:v>3.8471069999999998E-3</c:v>
                </c:pt>
                <c:pt idx="84">
                  <c:v>3.1574519999999998E-3</c:v>
                </c:pt>
                <c:pt idx="85">
                  <c:v>6.1699659999999998E-3</c:v>
                </c:pt>
                <c:pt idx="86">
                  <c:v>1.0473587000000001E-2</c:v>
                </c:pt>
                <c:pt idx="87">
                  <c:v>1.0864634999999999E-2</c:v>
                </c:pt>
                <c:pt idx="88">
                  <c:v>1.8198018999999999E-2</c:v>
                </c:pt>
                <c:pt idx="89">
                  <c:v>1.8100455000000001E-2</c:v>
                </c:pt>
                <c:pt idx="90">
                  <c:v>1.8025043999999997E-2</c:v>
                </c:pt>
                <c:pt idx="91">
                  <c:v>1.7745980000000001E-2</c:v>
                </c:pt>
                <c:pt idx="92">
                  <c:v>1.7699531999999997E-2</c:v>
                </c:pt>
                <c:pt idx="93">
                  <c:v>1.7619264999999999E-2</c:v>
                </c:pt>
                <c:pt idx="94">
                  <c:v>1.8756914E-2</c:v>
                </c:pt>
                <c:pt idx="95">
                  <c:v>1.9946551E-2</c:v>
                </c:pt>
                <c:pt idx="96">
                  <c:v>1.9983525000000002E-2</c:v>
                </c:pt>
                <c:pt idx="97">
                  <c:v>1.7437568000000001E-2</c:v>
                </c:pt>
                <c:pt idx="98">
                  <c:v>1.3351372E-2</c:v>
                </c:pt>
                <c:pt idx="99">
                  <c:v>1.343864E-2</c:v>
                </c:pt>
                <c:pt idx="100">
                  <c:v>6.0738229999999999E-3</c:v>
                </c:pt>
                <c:pt idx="101">
                  <c:v>6.8936969999999998E-3</c:v>
                </c:pt>
                <c:pt idx="102">
                  <c:v>7.1966139999999996E-3</c:v>
                </c:pt>
                <c:pt idx="103">
                  <c:v>7.1849310000000003E-3</c:v>
                </c:pt>
                <c:pt idx="104">
                  <c:v>7.859142999999999E-3</c:v>
                </c:pt>
                <c:pt idx="105">
                  <c:v>7.8584169999999995E-3</c:v>
                </c:pt>
                <c:pt idx="106">
                  <c:v>9.2254969999999992E-3</c:v>
                </c:pt>
                <c:pt idx="107">
                  <c:v>1.0328831E-2</c:v>
                </c:pt>
                <c:pt idx="108">
                  <c:v>1.0755252999999999E-2</c:v>
                </c:pt>
                <c:pt idx="109">
                  <c:v>1.0111851E-2</c:v>
                </c:pt>
                <c:pt idx="110">
                  <c:v>9.5842729999999991E-3</c:v>
                </c:pt>
                <c:pt idx="111">
                  <c:v>9.1033209999999993E-3</c:v>
                </c:pt>
                <c:pt idx="112">
                  <c:v>9.1183339999999988E-3</c:v>
                </c:pt>
                <c:pt idx="113">
                  <c:v>8.2609169999999996E-3</c:v>
                </c:pt>
                <c:pt idx="114">
                  <c:v>7.9935690000000007E-3</c:v>
                </c:pt>
                <c:pt idx="115">
                  <c:v>8.0115189999999999E-3</c:v>
                </c:pt>
                <c:pt idx="116">
                  <c:v>7.3892669999999997E-3</c:v>
                </c:pt>
                <c:pt idx="117">
                  <c:v>1.1717554999999999E-2</c:v>
                </c:pt>
                <c:pt idx="118">
                  <c:v>9.1479149999999995E-3</c:v>
                </c:pt>
                <c:pt idx="119">
                  <c:v>6.7981880000000001E-3</c:v>
                </c:pt>
                <c:pt idx="120">
                  <c:v>7.3606909999999999E-3</c:v>
                </c:pt>
                <c:pt idx="121">
                  <c:v>7.0510569999999995E-3</c:v>
                </c:pt>
                <c:pt idx="122">
                  <c:v>6.7790479999999993E-3</c:v>
                </c:pt>
                <c:pt idx="123">
                  <c:v>6.7433929999999994E-3</c:v>
                </c:pt>
                <c:pt idx="124">
                  <c:v>6.7609030000000004E-3</c:v>
                </c:pt>
                <c:pt idx="125">
                  <c:v>6.7537449999999994E-3</c:v>
                </c:pt>
                <c:pt idx="126">
                  <c:v>6.7147639999999998E-3</c:v>
                </c:pt>
                <c:pt idx="127">
                  <c:v>6.6804780000000001E-3</c:v>
                </c:pt>
                <c:pt idx="128">
                  <c:v>6.6283269999999998E-3</c:v>
                </c:pt>
                <c:pt idx="129">
                  <c:v>2.2803260000000001E-3</c:v>
                </c:pt>
                <c:pt idx="130">
                  <c:v>2.29174E-3</c:v>
                </c:pt>
                <c:pt idx="131">
                  <c:v>2.3321769999999999E-3</c:v>
                </c:pt>
                <c:pt idx="132">
                  <c:v>1.3022289999999998E-3</c:v>
                </c:pt>
                <c:pt idx="133">
                  <c:v>2.2455800000000001E-3</c:v>
                </c:pt>
                <c:pt idx="134">
                  <c:v>2.3333839999999995E-3</c:v>
                </c:pt>
                <c:pt idx="135">
                  <c:v>2.6932499999999999E-3</c:v>
                </c:pt>
                <c:pt idx="136">
                  <c:v>2.7224829999999999E-3</c:v>
                </c:pt>
                <c:pt idx="137">
                  <c:v>2.7581810000000002E-3</c:v>
                </c:pt>
                <c:pt idx="138">
                  <c:v>2.767827E-3</c:v>
                </c:pt>
                <c:pt idx="139">
                  <c:v>2.7794360000000001E-3</c:v>
                </c:pt>
                <c:pt idx="140">
                  <c:v>2.787234E-3</c:v>
                </c:pt>
                <c:pt idx="141">
                  <c:v>3.042777E-3</c:v>
                </c:pt>
                <c:pt idx="142">
                  <c:v>3.1881570000000001E-3</c:v>
                </c:pt>
                <c:pt idx="143">
                  <c:v>3.2130499999999998E-3</c:v>
                </c:pt>
                <c:pt idx="144">
                  <c:v>6.9060400000000004E-3</c:v>
                </c:pt>
                <c:pt idx="145">
                  <c:v>6.1080559999999997E-3</c:v>
                </c:pt>
                <c:pt idx="146">
                  <c:v>6.1776050000000001E-3</c:v>
                </c:pt>
                <c:pt idx="147">
                  <c:v>5.960379E-3</c:v>
                </c:pt>
                <c:pt idx="148">
                  <c:v>6.0550689999999997E-3</c:v>
                </c:pt>
                <c:pt idx="149">
                  <c:v>6.1067450000000002E-3</c:v>
                </c:pt>
                <c:pt idx="150">
                  <c:v>6.1055229999999999E-3</c:v>
                </c:pt>
                <c:pt idx="151">
                  <c:v>6.1756019999999997E-3</c:v>
                </c:pt>
                <c:pt idx="152">
                  <c:v>6.310918999999999E-3</c:v>
                </c:pt>
                <c:pt idx="153">
                  <c:v>6.3653829999999996E-3</c:v>
                </c:pt>
                <c:pt idx="154">
                  <c:v>6.4989229999999993E-3</c:v>
                </c:pt>
                <c:pt idx="155">
                  <c:v>6.5705849999999994E-3</c:v>
                </c:pt>
                <c:pt idx="156">
                  <c:v>2.9946409999999997E-3</c:v>
                </c:pt>
                <c:pt idx="157">
                  <c:v>3.17388E-3</c:v>
                </c:pt>
                <c:pt idx="158">
                  <c:v>3.3038379999999999E-3</c:v>
                </c:pt>
                <c:pt idx="159">
                  <c:v>1.2741795E-2</c:v>
                </c:pt>
                <c:pt idx="160">
                  <c:v>1.2746323E-2</c:v>
                </c:pt>
                <c:pt idx="161">
                  <c:v>1.2794725999999999E-2</c:v>
                </c:pt>
                <c:pt idx="162">
                  <c:v>1.2901079999999999E-2</c:v>
                </c:pt>
                <c:pt idx="179" formatCode="General">
                  <c:v>0</c:v>
                </c:pt>
                <c:pt idx="180">
                  <c:v>2.7480659999999995E-3</c:v>
                </c:pt>
                <c:pt idx="181">
                  <c:v>3.098609E-3</c:v>
                </c:pt>
                <c:pt idx="182">
                  <c:v>3.5672599999999996E-3</c:v>
                </c:pt>
                <c:pt idx="183">
                  <c:v>4.07172E-3</c:v>
                </c:pt>
                <c:pt idx="184">
                  <c:v>4.4143389999999998E-3</c:v>
                </c:pt>
                <c:pt idx="185">
                  <c:v>5.0390410000000002E-3</c:v>
                </c:pt>
                <c:pt idx="186">
                  <c:v>5.5276990000000005E-3</c:v>
                </c:pt>
                <c:pt idx="187">
                  <c:v>5.8284030000000002E-3</c:v>
                </c:pt>
                <c:pt idx="188">
                  <c:v>6.0521009999999998E-3</c:v>
                </c:pt>
                <c:pt idx="189">
                  <c:v>6.0418690000000001E-3</c:v>
                </c:pt>
                <c:pt idx="190">
                  <c:v>5.8015760000000001E-3</c:v>
                </c:pt>
                <c:pt idx="191">
                  <c:v>5.9179209999999996E-3</c:v>
                </c:pt>
                <c:pt idx="192">
                  <c:v>6.0791719999999999E-3</c:v>
                </c:pt>
                <c:pt idx="193">
                  <c:v>6.3773269999999995E-3</c:v>
                </c:pt>
                <c:pt idx="194">
                  <c:v>6.4277249999999996E-3</c:v>
                </c:pt>
                <c:pt idx="195">
                  <c:v>6.372801E-3</c:v>
                </c:pt>
                <c:pt idx="196">
                  <c:v>6.3169070000000001E-3</c:v>
                </c:pt>
                <c:pt idx="197">
                  <c:v>6.1971400000000003E-3</c:v>
                </c:pt>
                <c:pt idx="198">
                  <c:v>6.1291360000000003E-3</c:v>
                </c:pt>
                <c:pt idx="199">
                  <c:v>1.2773482999999999E-2</c:v>
                </c:pt>
                <c:pt idx="200">
                  <c:v>1.6200630000000001E-2</c:v>
                </c:pt>
                <c:pt idx="201">
                  <c:v>1.9107591E-2</c:v>
                </c:pt>
                <c:pt idx="202">
                  <c:v>2.1545537E-2</c:v>
                </c:pt>
                <c:pt idx="203">
                  <c:v>2.2715474999999999E-2</c:v>
                </c:pt>
                <c:pt idx="204">
                  <c:v>2.3128829E-2</c:v>
                </c:pt>
                <c:pt idx="205">
                  <c:v>2.2990104000000001E-2</c:v>
                </c:pt>
                <c:pt idx="206">
                  <c:v>2.3333066999999999E-2</c:v>
                </c:pt>
                <c:pt idx="207">
                  <c:v>2.3222726999999999E-2</c:v>
                </c:pt>
                <c:pt idx="208">
                  <c:v>2.339395E-2</c:v>
                </c:pt>
                <c:pt idx="209">
                  <c:v>2.3445225E-2</c:v>
                </c:pt>
                <c:pt idx="210">
                  <c:v>2.4546986E-2</c:v>
                </c:pt>
                <c:pt idx="211">
                  <c:v>1.8598202999999997E-2</c:v>
                </c:pt>
                <c:pt idx="212">
                  <c:v>1.4901108E-2</c:v>
                </c:pt>
                <c:pt idx="213">
                  <c:v>1.3591397999999999E-2</c:v>
                </c:pt>
                <c:pt idx="214">
                  <c:v>1.2946035999999999E-2</c:v>
                </c:pt>
                <c:pt idx="215">
                  <c:v>1.2069732E-2</c:v>
                </c:pt>
                <c:pt idx="216">
                  <c:v>1.2322331000000001E-2</c:v>
                </c:pt>
                <c:pt idx="217">
                  <c:v>1.35637E-2</c:v>
                </c:pt>
                <c:pt idx="218">
                  <c:v>1.4285604E-2</c:v>
                </c:pt>
                <c:pt idx="219">
                  <c:v>1.4923080999999999E-2</c:v>
                </c:pt>
                <c:pt idx="220">
                  <c:v>1.6857732E-2</c:v>
                </c:pt>
                <c:pt idx="221">
                  <c:v>1.7232971999999999E-2</c:v>
                </c:pt>
                <c:pt idx="222">
                  <c:v>1.7407067999999998E-2</c:v>
                </c:pt>
                <c:pt idx="223">
                  <c:v>1.6832414E-2</c:v>
                </c:pt>
                <c:pt idx="224">
                  <c:v>1.6804954E-2</c:v>
                </c:pt>
                <c:pt idx="225">
                  <c:v>1.5766107000000001E-2</c:v>
                </c:pt>
                <c:pt idx="226">
                  <c:v>1.4658816E-2</c:v>
                </c:pt>
                <c:pt idx="227">
                  <c:v>1.4454399999999999E-2</c:v>
                </c:pt>
                <c:pt idx="228">
                  <c:v>1.4617234999999999E-2</c:v>
                </c:pt>
                <c:pt idx="229">
                  <c:v>1.4119837E-2</c:v>
                </c:pt>
                <c:pt idx="230">
                  <c:v>1.3468171000000001E-2</c:v>
                </c:pt>
                <c:pt idx="231">
                  <c:v>1.2870956999999999E-2</c:v>
                </c:pt>
                <c:pt idx="232">
                  <c:v>1.0832842999999998E-2</c:v>
                </c:pt>
                <c:pt idx="233">
                  <c:v>1.0437892000000001E-2</c:v>
                </c:pt>
                <c:pt idx="234">
                  <c:v>9.2156889999999991E-3</c:v>
                </c:pt>
                <c:pt idx="235">
                  <c:v>8.8266079999999997E-3</c:v>
                </c:pt>
                <c:pt idx="236">
                  <c:v>8.8362170000000004E-3</c:v>
                </c:pt>
                <c:pt idx="237">
                  <c:v>8.3053899999999993E-3</c:v>
                </c:pt>
                <c:pt idx="238">
                  <c:v>9.5703639999999996E-3</c:v>
                </c:pt>
                <c:pt idx="239">
                  <c:v>1.0129015999999999E-2</c:v>
                </c:pt>
                <c:pt idx="240">
                  <c:v>1.0592428000000001E-2</c:v>
                </c:pt>
                <c:pt idx="241">
                  <c:v>9.8424359999999995E-3</c:v>
                </c:pt>
                <c:pt idx="242">
                  <c:v>9.2870890000000001E-3</c:v>
                </c:pt>
                <c:pt idx="243">
                  <c:v>9.2925279999999996E-3</c:v>
                </c:pt>
                <c:pt idx="244">
                  <c:v>9.2209930000000002E-3</c:v>
                </c:pt>
                <c:pt idx="245">
                  <c:v>9.0054350000000009E-3</c:v>
                </c:pt>
                <c:pt idx="246">
                  <c:v>8.6431570000000003E-3</c:v>
                </c:pt>
                <c:pt idx="247">
                  <c:v>8.4209619999999989E-3</c:v>
                </c:pt>
                <c:pt idx="248">
                  <c:v>8.2963059999999998E-3</c:v>
                </c:pt>
                <c:pt idx="249">
                  <c:v>8.2434909999999986E-3</c:v>
                </c:pt>
                <c:pt idx="250">
                  <c:v>6.4463300000000001E-3</c:v>
                </c:pt>
                <c:pt idx="251">
                  <c:v>5.6730719999999995E-3</c:v>
                </c:pt>
                <c:pt idx="252">
                  <c:v>4.6167949999999999E-3</c:v>
                </c:pt>
                <c:pt idx="253">
                  <c:v>4.4241000000000003E-3</c:v>
                </c:pt>
                <c:pt idx="254">
                  <c:v>4.2283140000000004E-3</c:v>
                </c:pt>
                <c:pt idx="255">
                  <c:v>4.2236690000000002E-3</c:v>
                </c:pt>
                <c:pt idx="256">
                  <c:v>3.9789880000000001E-3</c:v>
                </c:pt>
                <c:pt idx="257">
                  <c:v>3.7428890000000001E-3</c:v>
                </c:pt>
                <c:pt idx="258">
                  <c:v>3.6505209999999999E-3</c:v>
                </c:pt>
                <c:pt idx="259">
                  <c:v>3.5899199999999999E-3</c:v>
                </c:pt>
                <c:pt idx="260">
                  <c:v>3.61744E-3</c:v>
                </c:pt>
                <c:pt idx="261">
                  <c:v>3.9054659999999998E-3</c:v>
                </c:pt>
                <c:pt idx="262">
                  <c:v>3.7110659999999998E-3</c:v>
                </c:pt>
                <c:pt idx="263">
                  <c:v>3.4117249999999996E-3</c:v>
                </c:pt>
                <c:pt idx="264">
                  <c:v>3.208738E-3</c:v>
                </c:pt>
                <c:pt idx="265">
                  <c:v>3.125526E-3</c:v>
                </c:pt>
                <c:pt idx="266">
                  <c:v>3.0723499999999997E-3</c:v>
                </c:pt>
                <c:pt idx="267">
                  <c:v>3.2254470000000002E-3</c:v>
                </c:pt>
                <c:pt idx="268">
                  <c:v>3.1988799999999999E-3</c:v>
                </c:pt>
                <c:pt idx="269">
                  <c:v>3.378285E-3</c:v>
                </c:pt>
                <c:pt idx="270">
                  <c:v>3.9186710000000003E-3</c:v>
                </c:pt>
                <c:pt idx="271">
                  <c:v>3.8959279999999999E-3</c:v>
                </c:pt>
                <c:pt idx="272">
                  <c:v>3.7916919999999997E-3</c:v>
                </c:pt>
                <c:pt idx="273">
                  <c:v>3.7187370000000002E-3</c:v>
                </c:pt>
                <c:pt idx="274">
                  <c:v>3.9607360000000003E-3</c:v>
                </c:pt>
                <c:pt idx="275">
                  <c:v>4.2047370000000001E-3</c:v>
                </c:pt>
                <c:pt idx="276">
                  <c:v>4.0978630000000002E-3</c:v>
                </c:pt>
                <c:pt idx="277">
                  <c:v>4.3227329999999996E-3</c:v>
                </c:pt>
                <c:pt idx="278">
                  <c:v>4.9989460000000006E-3</c:v>
                </c:pt>
                <c:pt idx="279">
                  <c:v>4.5739539999999999E-3</c:v>
                </c:pt>
                <c:pt idx="280">
                  <c:v>4.6787209999999994E-3</c:v>
                </c:pt>
                <c:pt idx="281">
                  <c:v>4.508181E-3</c:v>
                </c:pt>
                <c:pt idx="282">
                  <c:v>4.0343879999999999E-3</c:v>
                </c:pt>
                <c:pt idx="283">
                  <c:v>4.0026230000000003E-3</c:v>
                </c:pt>
                <c:pt idx="284">
                  <c:v>4.0359989999999993E-3</c:v>
                </c:pt>
                <c:pt idx="285">
                  <c:v>4.3564159999999992E-3</c:v>
                </c:pt>
                <c:pt idx="286">
                  <c:v>4.0057849999999996E-3</c:v>
                </c:pt>
                <c:pt idx="287">
                  <c:v>4.0058660000000003E-3</c:v>
                </c:pt>
                <c:pt idx="288">
                  <c:v>3.9303929999999999E-3</c:v>
                </c:pt>
                <c:pt idx="289">
                  <c:v>3.7799220000000002E-3</c:v>
                </c:pt>
                <c:pt idx="290">
                  <c:v>3.2764729999999998E-3</c:v>
                </c:pt>
                <c:pt idx="291">
                  <c:v>3.4423329999999997E-3</c:v>
                </c:pt>
                <c:pt idx="292">
                  <c:v>3.405525E-3</c:v>
                </c:pt>
                <c:pt idx="293">
                  <c:v>3.2955739999999999E-3</c:v>
                </c:pt>
                <c:pt idx="294">
                  <c:v>3.2193449999999998E-3</c:v>
                </c:pt>
                <c:pt idx="295">
                  <c:v>3.2338830000000003E-3</c:v>
                </c:pt>
                <c:pt idx="296">
                  <c:v>3.1734250000000001E-3</c:v>
                </c:pt>
                <c:pt idx="297">
                  <c:v>3.0106500000000001E-3</c:v>
                </c:pt>
                <c:pt idx="298">
                  <c:v>3.1536860000000002E-3</c:v>
                </c:pt>
                <c:pt idx="299">
                  <c:v>2.7763779999999999E-3</c:v>
                </c:pt>
                <c:pt idx="300">
                  <c:v>2.9119419999999998E-3</c:v>
                </c:pt>
                <c:pt idx="301">
                  <c:v>2.6667769999999999E-3</c:v>
                </c:pt>
                <c:pt idx="302">
                  <c:v>2.4203369999999998E-3</c:v>
                </c:pt>
                <c:pt idx="303">
                  <c:v>2.1538719999999998E-3</c:v>
                </c:pt>
                <c:pt idx="304">
                  <c:v>2.1121080000000001E-3</c:v>
                </c:pt>
                <c:pt idx="305">
                  <c:v>2.2677229999999997E-3</c:v>
                </c:pt>
                <c:pt idx="306">
                  <c:v>2.3536429999999999E-3</c:v>
                </c:pt>
                <c:pt idx="307">
                  <c:v>2.3993629999999998E-3</c:v>
                </c:pt>
                <c:pt idx="308">
                  <c:v>2.4749519999999999E-3</c:v>
                </c:pt>
                <c:pt idx="309">
                  <c:v>1.9157789999999998E-3</c:v>
                </c:pt>
                <c:pt idx="310">
                  <c:v>1.7834440000000001E-3</c:v>
                </c:pt>
                <c:pt idx="311">
                  <c:v>1.7553289999999999E-3</c:v>
                </c:pt>
                <c:pt idx="312">
                  <c:v>1.533895E-3</c:v>
                </c:pt>
                <c:pt idx="313">
                  <c:v>2.0906430000000001E-3</c:v>
                </c:pt>
                <c:pt idx="314">
                  <c:v>2.3316470000000001E-3</c:v>
                </c:pt>
                <c:pt idx="315">
                  <c:v>2.6716560000000001E-3</c:v>
                </c:pt>
                <c:pt idx="316">
                  <c:v>2.7936139999999998E-3</c:v>
                </c:pt>
                <c:pt idx="317">
                  <c:v>3.07237E-3</c:v>
                </c:pt>
                <c:pt idx="318">
                  <c:v>3.1804109999999997E-3</c:v>
                </c:pt>
                <c:pt idx="319">
                  <c:v>3.22727E-3</c:v>
                </c:pt>
                <c:pt idx="320">
                  <c:v>3.4802689999999998E-3</c:v>
                </c:pt>
                <c:pt idx="321">
                  <c:v>3.8869029999999997E-3</c:v>
                </c:pt>
                <c:pt idx="322">
                  <c:v>4.3166369999999999E-3</c:v>
                </c:pt>
                <c:pt idx="323">
                  <c:v>4.649757E-3</c:v>
                </c:pt>
                <c:pt idx="324">
                  <c:v>4.8102120000000003E-3</c:v>
                </c:pt>
                <c:pt idx="325">
                  <c:v>4.6178390000000003E-3</c:v>
                </c:pt>
                <c:pt idx="326">
                  <c:v>4.6826239999999998E-3</c:v>
                </c:pt>
                <c:pt idx="327">
                  <c:v>3.6993666999999994E-2</c:v>
                </c:pt>
                <c:pt idx="328">
                  <c:v>3.6776362999999999E-2</c:v>
                </c:pt>
                <c:pt idx="329">
                  <c:v>3.8631686999999998E-2</c:v>
                </c:pt>
                <c:pt idx="330">
                  <c:v>4.0132394000000002E-2</c:v>
                </c:pt>
                <c:pt idx="331">
                  <c:v>4.0540463999999998E-2</c:v>
                </c:pt>
                <c:pt idx="332">
                  <c:v>3.9719268999999995E-2</c:v>
                </c:pt>
                <c:pt idx="333">
                  <c:v>3.9007938999999998E-2</c:v>
                </c:pt>
                <c:pt idx="334">
                  <c:v>3.9009808999999999E-2</c:v>
                </c:pt>
                <c:pt idx="335">
                  <c:v>3.8456252999999996E-2</c:v>
                </c:pt>
                <c:pt idx="336">
                  <c:v>4.1538870999999998E-2</c:v>
                </c:pt>
                <c:pt idx="337">
                  <c:v>8.5747189999999997E-3</c:v>
                </c:pt>
                <c:pt idx="338">
                  <c:v>8.9000550000000005E-3</c:v>
                </c:pt>
                <c:pt idx="339">
                  <c:v>9.3407309999999997E-3</c:v>
                </c:pt>
                <c:pt idx="340">
                  <c:v>1.0065878E-2</c:v>
                </c:pt>
                <c:pt idx="341">
                  <c:v>1.0168858999999999E-2</c:v>
                </c:pt>
                <c:pt idx="342">
                  <c:v>1.0632519E-2</c:v>
                </c:pt>
                <c:pt idx="359" formatCode="General">
                  <c:v>0</c:v>
                </c:pt>
                <c:pt idx="360">
                  <c:v>1.370175E-3</c:v>
                </c:pt>
                <c:pt idx="361">
                  <c:v>1.4228589999999998E-3</c:v>
                </c:pt>
                <c:pt idx="362">
                  <c:v>1.4687770000000001E-3</c:v>
                </c:pt>
                <c:pt idx="363">
                  <c:v>1.7369109999999998E-3</c:v>
                </c:pt>
                <c:pt idx="364">
                  <c:v>1.897546E-3</c:v>
                </c:pt>
                <c:pt idx="365">
                  <c:v>1.7917060000000001E-3</c:v>
                </c:pt>
                <c:pt idx="366">
                  <c:v>1.8183229999999999E-3</c:v>
                </c:pt>
                <c:pt idx="367">
                  <c:v>1.9982590000000001E-3</c:v>
                </c:pt>
                <c:pt idx="368">
                  <c:v>2.0673639999999999E-3</c:v>
                </c:pt>
                <c:pt idx="369">
                  <c:v>2.282484E-3</c:v>
                </c:pt>
                <c:pt idx="370">
                  <c:v>2.6633399999999997E-3</c:v>
                </c:pt>
                <c:pt idx="371">
                  <c:v>2.5197379999999997E-3</c:v>
                </c:pt>
                <c:pt idx="372">
                  <c:v>3.0402649999999999E-3</c:v>
                </c:pt>
                <c:pt idx="373">
                  <c:v>3.4537359999999998E-3</c:v>
                </c:pt>
                <c:pt idx="374">
                  <c:v>3.6241609999999999E-3</c:v>
                </c:pt>
                <c:pt idx="375">
                  <c:v>3.9968519999999995E-3</c:v>
                </c:pt>
                <c:pt idx="376">
                  <c:v>4.4572940000000005E-3</c:v>
                </c:pt>
                <c:pt idx="377">
                  <c:v>4.7662319999999996E-3</c:v>
                </c:pt>
                <c:pt idx="378">
                  <c:v>5.1341659999999999E-3</c:v>
                </c:pt>
                <c:pt idx="379">
                  <c:v>4.9911870000000002E-3</c:v>
                </c:pt>
                <c:pt idx="380">
                  <c:v>5.0188549999999992E-3</c:v>
                </c:pt>
                <c:pt idx="381">
                  <c:v>4.9324259999999993E-3</c:v>
                </c:pt>
                <c:pt idx="382">
                  <c:v>4.7790319999999999E-3</c:v>
                </c:pt>
                <c:pt idx="383">
                  <c:v>5.0071009999999999E-3</c:v>
                </c:pt>
                <c:pt idx="384">
                  <c:v>4.6225939999999998E-3</c:v>
                </c:pt>
                <c:pt idx="385">
                  <c:v>4.5960630000000001E-3</c:v>
                </c:pt>
                <c:pt idx="386">
                  <c:v>4.7468839999999998E-3</c:v>
                </c:pt>
                <c:pt idx="387">
                  <c:v>4.4651389999999999E-3</c:v>
                </c:pt>
                <c:pt idx="388">
                  <c:v>4.1208360000000001E-3</c:v>
                </c:pt>
                <c:pt idx="389">
                  <c:v>4.0206520000000004E-3</c:v>
                </c:pt>
                <c:pt idx="390">
                  <c:v>3.8902680000000001E-3</c:v>
                </c:pt>
                <c:pt idx="391">
                  <c:v>4.4341919999999991E-3</c:v>
                </c:pt>
                <c:pt idx="392">
                  <c:v>4.4492310000000005E-3</c:v>
                </c:pt>
                <c:pt idx="393">
                  <c:v>4.5967550000000001E-3</c:v>
                </c:pt>
                <c:pt idx="394">
                  <c:v>4.7027459999999998E-3</c:v>
                </c:pt>
                <c:pt idx="395">
                  <c:v>4.706114E-3</c:v>
                </c:pt>
                <c:pt idx="396">
                  <c:v>5.1373549999999997E-3</c:v>
                </c:pt>
                <c:pt idx="397">
                  <c:v>4.8041390000000007E-3</c:v>
                </c:pt>
                <c:pt idx="398">
                  <c:v>4.4460439999999997E-3</c:v>
                </c:pt>
                <c:pt idx="399">
                  <c:v>4.3605509999999998E-3</c:v>
                </c:pt>
                <c:pt idx="400">
                  <c:v>4.7025679999999999E-3</c:v>
                </c:pt>
                <c:pt idx="401">
                  <c:v>5.0274659999999995E-3</c:v>
                </c:pt>
                <c:pt idx="402">
                  <c:v>5.1826700000000003E-3</c:v>
                </c:pt>
                <c:pt idx="403">
                  <c:v>4.9847750000000003E-3</c:v>
                </c:pt>
                <c:pt idx="404">
                  <c:v>5.1320739999999995E-3</c:v>
                </c:pt>
                <c:pt idx="405">
                  <c:v>5.4296499999999994E-3</c:v>
                </c:pt>
                <c:pt idx="406">
                  <c:v>5.398707E-3</c:v>
                </c:pt>
                <c:pt idx="407">
                  <c:v>5.8563209999999994E-3</c:v>
                </c:pt>
                <c:pt idx="408">
                  <c:v>6.2391119999999998E-3</c:v>
                </c:pt>
                <c:pt idx="409">
                  <c:v>6.6272930000000002E-3</c:v>
                </c:pt>
                <c:pt idx="410">
                  <c:v>6.8824129999999996E-3</c:v>
                </c:pt>
                <c:pt idx="411">
                  <c:v>6.8957189999999998E-3</c:v>
                </c:pt>
                <c:pt idx="412">
                  <c:v>6.9258419999999998E-3</c:v>
                </c:pt>
                <c:pt idx="413">
                  <c:v>6.6756389999999997E-3</c:v>
                </c:pt>
                <c:pt idx="414">
                  <c:v>6.4502470000000001E-3</c:v>
                </c:pt>
                <c:pt idx="415">
                  <c:v>6.384664E-3</c:v>
                </c:pt>
                <c:pt idx="416">
                  <c:v>6.2525139999999998E-3</c:v>
                </c:pt>
                <c:pt idx="417">
                  <c:v>6.1395669999999994E-3</c:v>
                </c:pt>
                <c:pt idx="418">
                  <c:v>6.2269359999999998E-3</c:v>
                </c:pt>
                <c:pt idx="419">
                  <c:v>5.7391860000000003E-3</c:v>
                </c:pt>
                <c:pt idx="420">
                  <c:v>4.839599E-3</c:v>
                </c:pt>
                <c:pt idx="421">
                  <c:v>4.4819320000000001E-3</c:v>
                </c:pt>
                <c:pt idx="422">
                  <c:v>4.4424139999999996E-3</c:v>
                </c:pt>
                <c:pt idx="423">
                  <c:v>4.3353139999999998E-3</c:v>
                </c:pt>
                <c:pt idx="424">
                  <c:v>3.9242800000000005E-3</c:v>
                </c:pt>
                <c:pt idx="425">
                  <c:v>3.7588320000000001E-3</c:v>
                </c:pt>
                <c:pt idx="426">
                  <c:v>3.8246349999999998E-3</c:v>
                </c:pt>
                <c:pt idx="427">
                  <c:v>3.576835E-3</c:v>
                </c:pt>
                <c:pt idx="428">
                  <c:v>3.3849559999999997E-3</c:v>
                </c:pt>
                <c:pt idx="429">
                  <c:v>3.0265939999999996E-3</c:v>
                </c:pt>
                <c:pt idx="430">
                  <c:v>2.6835079999999998E-3</c:v>
                </c:pt>
                <c:pt idx="431">
                  <c:v>2.5251399999999999E-3</c:v>
                </c:pt>
                <c:pt idx="432">
                  <c:v>2.5362470000000002E-3</c:v>
                </c:pt>
                <c:pt idx="433">
                  <c:v>2.4488469999999997E-3</c:v>
                </c:pt>
                <c:pt idx="434">
                  <c:v>2.2984979999999999E-3</c:v>
                </c:pt>
                <c:pt idx="435">
                  <c:v>2.2942380000000001E-3</c:v>
                </c:pt>
                <c:pt idx="436">
                  <c:v>2.1693509999999999E-3</c:v>
                </c:pt>
                <c:pt idx="437">
                  <c:v>2.2573939999999998E-3</c:v>
                </c:pt>
                <c:pt idx="438">
                  <c:v>2.2113619999999997E-3</c:v>
                </c:pt>
                <c:pt idx="439">
                  <c:v>2.3078729999999998E-3</c:v>
                </c:pt>
                <c:pt idx="440">
                  <c:v>2.3137990000000001E-3</c:v>
                </c:pt>
                <c:pt idx="441">
                  <c:v>2.4259569999999999E-3</c:v>
                </c:pt>
                <c:pt idx="442">
                  <c:v>2.418127E-3</c:v>
                </c:pt>
                <c:pt idx="443">
                  <c:v>2.4660349999999997E-3</c:v>
                </c:pt>
                <c:pt idx="444">
                  <c:v>2.4246149999999998E-3</c:v>
                </c:pt>
                <c:pt idx="445">
                  <c:v>2.3866670000000003E-3</c:v>
                </c:pt>
                <c:pt idx="446">
                  <c:v>2.248669E-3</c:v>
                </c:pt>
                <c:pt idx="447">
                  <c:v>2.1963870000000002E-3</c:v>
                </c:pt>
                <c:pt idx="448">
                  <c:v>2.225533E-3</c:v>
                </c:pt>
                <c:pt idx="449">
                  <c:v>2.2912259999999999E-3</c:v>
                </c:pt>
                <c:pt idx="450">
                  <c:v>2.18914E-3</c:v>
                </c:pt>
                <c:pt idx="451">
                  <c:v>2.1476159999999998E-3</c:v>
                </c:pt>
                <c:pt idx="452">
                  <c:v>2.058748E-3</c:v>
                </c:pt>
                <c:pt idx="453">
                  <c:v>1.9459569999999999E-3</c:v>
                </c:pt>
                <c:pt idx="454">
                  <c:v>2.088229E-3</c:v>
                </c:pt>
                <c:pt idx="455">
                  <c:v>2.408159E-3</c:v>
                </c:pt>
                <c:pt idx="456">
                  <c:v>2.396755E-3</c:v>
                </c:pt>
                <c:pt idx="457">
                  <c:v>2.498644E-3</c:v>
                </c:pt>
                <c:pt idx="458">
                  <c:v>2.8203579999999998E-3</c:v>
                </c:pt>
                <c:pt idx="459">
                  <c:v>2.8147379999999998E-3</c:v>
                </c:pt>
                <c:pt idx="460">
                  <c:v>3.035374E-3</c:v>
                </c:pt>
                <c:pt idx="461">
                  <c:v>2.8916149999999997E-3</c:v>
                </c:pt>
                <c:pt idx="462">
                  <c:v>2.9062989999999998E-3</c:v>
                </c:pt>
                <c:pt idx="463">
                  <c:v>3.1734739999999999E-3</c:v>
                </c:pt>
                <c:pt idx="464">
                  <c:v>3.3902859999999997E-3</c:v>
                </c:pt>
                <c:pt idx="465">
                  <c:v>3.4841569999999999E-3</c:v>
                </c:pt>
                <c:pt idx="466">
                  <c:v>3.644132E-3</c:v>
                </c:pt>
                <c:pt idx="467">
                  <c:v>3.4723799999999997E-3</c:v>
                </c:pt>
                <c:pt idx="468">
                  <c:v>3.4762070000000003E-3</c:v>
                </c:pt>
                <c:pt idx="469">
                  <c:v>3.3859670000000001E-3</c:v>
                </c:pt>
                <c:pt idx="470">
                  <c:v>3.1960669999999999E-3</c:v>
                </c:pt>
                <c:pt idx="471">
                  <c:v>3.1032809999999998E-3</c:v>
                </c:pt>
                <c:pt idx="472">
                  <c:v>2.8566519999999999E-3</c:v>
                </c:pt>
                <c:pt idx="473">
                  <c:v>2.9682570000000002E-3</c:v>
                </c:pt>
                <c:pt idx="474">
                  <c:v>3.0954239999999998E-3</c:v>
                </c:pt>
                <c:pt idx="475">
                  <c:v>2.936728E-3</c:v>
                </c:pt>
                <c:pt idx="476">
                  <c:v>3.0069739999999999E-3</c:v>
                </c:pt>
                <c:pt idx="477">
                  <c:v>3.1099869999999998E-3</c:v>
                </c:pt>
                <c:pt idx="478">
                  <c:v>3.0524109999999997E-3</c:v>
                </c:pt>
                <c:pt idx="479">
                  <c:v>3.1525989999999999E-3</c:v>
                </c:pt>
                <c:pt idx="480">
                  <c:v>3.1685189999999998E-3</c:v>
                </c:pt>
                <c:pt idx="481">
                  <c:v>3.2061300000000002E-3</c:v>
                </c:pt>
                <c:pt idx="482">
                  <c:v>3.093724E-3</c:v>
                </c:pt>
                <c:pt idx="483">
                  <c:v>3.2246649999999998E-3</c:v>
                </c:pt>
                <c:pt idx="484">
                  <c:v>3.3904039999999996E-3</c:v>
                </c:pt>
                <c:pt idx="485">
                  <c:v>3.3871439999999999E-3</c:v>
                </c:pt>
                <c:pt idx="486">
                  <c:v>3.2029419999999999E-3</c:v>
                </c:pt>
                <c:pt idx="487">
                  <c:v>3.0059130000000002E-3</c:v>
                </c:pt>
                <c:pt idx="488">
                  <c:v>2.761618E-3</c:v>
                </c:pt>
                <c:pt idx="489">
                  <c:v>2.632466E-3</c:v>
                </c:pt>
                <c:pt idx="490">
                  <c:v>2.4597320000000001E-3</c:v>
                </c:pt>
                <c:pt idx="491">
                  <c:v>2.2176919999999998E-3</c:v>
                </c:pt>
                <c:pt idx="492">
                  <c:v>2.1508479999999999E-3</c:v>
                </c:pt>
                <c:pt idx="493">
                  <c:v>2.3151579999999999E-3</c:v>
                </c:pt>
                <c:pt idx="494">
                  <c:v>2.2926489999999999E-3</c:v>
                </c:pt>
                <c:pt idx="495">
                  <c:v>2.9085929999999997E-3</c:v>
                </c:pt>
                <c:pt idx="496">
                  <c:v>3.097636E-3</c:v>
                </c:pt>
                <c:pt idx="497">
                  <c:v>3.528523E-3</c:v>
                </c:pt>
                <c:pt idx="498">
                  <c:v>3.7869330000000001E-3</c:v>
                </c:pt>
                <c:pt idx="499">
                  <c:v>4.6570909999999995E-3</c:v>
                </c:pt>
                <c:pt idx="500">
                  <c:v>5.6016870000000002E-3</c:v>
                </c:pt>
                <c:pt idx="501">
                  <c:v>7.3804429999999996E-3</c:v>
                </c:pt>
                <c:pt idx="502">
                  <c:v>8.9311700000000004E-3</c:v>
                </c:pt>
                <c:pt idx="503">
                  <c:v>1.1632225E-2</c:v>
                </c:pt>
                <c:pt idx="504">
                  <c:v>1.3460896E-2</c:v>
                </c:pt>
                <c:pt idx="505">
                  <c:v>1.5339827E-2</c:v>
                </c:pt>
                <c:pt idx="506">
                  <c:v>1.8068331999999999E-2</c:v>
                </c:pt>
                <c:pt idx="507">
                  <c:v>1.0692115E-2</c:v>
                </c:pt>
                <c:pt idx="508">
                  <c:v>1.1959671E-2</c:v>
                </c:pt>
                <c:pt idx="509">
                  <c:v>1.2718556000000001E-2</c:v>
                </c:pt>
                <c:pt idx="510">
                  <c:v>1.4280811999999999E-2</c:v>
                </c:pt>
                <c:pt idx="511">
                  <c:v>1.5180881E-2</c:v>
                </c:pt>
                <c:pt idx="512">
                  <c:v>1.4726479999999998E-2</c:v>
                </c:pt>
                <c:pt idx="513">
                  <c:v>1.4229654E-2</c:v>
                </c:pt>
                <c:pt idx="514">
                  <c:v>1.3803777999999999E-2</c:v>
                </c:pt>
                <c:pt idx="515">
                  <c:v>1.3350781999999999E-2</c:v>
                </c:pt>
                <c:pt idx="516">
                  <c:v>1.3528435E-2</c:v>
                </c:pt>
                <c:pt idx="517">
                  <c:v>1.8395418E-2</c:v>
                </c:pt>
                <c:pt idx="518">
                  <c:v>1.8036706E-2</c:v>
                </c:pt>
                <c:pt idx="519">
                  <c:v>1.6826905E-2</c:v>
                </c:pt>
                <c:pt idx="520">
                  <c:v>1.6523025E-2</c:v>
                </c:pt>
                <c:pt idx="521">
                  <c:v>1.5832381999999999E-2</c:v>
                </c:pt>
                <c:pt idx="522">
                  <c:v>1.5992190999999999E-2</c:v>
                </c:pt>
                <c:pt idx="539" formatCode="General">
                  <c:v>0</c:v>
                </c:pt>
                <c:pt idx="540">
                  <c:v>6.2453416999999997E-2</c:v>
                </c:pt>
                <c:pt idx="541">
                  <c:v>5.9080030999999998E-2</c:v>
                </c:pt>
                <c:pt idx="542">
                  <c:v>5.5386874000000003E-2</c:v>
                </c:pt>
                <c:pt idx="543">
                  <c:v>5.1783232999999998E-2</c:v>
                </c:pt>
                <c:pt idx="544">
                  <c:v>4.7379120999999996E-2</c:v>
                </c:pt>
                <c:pt idx="545">
                  <c:v>3.8764880000000002E-2</c:v>
                </c:pt>
                <c:pt idx="546">
                  <c:v>2.7017709999999997E-2</c:v>
                </c:pt>
                <c:pt idx="547">
                  <c:v>1.9899425999999998E-2</c:v>
                </c:pt>
                <c:pt idx="548">
                  <c:v>1.8600687000000001E-2</c:v>
                </c:pt>
                <c:pt idx="549">
                  <c:v>1.9494229999999998E-2</c:v>
                </c:pt>
                <c:pt idx="550">
                  <c:v>2.1892751999999998E-2</c:v>
                </c:pt>
                <c:pt idx="551">
                  <c:v>2.7046100999999999E-2</c:v>
                </c:pt>
                <c:pt idx="552">
                  <c:v>2.7343128000000001E-2</c:v>
                </c:pt>
                <c:pt idx="553">
                  <c:v>2.9836817999999998E-2</c:v>
                </c:pt>
                <c:pt idx="554">
                  <c:v>3.0625553999999999E-2</c:v>
                </c:pt>
                <c:pt idx="555">
                  <c:v>3.3667191999999999E-2</c:v>
                </c:pt>
                <c:pt idx="556">
                  <c:v>3.2730905999999997E-2</c:v>
                </c:pt>
                <c:pt idx="557">
                  <c:v>3.802999E-2</c:v>
                </c:pt>
                <c:pt idx="558">
                  <c:v>3.7001208000000001E-2</c:v>
                </c:pt>
                <c:pt idx="559">
                  <c:v>3.6539598E-2</c:v>
                </c:pt>
                <c:pt idx="560">
                  <c:v>3.5486187000000002E-2</c:v>
                </c:pt>
                <c:pt idx="561">
                  <c:v>3.3400185999999998E-2</c:v>
                </c:pt>
                <c:pt idx="562">
                  <c:v>3.0933156999999999E-2</c:v>
                </c:pt>
                <c:pt idx="563">
                  <c:v>2.5633444999999998E-2</c:v>
                </c:pt>
                <c:pt idx="564">
                  <c:v>2.4593263999999997E-2</c:v>
                </c:pt>
                <c:pt idx="565">
                  <c:v>2.0494907999999999E-2</c:v>
                </c:pt>
                <c:pt idx="566">
                  <c:v>1.8747153999999999E-2</c:v>
                </c:pt>
                <c:pt idx="567">
                  <c:v>1.4626472999999999E-2</c:v>
                </c:pt>
                <c:pt idx="568">
                  <c:v>1.4049284E-2</c:v>
                </c:pt>
                <c:pt idx="569">
                  <c:v>7.6763839999999996E-3</c:v>
                </c:pt>
                <c:pt idx="570">
                  <c:v>7.4762119999999994E-3</c:v>
                </c:pt>
                <c:pt idx="571">
                  <c:v>7.8501209999999998E-3</c:v>
                </c:pt>
                <c:pt idx="572">
                  <c:v>8.3684529999999997E-3</c:v>
                </c:pt>
                <c:pt idx="573">
                  <c:v>8.9141870000000005E-3</c:v>
                </c:pt>
                <c:pt idx="574">
                  <c:v>8.7779449999999988E-3</c:v>
                </c:pt>
                <c:pt idx="575">
                  <c:v>8.8229329999999998E-3</c:v>
                </c:pt>
                <c:pt idx="576">
                  <c:v>9.0155459999999993E-3</c:v>
                </c:pt>
                <c:pt idx="577">
                  <c:v>9.1696739999999992E-3</c:v>
                </c:pt>
                <c:pt idx="578">
                  <c:v>9.7817579999999998E-3</c:v>
                </c:pt>
                <c:pt idx="579">
                  <c:v>1.0669229000000001E-2</c:v>
                </c:pt>
                <c:pt idx="580">
                  <c:v>1.1029612000000001E-2</c:v>
                </c:pt>
                <c:pt idx="581">
                  <c:v>1.1858908999999999E-2</c:v>
                </c:pt>
                <c:pt idx="582">
                  <c:v>1.2125129E-2</c:v>
                </c:pt>
                <c:pt idx="583">
                  <c:v>1.1863137000000001E-2</c:v>
                </c:pt>
                <c:pt idx="584">
                  <c:v>1.1712653999999999E-2</c:v>
                </c:pt>
                <c:pt idx="585">
                  <c:v>1.1511846000000001E-2</c:v>
                </c:pt>
                <c:pt idx="586">
                  <c:v>1.1461351E-2</c:v>
                </c:pt>
                <c:pt idx="587">
                  <c:v>1.2078816999999999E-2</c:v>
                </c:pt>
                <c:pt idx="588">
                  <c:v>1.1927683E-2</c:v>
                </c:pt>
                <c:pt idx="589">
                  <c:v>1.1849420000000001E-2</c:v>
                </c:pt>
                <c:pt idx="590">
                  <c:v>1.1863145999999998E-2</c:v>
                </c:pt>
                <c:pt idx="591">
                  <c:v>1.1651436000000001E-2</c:v>
                </c:pt>
                <c:pt idx="592">
                  <c:v>1.2076409E-2</c:v>
                </c:pt>
                <c:pt idx="593">
                  <c:v>1.1910822999999999E-2</c:v>
                </c:pt>
                <c:pt idx="594">
                  <c:v>1.2171534999999999E-2</c:v>
                </c:pt>
                <c:pt idx="595">
                  <c:v>1.2617723999999999E-2</c:v>
                </c:pt>
                <c:pt idx="596">
                  <c:v>1.2450684E-2</c:v>
                </c:pt>
                <c:pt idx="597">
                  <c:v>1.2028174000000001E-2</c:v>
                </c:pt>
                <c:pt idx="598">
                  <c:v>1.2234104000000001E-2</c:v>
                </c:pt>
                <c:pt idx="599">
                  <c:v>1.1562764999999999E-2</c:v>
                </c:pt>
                <c:pt idx="600">
                  <c:v>1.1786181E-2</c:v>
                </c:pt>
                <c:pt idx="601">
                  <c:v>1.1539727E-2</c:v>
                </c:pt>
                <c:pt idx="602">
                  <c:v>1.1327814E-2</c:v>
                </c:pt>
                <c:pt idx="603">
                  <c:v>1.0551879E-2</c:v>
                </c:pt>
                <c:pt idx="604">
                  <c:v>1.0023102999999998E-2</c:v>
                </c:pt>
                <c:pt idx="605">
                  <c:v>9.1669869999999997E-3</c:v>
                </c:pt>
                <c:pt idx="606">
                  <c:v>8.5552159999999992E-3</c:v>
                </c:pt>
                <c:pt idx="607">
                  <c:v>8.0110310000000001E-3</c:v>
                </c:pt>
                <c:pt idx="608">
                  <c:v>7.7399189999999996E-3</c:v>
                </c:pt>
                <c:pt idx="609">
                  <c:v>7.7394259999999998E-3</c:v>
                </c:pt>
                <c:pt idx="610">
                  <c:v>7.3032179999999993E-3</c:v>
                </c:pt>
                <c:pt idx="611">
                  <c:v>6.9665460000000005E-3</c:v>
                </c:pt>
                <c:pt idx="612">
                  <c:v>6.5846269999999991E-3</c:v>
                </c:pt>
                <c:pt idx="613">
                  <c:v>6.5401970000000002E-3</c:v>
                </c:pt>
                <c:pt idx="614">
                  <c:v>6.1404709999999998E-3</c:v>
                </c:pt>
                <c:pt idx="615">
                  <c:v>6.029909E-3</c:v>
                </c:pt>
                <c:pt idx="616">
                  <c:v>5.957866E-3</c:v>
                </c:pt>
                <c:pt idx="617">
                  <c:v>5.7383449999999997E-3</c:v>
                </c:pt>
                <c:pt idx="618">
                  <c:v>5.5667269999999996E-3</c:v>
                </c:pt>
                <c:pt idx="619">
                  <c:v>5.5143579999999996E-3</c:v>
                </c:pt>
                <c:pt idx="620">
                  <c:v>5.3531459999999996E-3</c:v>
                </c:pt>
                <c:pt idx="621">
                  <c:v>5.0775639999999997E-3</c:v>
                </c:pt>
                <c:pt idx="622">
                  <c:v>4.8260899999999999E-3</c:v>
                </c:pt>
                <c:pt idx="623">
                  <c:v>4.8443449999999999E-3</c:v>
                </c:pt>
                <c:pt idx="624">
                  <c:v>4.825195E-3</c:v>
                </c:pt>
                <c:pt idx="625">
                  <c:v>4.8559019999999996E-3</c:v>
                </c:pt>
                <c:pt idx="626">
                  <c:v>4.5294139999999998E-3</c:v>
                </c:pt>
                <c:pt idx="627">
                  <c:v>4.2375619999999994E-3</c:v>
                </c:pt>
                <c:pt idx="628">
                  <c:v>3.9530390000000002E-3</c:v>
                </c:pt>
                <c:pt idx="629">
                  <c:v>3.8871930000000002E-3</c:v>
                </c:pt>
                <c:pt idx="630">
                  <c:v>3.6527749999999996E-3</c:v>
                </c:pt>
                <c:pt idx="631">
                  <c:v>3.774304E-3</c:v>
                </c:pt>
                <c:pt idx="632">
                  <c:v>3.7330850000000001E-3</c:v>
                </c:pt>
                <c:pt idx="633">
                  <c:v>3.8742539999999997E-3</c:v>
                </c:pt>
                <c:pt idx="634">
                  <c:v>3.793795E-3</c:v>
                </c:pt>
                <c:pt idx="635">
                  <c:v>3.8276450000000002E-3</c:v>
                </c:pt>
                <c:pt idx="636">
                  <c:v>3.6903109999999999E-3</c:v>
                </c:pt>
                <c:pt idx="637">
                  <c:v>3.885449E-3</c:v>
                </c:pt>
                <c:pt idx="638">
                  <c:v>4.3886400000000001E-3</c:v>
                </c:pt>
                <c:pt idx="639">
                  <c:v>4.5851829999999996E-3</c:v>
                </c:pt>
                <c:pt idx="640">
                  <c:v>4.5403139999999993E-3</c:v>
                </c:pt>
                <c:pt idx="641">
                  <c:v>4.7199780000000005E-3</c:v>
                </c:pt>
                <c:pt idx="642">
                  <c:v>4.9204000000000001E-3</c:v>
                </c:pt>
                <c:pt idx="643">
                  <c:v>4.7343959999999992E-3</c:v>
                </c:pt>
                <c:pt idx="644">
                  <c:v>4.7330469999999998E-3</c:v>
                </c:pt>
                <c:pt idx="645">
                  <c:v>4.4805669999999995E-3</c:v>
                </c:pt>
                <c:pt idx="646">
                  <c:v>4.7220230000000005E-3</c:v>
                </c:pt>
                <c:pt idx="647">
                  <c:v>4.4314140000000007E-3</c:v>
                </c:pt>
                <c:pt idx="648">
                  <c:v>4.4500120000000006E-3</c:v>
                </c:pt>
                <c:pt idx="649">
                  <c:v>4.4524460000000005E-3</c:v>
                </c:pt>
                <c:pt idx="650">
                  <c:v>4.0603549999999999E-3</c:v>
                </c:pt>
                <c:pt idx="651">
                  <c:v>4.041004E-3</c:v>
                </c:pt>
                <c:pt idx="652">
                  <c:v>3.9076779999999995E-3</c:v>
                </c:pt>
                <c:pt idx="653">
                  <c:v>3.5951730000000001E-3</c:v>
                </c:pt>
                <c:pt idx="654">
                  <c:v>3.3251719999999999E-3</c:v>
                </c:pt>
                <c:pt idx="655">
                  <c:v>3.2952369999999999E-3</c:v>
                </c:pt>
                <c:pt idx="656">
                  <c:v>3.2286859999999997E-3</c:v>
                </c:pt>
                <c:pt idx="657">
                  <c:v>3.1919839999999997E-3</c:v>
                </c:pt>
                <c:pt idx="658">
                  <c:v>3.1082029999999999E-3</c:v>
                </c:pt>
                <c:pt idx="659">
                  <c:v>3.1507199999999996E-3</c:v>
                </c:pt>
                <c:pt idx="660">
                  <c:v>3.3171920000000001E-3</c:v>
                </c:pt>
                <c:pt idx="661">
                  <c:v>3.1503529999999998E-3</c:v>
                </c:pt>
                <c:pt idx="662">
                  <c:v>3.1564410000000003E-3</c:v>
                </c:pt>
                <c:pt idx="663">
                  <c:v>3.2753820000000003E-3</c:v>
                </c:pt>
                <c:pt idx="664">
                  <c:v>3.547386E-3</c:v>
                </c:pt>
                <c:pt idx="665">
                  <c:v>3.8533059999999999E-3</c:v>
                </c:pt>
                <c:pt idx="666">
                  <c:v>3.7511099999999998E-3</c:v>
                </c:pt>
                <c:pt idx="667">
                  <c:v>3.8087809999999998E-3</c:v>
                </c:pt>
                <c:pt idx="668">
                  <c:v>3.6937839999999999E-3</c:v>
                </c:pt>
                <c:pt idx="669">
                  <c:v>3.7524170000000001E-3</c:v>
                </c:pt>
                <c:pt idx="670">
                  <c:v>3.8123279999999998E-3</c:v>
                </c:pt>
                <c:pt idx="671">
                  <c:v>4.2109510000000001E-3</c:v>
                </c:pt>
                <c:pt idx="672">
                  <c:v>3.9893940000000003E-3</c:v>
                </c:pt>
                <c:pt idx="673">
                  <c:v>4.2040100000000002E-3</c:v>
                </c:pt>
                <c:pt idx="674">
                  <c:v>4.6000569999999994E-3</c:v>
                </c:pt>
                <c:pt idx="675">
                  <c:v>5.0302020000000001E-3</c:v>
                </c:pt>
                <c:pt idx="676">
                  <c:v>5.2350790000000001E-3</c:v>
                </c:pt>
                <c:pt idx="677">
                  <c:v>5.3518559999999995E-3</c:v>
                </c:pt>
                <c:pt idx="678">
                  <c:v>5.9139379999999997E-3</c:v>
                </c:pt>
                <c:pt idx="679">
                  <c:v>6.3714379999999992E-3</c:v>
                </c:pt>
                <c:pt idx="680">
                  <c:v>7.7487049999999998E-3</c:v>
                </c:pt>
                <c:pt idx="681">
                  <c:v>8.5474690000000002E-3</c:v>
                </c:pt>
                <c:pt idx="682">
                  <c:v>9.5915249999999983E-3</c:v>
                </c:pt>
                <c:pt idx="683">
                  <c:v>1.0588023E-2</c:v>
                </c:pt>
                <c:pt idx="684">
                  <c:v>1.1411145999999999E-2</c:v>
                </c:pt>
                <c:pt idx="685">
                  <c:v>1.1782406E-2</c:v>
                </c:pt>
                <c:pt idx="686">
                  <c:v>1.2264051999999999E-2</c:v>
                </c:pt>
                <c:pt idx="687">
                  <c:v>5.7185578000000001E-2</c:v>
                </c:pt>
                <c:pt idx="688">
                  <c:v>5.7096082999999999E-2</c:v>
                </c:pt>
                <c:pt idx="689">
                  <c:v>5.7460483E-2</c:v>
                </c:pt>
                <c:pt idx="690">
                  <c:v>5.9113628999999994E-2</c:v>
                </c:pt>
                <c:pt idx="691">
                  <c:v>5.9028366999999998E-2</c:v>
                </c:pt>
                <c:pt idx="692">
                  <c:v>5.7815179000000001E-2</c:v>
                </c:pt>
                <c:pt idx="693">
                  <c:v>5.5070406999999995E-2</c:v>
                </c:pt>
                <c:pt idx="694">
                  <c:v>5.0266739000000005E-2</c:v>
                </c:pt>
                <c:pt idx="695">
                  <c:v>4.7037645999999995E-2</c:v>
                </c:pt>
                <c:pt idx="696">
                  <c:v>4.6683850999999998E-2</c:v>
                </c:pt>
                <c:pt idx="697">
                  <c:v>1.8346951E-2</c:v>
                </c:pt>
                <c:pt idx="698">
                  <c:v>2.0269838999999998E-2</c:v>
                </c:pt>
                <c:pt idx="699">
                  <c:v>2.2655784999999998E-2</c:v>
                </c:pt>
                <c:pt idx="700">
                  <c:v>2.3359530999999999E-2</c:v>
                </c:pt>
                <c:pt idx="701">
                  <c:v>2.4500812E-2</c:v>
                </c:pt>
                <c:pt idx="702">
                  <c:v>2.5008541999999998E-2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D0-49CA-A122-A68772B87B7E}"/>
            </c:ext>
          </c:extLst>
        </c:ser>
        <c:ser>
          <c:idx val="7"/>
          <c:order val="8"/>
          <c:tx>
            <c:strRef>
              <c:f>ChartData!$J$2</c:f>
              <c:strCache>
                <c:ptCount val="1"/>
                <c:pt idx="0">
                  <c:v>Ukraine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FF9933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ChartData!$J$3:$J$729</c:f>
              <c:numCache>
                <c:formatCode>#,##0.00</c:formatCode>
                <c:ptCount val="703"/>
                <c:pt idx="0">
                  <c:v>6.6589960000000004E-3</c:v>
                </c:pt>
                <c:pt idx="1">
                  <c:v>6.8781209999999992E-3</c:v>
                </c:pt>
                <c:pt idx="2">
                  <c:v>7.4474190000000003E-3</c:v>
                </c:pt>
                <c:pt idx="3">
                  <c:v>7.6702660000000002E-3</c:v>
                </c:pt>
                <c:pt idx="4">
                  <c:v>7.8912219999999998E-3</c:v>
                </c:pt>
                <c:pt idx="5">
                  <c:v>8.5804619999999988E-3</c:v>
                </c:pt>
                <c:pt idx="6">
                  <c:v>9.7398850000000002E-3</c:v>
                </c:pt>
                <c:pt idx="7">
                  <c:v>1.0934335E-2</c:v>
                </c:pt>
                <c:pt idx="8">
                  <c:v>1.2023054E-2</c:v>
                </c:pt>
                <c:pt idx="9">
                  <c:v>1.2894349000000001E-2</c:v>
                </c:pt>
                <c:pt idx="10">
                  <c:v>1.4044259999999999E-2</c:v>
                </c:pt>
                <c:pt idx="11">
                  <c:v>1.4761448999999999E-2</c:v>
                </c:pt>
                <c:pt idx="12">
                  <c:v>1.5839757999999999E-2</c:v>
                </c:pt>
                <c:pt idx="13">
                  <c:v>1.6886463000000001E-2</c:v>
                </c:pt>
                <c:pt idx="14">
                  <c:v>1.7528632999999998E-2</c:v>
                </c:pt>
                <c:pt idx="15">
                  <c:v>1.8704885000000001E-2</c:v>
                </c:pt>
                <c:pt idx="16">
                  <c:v>1.9674661E-2</c:v>
                </c:pt>
                <c:pt idx="17">
                  <c:v>2.0899411999999999E-2</c:v>
                </c:pt>
                <c:pt idx="18">
                  <c:v>2.1438729E-2</c:v>
                </c:pt>
                <c:pt idx="19">
                  <c:v>2.1867625999999998E-2</c:v>
                </c:pt>
                <c:pt idx="20">
                  <c:v>2.2683130999999999E-2</c:v>
                </c:pt>
                <c:pt idx="21">
                  <c:v>2.3389046E-2</c:v>
                </c:pt>
                <c:pt idx="22">
                  <c:v>2.4237038999999998E-2</c:v>
                </c:pt>
                <c:pt idx="23">
                  <c:v>2.5141375000000001E-2</c:v>
                </c:pt>
                <c:pt idx="24">
                  <c:v>2.5344804000000002E-2</c:v>
                </c:pt>
                <c:pt idx="25">
                  <c:v>2.5312407999999998E-2</c:v>
                </c:pt>
                <c:pt idx="26">
                  <c:v>2.5368015000000001E-2</c:v>
                </c:pt>
                <c:pt idx="27">
                  <c:v>2.4864038999999998E-2</c:v>
                </c:pt>
                <c:pt idx="28">
                  <c:v>2.4600248999999998E-2</c:v>
                </c:pt>
                <c:pt idx="29">
                  <c:v>2.3452393999999998E-2</c:v>
                </c:pt>
                <c:pt idx="30">
                  <c:v>2.2983146999999999E-2</c:v>
                </c:pt>
                <c:pt idx="31">
                  <c:v>2.2872756000000001E-2</c:v>
                </c:pt>
                <c:pt idx="32">
                  <c:v>2.2318727999999999E-2</c:v>
                </c:pt>
                <c:pt idx="33">
                  <c:v>2.2099348000000001E-2</c:v>
                </c:pt>
                <c:pt idx="34">
                  <c:v>2.1806372000000001E-2</c:v>
                </c:pt>
                <c:pt idx="35">
                  <c:v>2.1791321999999998E-2</c:v>
                </c:pt>
                <c:pt idx="36">
                  <c:v>2.189694E-2</c:v>
                </c:pt>
                <c:pt idx="37">
                  <c:v>2.1847099000000002E-2</c:v>
                </c:pt>
                <c:pt idx="38">
                  <c:v>2.1634158000000001E-2</c:v>
                </c:pt>
                <c:pt idx="39">
                  <c:v>2.1083497E-2</c:v>
                </c:pt>
                <c:pt idx="40">
                  <c:v>2.0416965999999998E-2</c:v>
                </c:pt>
                <c:pt idx="41">
                  <c:v>2.0439787000000001E-2</c:v>
                </c:pt>
                <c:pt idx="42">
                  <c:v>2.0267660999999999E-2</c:v>
                </c:pt>
                <c:pt idx="43">
                  <c:v>2.0299392999999999E-2</c:v>
                </c:pt>
                <c:pt idx="44">
                  <c:v>2.0299665999999997E-2</c:v>
                </c:pt>
                <c:pt idx="45">
                  <c:v>2.0556338999999996E-2</c:v>
                </c:pt>
                <c:pt idx="46">
                  <c:v>2.0463348999999999E-2</c:v>
                </c:pt>
                <c:pt idx="47">
                  <c:v>1.9698308000000001E-2</c:v>
                </c:pt>
                <c:pt idx="48">
                  <c:v>1.9139204999999999E-2</c:v>
                </c:pt>
                <c:pt idx="49">
                  <c:v>1.8679588E-2</c:v>
                </c:pt>
                <c:pt idx="50">
                  <c:v>1.8415644000000002E-2</c:v>
                </c:pt>
                <c:pt idx="51">
                  <c:v>1.8592361999999998E-2</c:v>
                </c:pt>
                <c:pt idx="52">
                  <c:v>1.8564974000000001E-2</c:v>
                </c:pt>
                <c:pt idx="53">
                  <c:v>1.8455369999999999E-2</c:v>
                </c:pt>
                <c:pt idx="54">
                  <c:v>1.8492482000000001E-2</c:v>
                </c:pt>
                <c:pt idx="55">
                  <c:v>1.8311353999999998E-2</c:v>
                </c:pt>
                <c:pt idx="56">
                  <c:v>1.7916280999999999E-2</c:v>
                </c:pt>
                <c:pt idx="57">
                  <c:v>1.7586496E-2</c:v>
                </c:pt>
                <c:pt idx="58">
                  <c:v>1.7306780000000001E-2</c:v>
                </c:pt>
                <c:pt idx="59">
                  <c:v>1.7489072999999997E-2</c:v>
                </c:pt>
                <c:pt idx="60">
                  <c:v>1.7887384000000003E-2</c:v>
                </c:pt>
                <c:pt idx="61">
                  <c:v>1.8121167000000001E-2</c:v>
                </c:pt>
                <c:pt idx="62">
                  <c:v>1.8565142999999999E-2</c:v>
                </c:pt>
                <c:pt idx="63">
                  <c:v>1.8517822E-2</c:v>
                </c:pt>
                <c:pt idx="64">
                  <c:v>1.8855950999999999E-2</c:v>
                </c:pt>
                <c:pt idx="65">
                  <c:v>1.8839482999999997E-2</c:v>
                </c:pt>
                <c:pt idx="66">
                  <c:v>1.8684612E-2</c:v>
                </c:pt>
                <c:pt idx="67">
                  <c:v>1.8175568999999999E-2</c:v>
                </c:pt>
                <c:pt idx="68">
                  <c:v>1.8420657999999999E-2</c:v>
                </c:pt>
                <c:pt idx="69">
                  <c:v>1.8358650000000001E-2</c:v>
                </c:pt>
                <c:pt idx="70">
                  <c:v>1.8491122999999998E-2</c:v>
                </c:pt>
                <c:pt idx="71">
                  <c:v>1.8764897999999999E-2</c:v>
                </c:pt>
                <c:pt idx="72">
                  <c:v>1.8711663E-2</c:v>
                </c:pt>
                <c:pt idx="73">
                  <c:v>1.9017194000000001E-2</c:v>
                </c:pt>
                <c:pt idx="74">
                  <c:v>1.9165872E-2</c:v>
                </c:pt>
                <c:pt idx="75">
                  <c:v>1.9857217E-2</c:v>
                </c:pt>
                <c:pt idx="76">
                  <c:v>1.9626985999999999E-2</c:v>
                </c:pt>
                <c:pt idx="77">
                  <c:v>2.0276616000000001E-2</c:v>
                </c:pt>
                <c:pt idx="78">
                  <c:v>2.0726941000000002E-2</c:v>
                </c:pt>
                <c:pt idx="79">
                  <c:v>2.1494750999999999E-2</c:v>
                </c:pt>
                <c:pt idx="80">
                  <c:v>2.1909745999999997E-2</c:v>
                </c:pt>
                <c:pt idx="81">
                  <c:v>2.2576736E-2</c:v>
                </c:pt>
                <c:pt idx="82">
                  <c:v>2.3395941999999999E-2</c:v>
                </c:pt>
                <c:pt idx="83">
                  <c:v>2.4238502999999998E-2</c:v>
                </c:pt>
                <c:pt idx="84">
                  <c:v>2.4937589E-2</c:v>
                </c:pt>
                <c:pt idx="85">
                  <c:v>2.5962434999999999E-2</c:v>
                </c:pt>
                <c:pt idx="86">
                  <c:v>2.7219835999999997E-2</c:v>
                </c:pt>
                <c:pt idx="87">
                  <c:v>2.8438498E-2</c:v>
                </c:pt>
                <c:pt idx="88">
                  <c:v>2.9867174999999999E-2</c:v>
                </c:pt>
                <c:pt idx="89">
                  <c:v>3.1130084999999998E-2</c:v>
                </c:pt>
                <c:pt idx="90">
                  <c:v>3.3812866999999996E-2</c:v>
                </c:pt>
                <c:pt idx="91">
                  <c:v>3.6786997999999994E-2</c:v>
                </c:pt>
                <c:pt idx="92">
                  <c:v>4.0346789000000001E-2</c:v>
                </c:pt>
                <c:pt idx="93">
                  <c:v>4.4121592000000001E-2</c:v>
                </c:pt>
                <c:pt idx="94">
                  <c:v>4.7035241999999998E-2</c:v>
                </c:pt>
                <c:pt idx="95">
                  <c:v>4.9173109999999999E-2</c:v>
                </c:pt>
                <c:pt idx="96">
                  <c:v>5.0954909999999999E-2</c:v>
                </c:pt>
                <c:pt idx="97">
                  <c:v>5.2658938000000002E-2</c:v>
                </c:pt>
                <c:pt idx="98">
                  <c:v>5.3811672999999997E-2</c:v>
                </c:pt>
                <c:pt idx="99">
                  <c:v>5.3570403999999995E-2</c:v>
                </c:pt>
                <c:pt idx="100">
                  <c:v>5.4503462000000003E-2</c:v>
                </c:pt>
                <c:pt idx="101">
                  <c:v>5.5987466999999999E-2</c:v>
                </c:pt>
                <c:pt idx="102">
                  <c:v>5.7764939999999994E-2</c:v>
                </c:pt>
                <c:pt idx="103">
                  <c:v>5.9225589999999995E-2</c:v>
                </c:pt>
                <c:pt idx="104">
                  <c:v>5.9426564000000001E-2</c:v>
                </c:pt>
                <c:pt idx="105">
                  <c:v>5.9521039999999997E-2</c:v>
                </c:pt>
                <c:pt idx="106">
                  <c:v>6.0160469000000001E-2</c:v>
                </c:pt>
                <c:pt idx="107">
                  <c:v>6.0322015E-2</c:v>
                </c:pt>
                <c:pt idx="108">
                  <c:v>6.0088071E-2</c:v>
                </c:pt>
                <c:pt idx="109">
                  <c:v>5.9888575999999999E-2</c:v>
                </c:pt>
                <c:pt idx="110">
                  <c:v>5.8955188999999998E-2</c:v>
                </c:pt>
                <c:pt idx="111">
                  <c:v>5.8949348999999998E-2</c:v>
                </c:pt>
                <c:pt idx="112">
                  <c:v>5.8962211999999993E-2</c:v>
                </c:pt>
                <c:pt idx="113">
                  <c:v>5.8557648999999996E-2</c:v>
                </c:pt>
                <c:pt idx="114">
                  <c:v>5.7863908999999998E-2</c:v>
                </c:pt>
                <c:pt idx="115">
                  <c:v>5.7134277999999997E-2</c:v>
                </c:pt>
                <c:pt idx="116">
                  <c:v>5.7143997999999994E-2</c:v>
                </c:pt>
                <c:pt idx="117">
                  <c:v>5.6959275999999996E-2</c:v>
                </c:pt>
                <c:pt idx="118">
                  <c:v>5.7345686E-2</c:v>
                </c:pt>
                <c:pt idx="119">
                  <c:v>5.7990017999999997E-2</c:v>
                </c:pt>
                <c:pt idx="120">
                  <c:v>5.8427572999999997E-2</c:v>
                </c:pt>
                <c:pt idx="121">
                  <c:v>5.8546890999999997E-2</c:v>
                </c:pt>
                <c:pt idx="122">
                  <c:v>6.0121741999999999E-2</c:v>
                </c:pt>
                <c:pt idx="123">
                  <c:v>6.1824819999999996E-2</c:v>
                </c:pt>
                <c:pt idx="124">
                  <c:v>6.2709499000000002E-2</c:v>
                </c:pt>
                <c:pt idx="125">
                  <c:v>6.3426104999999997E-2</c:v>
                </c:pt>
                <c:pt idx="126">
                  <c:v>6.2918341000000003E-2</c:v>
                </c:pt>
                <c:pt idx="127">
                  <c:v>6.2204871000000002E-2</c:v>
                </c:pt>
                <c:pt idx="128">
                  <c:v>6.1140860999999998E-2</c:v>
                </c:pt>
                <c:pt idx="129">
                  <c:v>5.9341738999999998E-2</c:v>
                </c:pt>
                <c:pt idx="130">
                  <c:v>5.7557348999999994E-2</c:v>
                </c:pt>
                <c:pt idx="131">
                  <c:v>5.7736880999999997E-2</c:v>
                </c:pt>
                <c:pt idx="132">
                  <c:v>5.7563961999999996E-2</c:v>
                </c:pt>
                <c:pt idx="133">
                  <c:v>5.7320029999999994E-2</c:v>
                </c:pt>
                <c:pt idx="134">
                  <c:v>5.6381764000000001E-2</c:v>
                </c:pt>
                <c:pt idx="135">
                  <c:v>5.3933681000000004E-2</c:v>
                </c:pt>
                <c:pt idx="136">
                  <c:v>5.3204218999999997E-2</c:v>
                </c:pt>
                <c:pt idx="137">
                  <c:v>5.4491215999999995E-2</c:v>
                </c:pt>
                <c:pt idx="138">
                  <c:v>5.8112323E-2</c:v>
                </c:pt>
                <c:pt idx="139">
                  <c:v>6.4363945000000006E-2</c:v>
                </c:pt>
                <c:pt idx="140">
                  <c:v>7.7051424999999993E-2</c:v>
                </c:pt>
                <c:pt idx="141">
                  <c:v>9.3620119000000002E-2</c:v>
                </c:pt>
                <c:pt idx="142">
                  <c:v>0.11246099900000001</c:v>
                </c:pt>
                <c:pt idx="143">
                  <c:v>0.117338968</c:v>
                </c:pt>
                <c:pt idx="144">
                  <c:v>0.11968653899999999</c:v>
                </c:pt>
                <c:pt idx="145">
                  <c:v>0.12104103499999999</c:v>
                </c:pt>
                <c:pt idx="146">
                  <c:v>0.121994409</c:v>
                </c:pt>
                <c:pt idx="147">
                  <c:v>0.12589974799999998</c:v>
                </c:pt>
                <c:pt idx="148">
                  <c:v>0.130674822</c:v>
                </c:pt>
                <c:pt idx="149">
                  <c:v>0.13639774699999999</c:v>
                </c:pt>
                <c:pt idx="150">
                  <c:v>0.14137940499999999</c:v>
                </c:pt>
                <c:pt idx="151">
                  <c:v>0.143229051</c:v>
                </c:pt>
                <c:pt idx="152">
                  <c:v>0.13749481900000002</c:v>
                </c:pt>
                <c:pt idx="153">
                  <c:v>0.126806694</c:v>
                </c:pt>
                <c:pt idx="154">
                  <c:v>0.11155231099999999</c:v>
                </c:pt>
                <c:pt idx="155">
                  <c:v>0.10430503100000001</c:v>
                </c:pt>
                <c:pt idx="156">
                  <c:v>0.100492922</c:v>
                </c:pt>
                <c:pt idx="157">
                  <c:v>9.9503664000000006E-2</c:v>
                </c:pt>
                <c:pt idx="158">
                  <c:v>9.7690199999999991E-2</c:v>
                </c:pt>
                <c:pt idx="159">
                  <c:v>9.3270358999999997E-2</c:v>
                </c:pt>
                <c:pt idx="160">
                  <c:v>8.7256187999999998E-2</c:v>
                </c:pt>
                <c:pt idx="161">
                  <c:v>8.1743022999999998E-2</c:v>
                </c:pt>
                <c:pt idx="162">
                  <c:v>7.4838036000000011E-2</c:v>
                </c:pt>
                <c:pt idx="179" formatCode="General">
                  <c:v>0</c:v>
                </c:pt>
                <c:pt idx="180">
                  <c:v>1.8499543E-2</c:v>
                </c:pt>
                <c:pt idx="181">
                  <c:v>1.8426503E-2</c:v>
                </c:pt>
                <c:pt idx="182">
                  <c:v>1.7938020999999998E-2</c:v>
                </c:pt>
                <c:pt idx="183">
                  <c:v>1.7768579999999999E-2</c:v>
                </c:pt>
                <c:pt idx="184">
                  <c:v>1.8301752000000001E-2</c:v>
                </c:pt>
                <c:pt idx="185">
                  <c:v>1.8591146999999999E-2</c:v>
                </c:pt>
                <c:pt idx="186">
                  <c:v>1.9097483999999998E-2</c:v>
                </c:pt>
                <c:pt idx="187">
                  <c:v>1.9406360000000001E-2</c:v>
                </c:pt>
                <c:pt idx="188">
                  <c:v>1.9647625999999998E-2</c:v>
                </c:pt>
                <c:pt idx="189">
                  <c:v>2.0058085999999999E-2</c:v>
                </c:pt>
                <c:pt idx="190">
                  <c:v>2.0650817000000002E-2</c:v>
                </c:pt>
                <c:pt idx="191">
                  <c:v>2.1349137000000001E-2</c:v>
                </c:pt>
                <c:pt idx="192">
                  <c:v>2.2169173E-2</c:v>
                </c:pt>
                <c:pt idx="193">
                  <c:v>2.2349854000000002E-2</c:v>
                </c:pt>
                <c:pt idx="194">
                  <c:v>2.2608180999999998E-2</c:v>
                </c:pt>
                <c:pt idx="195">
                  <c:v>2.2406025E-2</c:v>
                </c:pt>
                <c:pt idx="196">
                  <c:v>2.2401880999999998E-2</c:v>
                </c:pt>
                <c:pt idx="197">
                  <c:v>2.2694566999999999E-2</c:v>
                </c:pt>
                <c:pt idx="198">
                  <c:v>2.2968846000000001E-2</c:v>
                </c:pt>
                <c:pt idx="199">
                  <c:v>2.3961217999999999E-2</c:v>
                </c:pt>
                <c:pt idx="200">
                  <c:v>2.4487617999999999E-2</c:v>
                </c:pt>
                <c:pt idx="201">
                  <c:v>2.5178463999999998E-2</c:v>
                </c:pt>
                <c:pt idx="202">
                  <c:v>2.6402683999999999E-2</c:v>
                </c:pt>
                <c:pt idx="203">
                  <c:v>2.6923913000000001E-2</c:v>
                </c:pt>
                <c:pt idx="204">
                  <c:v>2.6835126000000001E-2</c:v>
                </c:pt>
                <c:pt idx="205">
                  <c:v>2.7415719000000002E-2</c:v>
                </c:pt>
                <c:pt idx="206">
                  <c:v>2.8184588999999999E-2</c:v>
                </c:pt>
                <c:pt idx="207">
                  <c:v>2.9144979000000001E-2</c:v>
                </c:pt>
                <c:pt idx="208">
                  <c:v>3.0330510999999998E-2</c:v>
                </c:pt>
                <c:pt idx="209">
                  <c:v>3.0985318000000001E-2</c:v>
                </c:pt>
                <c:pt idx="210">
                  <c:v>3.2311131E-2</c:v>
                </c:pt>
                <c:pt idx="211">
                  <c:v>3.4054607000000001E-2</c:v>
                </c:pt>
                <c:pt idx="212">
                  <c:v>3.7142876000000005E-2</c:v>
                </c:pt>
                <c:pt idx="213">
                  <c:v>3.8708545000000004E-2</c:v>
                </c:pt>
                <c:pt idx="214">
                  <c:v>4.1178776E-2</c:v>
                </c:pt>
                <c:pt idx="215">
                  <c:v>4.2480187000000003E-2</c:v>
                </c:pt>
                <c:pt idx="216">
                  <c:v>4.5418101000000002E-2</c:v>
                </c:pt>
                <c:pt idx="217">
                  <c:v>4.7145379000000001E-2</c:v>
                </c:pt>
                <c:pt idx="218">
                  <c:v>4.9355705999999999E-2</c:v>
                </c:pt>
                <c:pt idx="219">
                  <c:v>5.1248670999999996E-2</c:v>
                </c:pt>
                <c:pt idx="220">
                  <c:v>5.2421288999999996E-2</c:v>
                </c:pt>
                <c:pt idx="221">
                  <c:v>5.3322499000000002E-2</c:v>
                </c:pt>
                <c:pt idx="222">
                  <c:v>5.2996446000000003E-2</c:v>
                </c:pt>
                <c:pt idx="223">
                  <c:v>5.2848692999999995E-2</c:v>
                </c:pt>
                <c:pt idx="224">
                  <c:v>5.1567206999999997E-2</c:v>
                </c:pt>
                <c:pt idx="225">
                  <c:v>5.0782872E-2</c:v>
                </c:pt>
                <c:pt idx="226">
                  <c:v>4.8446853999999998E-2</c:v>
                </c:pt>
                <c:pt idx="227">
                  <c:v>4.6737543999999999E-2</c:v>
                </c:pt>
                <c:pt idx="228">
                  <c:v>4.4693888000000001E-2</c:v>
                </c:pt>
                <c:pt idx="229">
                  <c:v>4.3265104999999998E-2</c:v>
                </c:pt>
                <c:pt idx="230">
                  <c:v>4.0930839999999996E-2</c:v>
                </c:pt>
                <c:pt idx="231">
                  <c:v>3.8848444000000003E-2</c:v>
                </c:pt>
                <c:pt idx="232">
                  <c:v>3.7107422000000001E-2</c:v>
                </c:pt>
                <c:pt idx="233">
                  <c:v>3.5779641000000001E-2</c:v>
                </c:pt>
                <c:pt idx="234">
                  <c:v>3.506919E-2</c:v>
                </c:pt>
                <c:pt idx="235">
                  <c:v>3.3634916000000001E-2</c:v>
                </c:pt>
                <c:pt idx="236">
                  <c:v>3.233043E-2</c:v>
                </c:pt>
                <c:pt idx="237">
                  <c:v>3.2311500999999999E-2</c:v>
                </c:pt>
                <c:pt idx="238">
                  <c:v>3.2033437999999997E-2</c:v>
                </c:pt>
                <c:pt idx="239">
                  <c:v>3.3319362999999998E-2</c:v>
                </c:pt>
                <c:pt idx="240">
                  <c:v>3.3659537000000003E-2</c:v>
                </c:pt>
                <c:pt idx="241">
                  <c:v>3.3942277999999999E-2</c:v>
                </c:pt>
                <c:pt idx="242">
                  <c:v>3.4276157000000002E-2</c:v>
                </c:pt>
                <c:pt idx="243">
                  <c:v>3.5353223000000003E-2</c:v>
                </c:pt>
                <c:pt idx="244">
                  <c:v>3.6130843999999995E-2</c:v>
                </c:pt>
                <c:pt idx="245">
                  <c:v>3.6771661000000004E-2</c:v>
                </c:pt>
                <c:pt idx="246">
                  <c:v>3.7128767999999999E-2</c:v>
                </c:pt>
                <c:pt idx="247">
                  <c:v>3.7464468000000001E-2</c:v>
                </c:pt>
                <c:pt idx="248">
                  <c:v>3.8729506999999996E-2</c:v>
                </c:pt>
                <c:pt idx="249">
                  <c:v>3.8646653000000003E-2</c:v>
                </c:pt>
                <c:pt idx="250">
                  <c:v>3.8663402999999999E-2</c:v>
                </c:pt>
                <c:pt idx="251">
                  <c:v>3.8376569999999999E-2</c:v>
                </c:pt>
                <c:pt idx="252">
                  <c:v>3.7261231999999998E-2</c:v>
                </c:pt>
                <c:pt idx="253">
                  <c:v>3.6429528999999995E-2</c:v>
                </c:pt>
                <c:pt idx="254">
                  <c:v>3.5603085E-2</c:v>
                </c:pt>
                <c:pt idx="255">
                  <c:v>3.4247728999999998E-2</c:v>
                </c:pt>
                <c:pt idx="256">
                  <c:v>3.3538267999999996E-2</c:v>
                </c:pt>
                <c:pt idx="257">
                  <c:v>3.3622070999999996E-2</c:v>
                </c:pt>
                <c:pt idx="258">
                  <c:v>3.4140748999999998E-2</c:v>
                </c:pt>
                <c:pt idx="259">
                  <c:v>3.4063144000000004E-2</c:v>
                </c:pt>
                <c:pt idx="260">
                  <c:v>3.3703510999999998E-2</c:v>
                </c:pt>
                <c:pt idx="261">
                  <c:v>3.3559875999999995E-2</c:v>
                </c:pt>
                <c:pt idx="262">
                  <c:v>3.3431224000000002E-2</c:v>
                </c:pt>
                <c:pt idx="263">
                  <c:v>3.2768215999999996E-2</c:v>
                </c:pt>
                <c:pt idx="264">
                  <c:v>3.3008849999999999E-2</c:v>
                </c:pt>
                <c:pt idx="265">
                  <c:v>3.3898617999999998E-2</c:v>
                </c:pt>
                <c:pt idx="266">
                  <c:v>3.4256584999999999E-2</c:v>
                </c:pt>
                <c:pt idx="267">
                  <c:v>3.4627607999999997E-2</c:v>
                </c:pt>
                <c:pt idx="268">
                  <c:v>3.5190421E-2</c:v>
                </c:pt>
                <c:pt idx="269">
                  <c:v>3.5921768999999999E-2</c:v>
                </c:pt>
                <c:pt idx="270">
                  <c:v>3.6040864999999998E-2</c:v>
                </c:pt>
                <c:pt idx="271">
                  <c:v>3.7146279999999997E-2</c:v>
                </c:pt>
                <c:pt idx="272">
                  <c:v>3.636263E-2</c:v>
                </c:pt>
                <c:pt idx="273">
                  <c:v>3.5521358999999995E-2</c:v>
                </c:pt>
                <c:pt idx="274">
                  <c:v>3.4689090999999998E-2</c:v>
                </c:pt>
                <c:pt idx="275">
                  <c:v>3.3917778000000003E-2</c:v>
                </c:pt>
                <c:pt idx="276">
                  <c:v>3.3058907999999998E-2</c:v>
                </c:pt>
                <c:pt idx="277">
                  <c:v>3.2127569000000002E-2</c:v>
                </c:pt>
                <c:pt idx="278">
                  <c:v>3.3046299000000001E-2</c:v>
                </c:pt>
                <c:pt idx="279">
                  <c:v>3.2128461999999997E-2</c:v>
                </c:pt>
                <c:pt idx="280">
                  <c:v>3.1637991999999997E-2</c:v>
                </c:pt>
                <c:pt idx="281">
                  <c:v>2.9312967999999998E-2</c:v>
                </c:pt>
                <c:pt idx="282">
                  <c:v>2.7130472999999999E-2</c:v>
                </c:pt>
                <c:pt idx="283">
                  <c:v>2.4883627999999998E-2</c:v>
                </c:pt>
                <c:pt idx="284">
                  <c:v>2.4630613999999999E-2</c:v>
                </c:pt>
                <c:pt idx="285">
                  <c:v>2.4426701999999998E-2</c:v>
                </c:pt>
                <c:pt idx="286">
                  <c:v>2.4083182999999998E-2</c:v>
                </c:pt>
                <c:pt idx="287">
                  <c:v>2.3360557999999997E-2</c:v>
                </c:pt>
                <c:pt idx="288">
                  <c:v>2.3200566999999998E-2</c:v>
                </c:pt>
                <c:pt idx="289">
                  <c:v>2.2630651999999998E-2</c:v>
                </c:pt>
                <c:pt idx="290">
                  <c:v>2.0562334000000002E-2</c:v>
                </c:pt>
                <c:pt idx="291">
                  <c:v>2.0038498999999998E-2</c:v>
                </c:pt>
                <c:pt idx="292">
                  <c:v>1.8394143000000002E-2</c:v>
                </c:pt>
                <c:pt idx="293">
                  <c:v>1.8060685E-2</c:v>
                </c:pt>
                <c:pt idx="294">
                  <c:v>1.8100230000000002E-2</c:v>
                </c:pt>
                <c:pt idx="295">
                  <c:v>1.7623725E-2</c:v>
                </c:pt>
                <c:pt idx="296">
                  <c:v>1.6666099E-2</c:v>
                </c:pt>
                <c:pt idx="297">
                  <c:v>1.6526323999999998E-2</c:v>
                </c:pt>
                <c:pt idx="298">
                  <c:v>1.6484408999999998E-2</c:v>
                </c:pt>
                <c:pt idx="299">
                  <c:v>1.6491559999999999E-2</c:v>
                </c:pt>
                <c:pt idx="300">
                  <c:v>1.6534004000000001E-2</c:v>
                </c:pt>
                <c:pt idx="301">
                  <c:v>1.7439429999999999E-2</c:v>
                </c:pt>
                <c:pt idx="302">
                  <c:v>1.8400855999999997E-2</c:v>
                </c:pt>
                <c:pt idx="303">
                  <c:v>2.0000596999999998E-2</c:v>
                </c:pt>
                <c:pt idx="304">
                  <c:v>2.0985251999999999E-2</c:v>
                </c:pt>
                <c:pt idx="305">
                  <c:v>2.1870913999999998E-2</c:v>
                </c:pt>
                <c:pt idx="306">
                  <c:v>2.2577254000000001E-2</c:v>
                </c:pt>
                <c:pt idx="307">
                  <c:v>2.3588507000000002E-2</c:v>
                </c:pt>
                <c:pt idx="308">
                  <c:v>2.4555557000000002E-2</c:v>
                </c:pt>
                <c:pt idx="309">
                  <c:v>2.600162E-2</c:v>
                </c:pt>
                <c:pt idx="310">
                  <c:v>2.7143038999999997E-2</c:v>
                </c:pt>
                <c:pt idx="311">
                  <c:v>2.8509331999999998E-2</c:v>
                </c:pt>
                <c:pt idx="312">
                  <c:v>2.9350431E-2</c:v>
                </c:pt>
                <c:pt idx="313">
                  <c:v>3.0331692E-2</c:v>
                </c:pt>
                <c:pt idx="314">
                  <c:v>3.1652392000000001E-2</c:v>
                </c:pt>
                <c:pt idx="315">
                  <c:v>3.1088630999999999E-2</c:v>
                </c:pt>
                <c:pt idx="316">
                  <c:v>3.2499933000000002E-2</c:v>
                </c:pt>
                <c:pt idx="317">
                  <c:v>3.3934719000000002E-2</c:v>
                </c:pt>
                <c:pt idx="318">
                  <c:v>3.6109696999999996E-2</c:v>
                </c:pt>
                <c:pt idx="319">
                  <c:v>3.7899287999999996E-2</c:v>
                </c:pt>
                <c:pt idx="320">
                  <c:v>4.0446447999999996E-2</c:v>
                </c:pt>
                <c:pt idx="321">
                  <c:v>4.2451631999999996E-2</c:v>
                </c:pt>
                <c:pt idx="322">
                  <c:v>4.4053475000000002E-2</c:v>
                </c:pt>
                <c:pt idx="323">
                  <c:v>4.5041052999999998E-2</c:v>
                </c:pt>
                <c:pt idx="324">
                  <c:v>4.3636976000000001E-2</c:v>
                </c:pt>
                <c:pt idx="325">
                  <c:v>4.0720391000000002E-2</c:v>
                </c:pt>
                <c:pt idx="326">
                  <c:v>3.7466952999999997E-2</c:v>
                </c:pt>
                <c:pt idx="327">
                  <c:v>3.6993666999999994E-2</c:v>
                </c:pt>
                <c:pt idx="328">
                  <c:v>3.6776362999999999E-2</c:v>
                </c:pt>
                <c:pt idx="329">
                  <c:v>3.8631686999999998E-2</c:v>
                </c:pt>
                <c:pt idx="330">
                  <c:v>4.0132394000000002E-2</c:v>
                </c:pt>
                <c:pt idx="331">
                  <c:v>4.0540463999999998E-2</c:v>
                </c:pt>
                <c:pt idx="332">
                  <c:v>3.9719268999999995E-2</c:v>
                </c:pt>
                <c:pt idx="333">
                  <c:v>3.9007938999999998E-2</c:v>
                </c:pt>
                <c:pt idx="334">
                  <c:v>3.9009808999999999E-2</c:v>
                </c:pt>
                <c:pt idx="335">
                  <c:v>3.8456252999999996E-2</c:v>
                </c:pt>
                <c:pt idx="336">
                  <c:v>4.1538870999999998E-2</c:v>
                </c:pt>
                <c:pt idx="337">
                  <c:v>4.2652173999999994E-2</c:v>
                </c:pt>
                <c:pt idx="338">
                  <c:v>4.2650103000000002E-2</c:v>
                </c:pt>
                <c:pt idx="339">
                  <c:v>4.3775265000000001E-2</c:v>
                </c:pt>
                <c:pt idx="340">
                  <c:v>4.4437976999999997E-2</c:v>
                </c:pt>
                <c:pt idx="341">
                  <c:v>4.3271097999999994E-2</c:v>
                </c:pt>
                <c:pt idx="342">
                  <c:v>4.1472023999999996E-2</c:v>
                </c:pt>
                <c:pt idx="359" formatCode="General">
                  <c:v>0</c:v>
                </c:pt>
                <c:pt idx="360">
                  <c:v>3.4880190000000002E-3</c:v>
                </c:pt>
                <c:pt idx="361">
                  <c:v>3.2057509999999997E-3</c:v>
                </c:pt>
                <c:pt idx="362">
                  <c:v>2.9467059999999999E-3</c:v>
                </c:pt>
                <c:pt idx="363">
                  <c:v>2.6712659999999998E-3</c:v>
                </c:pt>
                <c:pt idx="364">
                  <c:v>2.1757410000000001E-3</c:v>
                </c:pt>
                <c:pt idx="365">
                  <c:v>1.9907449999999999E-3</c:v>
                </c:pt>
                <c:pt idx="366">
                  <c:v>1.755429E-3</c:v>
                </c:pt>
                <c:pt idx="367">
                  <c:v>1.5062389999999999E-3</c:v>
                </c:pt>
                <c:pt idx="368">
                  <c:v>1.3490799999999999E-3</c:v>
                </c:pt>
                <c:pt idx="369">
                  <c:v>1.3651220000000001E-3</c:v>
                </c:pt>
                <c:pt idx="370">
                  <c:v>1.3559059999999998E-3</c:v>
                </c:pt>
                <c:pt idx="371">
                  <c:v>1.347769E-3</c:v>
                </c:pt>
                <c:pt idx="372">
                  <c:v>1.4494389999999998E-3</c:v>
                </c:pt>
                <c:pt idx="373">
                  <c:v>1.412899E-3</c:v>
                </c:pt>
                <c:pt idx="374">
                  <c:v>1.3843099999999999E-3</c:v>
                </c:pt>
                <c:pt idx="375">
                  <c:v>1.4510950000000001E-3</c:v>
                </c:pt>
                <c:pt idx="376">
                  <c:v>1.4117279999999999E-3</c:v>
                </c:pt>
                <c:pt idx="377">
                  <c:v>1.3874419999999998E-3</c:v>
                </c:pt>
                <c:pt idx="378">
                  <c:v>1.408613E-3</c:v>
                </c:pt>
                <c:pt idx="379">
                  <c:v>1.378647E-3</c:v>
                </c:pt>
                <c:pt idx="380">
                  <c:v>1.125287E-3</c:v>
                </c:pt>
                <c:pt idx="381">
                  <c:v>1.1744959999999999E-3</c:v>
                </c:pt>
                <c:pt idx="382">
                  <c:v>1.2542720000000001E-3</c:v>
                </c:pt>
                <c:pt idx="383">
                  <c:v>1.280619E-3</c:v>
                </c:pt>
                <c:pt idx="384">
                  <c:v>1.1789579999999999E-3</c:v>
                </c:pt>
                <c:pt idx="385">
                  <c:v>1.1693089999999999E-3</c:v>
                </c:pt>
                <c:pt idx="386">
                  <c:v>1.2235939999999999E-3</c:v>
                </c:pt>
                <c:pt idx="387">
                  <c:v>1.2522830000000001E-3</c:v>
                </c:pt>
                <c:pt idx="388">
                  <c:v>1.3649320000000001E-3</c:v>
                </c:pt>
                <c:pt idx="389">
                  <c:v>1.4567999999999998E-3</c:v>
                </c:pt>
                <c:pt idx="390">
                  <c:v>1.7985259999999999E-3</c:v>
                </c:pt>
                <c:pt idx="391">
                  <c:v>2.8166309999999996E-3</c:v>
                </c:pt>
                <c:pt idx="392">
                  <c:v>2.79949E-3</c:v>
                </c:pt>
                <c:pt idx="393">
                  <c:v>2.835031E-3</c:v>
                </c:pt>
                <c:pt idx="394">
                  <c:v>2.9158890000000001E-3</c:v>
                </c:pt>
                <c:pt idx="395">
                  <c:v>3.0122830000000001E-3</c:v>
                </c:pt>
                <c:pt idx="396">
                  <c:v>3.2142399999999997E-3</c:v>
                </c:pt>
                <c:pt idx="397">
                  <c:v>3.4068470000000002E-3</c:v>
                </c:pt>
                <c:pt idx="398">
                  <c:v>3.4784249999999998E-3</c:v>
                </c:pt>
                <c:pt idx="399">
                  <c:v>3.4928049999999999E-3</c:v>
                </c:pt>
                <c:pt idx="400">
                  <c:v>3.519131E-3</c:v>
                </c:pt>
                <c:pt idx="401">
                  <c:v>3.6044329999999998E-3</c:v>
                </c:pt>
                <c:pt idx="402">
                  <c:v>3.41027E-3</c:v>
                </c:pt>
                <c:pt idx="403">
                  <c:v>2.4817109999999997E-3</c:v>
                </c:pt>
                <c:pt idx="404">
                  <c:v>2.393063E-3</c:v>
                </c:pt>
                <c:pt idx="405">
                  <c:v>2.3661609999999999E-3</c:v>
                </c:pt>
                <c:pt idx="406">
                  <c:v>2.3676450000000003E-3</c:v>
                </c:pt>
                <c:pt idx="407">
                  <c:v>2.3727510000000002E-3</c:v>
                </c:pt>
                <c:pt idx="408">
                  <c:v>2.2508650000000003E-3</c:v>
                </c:pt>
                <c:pt idx="409">
                  <c:v>2.1220909999999996E-3</c:v>
                </c:pt>
                <c:pt idx="410">
                  <c:v>2.0745480000000003E-3</c:v>
                </c:pt>
                <c:pt idx="411">
                  <c:v>2.0490580000000003E-3</c:v>
                </c:pt>
                <c:pt idx="412">
                  <c:v>1.8866479999999999E-3</c:v>
                </c:pt>
                <c:pt idx="413">
                  <c:v>1.8233279999999999E-3</c:v>
                </c:pt>
                <c:pt idx="414">
                  <c:v>1.7121619999999999E-3</c:v>
                </c:pt>
                <c:pt idx="415">
                  <c:v>1.5819040000000001E-3</c:v>
                </c:pt>
                <c:pt idx="416">
                  <c:v>1.639436E-3</c:v>
                </c:pt>
                <c:pt idx="417">
                  <c:v>1.654228E-3</c:v>
                </c:pt>
                <c:pt idx="418">
                  <c:v>1.5289549999999998E-3</c:v>
                </c:pt>
                <c:pt idx="419">
                  <c:v>1.4354929999999999E-3</c:v>
                </c:pt>
                <c:pt idx="420">
                  <c:v>1.460189E-3</c:v>
                </c:pt>
                <c:pt idx="421">
                  <c:v>1.4946180000000001E-3</c:v>
                </c:pt>
                <c:pt idx="422">
                  <c:v>1.4953569999999999E-3</c:v>
                </c:pt>
                <c:pt idx="423">
                  <c:v>1.461632E-3</c:v>
                </c:pt>
                <c:pt idx="424">
                  <c:v>1.5796269999999999E-3</c:v>
                </c:pt>
                <c:pt idx="425">
                  <c:v>1.563072E-3</c:v>
                </c:pt>
                <c:pt idx="426">
                  <c:v>1.6078329999999999E-3</c:v>
                </c:pt>
                <c:pt idx="427">
                  <c:v>1.691777E-3</c:v>
                </c:pt>
                <c:pt idx="428">
                  <c:v>1.7203419999999999E-3</c:v>
                </c:pt>
                <c:pt idx="429">
                  <c:v>1.7753649999999999E-3</c:v>
                </c:pt>
                <c:pt idx="430">
                  <c:v>1.9735680000000002E-3</c:v>
                </c:pt>
                <c:pt idx="431">
                  <c:v>2.0998459999999998E-3</c:v>
                </c:pt>
                <c:pt idx="432">
                  <c:v>2.1331819999999995E-3</c:v>
                </c:pt>
                <c:pt idx="433">
                  <c:v>2.1523219999999999E-3</c:v>
                </c:pt>
                <c:pt idx="434">
                  <c:v>2.2269730000000001E-3</c:v>
                </c:pt>
                <c:pt idx="435">
                  <c:v>2.3904759999999999E-3</c:v>
                </c:pt>
                <c:pt idx="436">
                  <c:v>2.5037330000000002E-3</c:v>
                </c:pt>
                <c:pt idx="437">
                  <c:v>2.6987769999999999E-3</c:v>
                </c:pt>
                <c:pt idx="438">
                  <c:v>2.9280589999999998E-3</c:v>
                </c:pt>
                <c:pt idx="439">
                  <c:v>3.1284519999999999E-3</c:v>
                </c:pt>
                <c:pt idx="440">
                  <c:v>3.3292740000000001E-3</c:v>
                </c:pt>
                <c:pt idx="441">
                  <c:v>3.4528079999999999E-3</c:v>
                </c:pt>
                <c:pt idx="442">
                  <c:v>3.6225929999999999E-3</c:v>
                </c:pt>
                <c:pt idx="443">
                  <c:v>3.9852719999999998E-3</c:v>
                </c:pt>
                <c:pt idx="444">
                  <c:v>4.2822620000000002E-3</c:v>
                </c:pt>
                <c:pt idx="445">
                  <c:v>4.5265280000000001E-3</c:v>
                </c:pt>
                <c:pt idx="446">
                  <c:v>4.7642889999999997E-3</c:v>
                </c:pt>
                <c:pt idx="447">
                  <c:v>5.0038469999999996E-3</c:v>
                </c:pt>
                <c:pt idx="448">
                  <c:v>5.1425649999999991E-3</c:v>
                </c:pt>
                <c:pt idx="449">
                  <c:v>5.3438469999999997E-3</c:v>
                </c:pt>
                <c:pt idx="450">
                  <c:v>5.4993859999999993E-3</c:v>
                </c:pt>
                <c:pt idx="451">
                  <c:v>5.5805359999999997E-3</c:v>
                </c:pt>
                <c:pt idx="452">
                  <c:v>5.7324480000000002E-3</c:v>
                </c:pt>
                <c:pt idx="453">
                  <c:v>5.819584E-3</c:v>
                </c:pt>
                <c:pt idx="454">
                  <c:v>5.9726609999999998E-3</c:v>
                </c:pt>
                <c:pt idx="455">
                  <c:v>6.3372079999999996E-3</c:v>
                </c:pt>
                <c:pt idx="456">
                  <c:v>6.7950889999999998E-3</c:v>
                </c:pt>
                <c:pt idx="457">
                  <c:v>7.1434630000000001E-3</c:v>
                </c:pt>
                <c:pt idx="458">
                  <c:v>7.4143239999999999E-3</c:v>
                </c:pt>
                <c:pt idx="459">
                  <c:v>7.5622110000000001E-3</c:v>
                </c:pt>
                <c:pt idx="460">
                  <c:v>7.5456339999999998E-3</c:v>
                </c:pt>
                <c:pt idx="461">
                  <c:v>7.4621660000000001E-3</c:v>
                </c:pt>
                <c:pt idx="462">
                  <c:v>7.4856669999999997E-3</c:v>
                </c:pt>
                <c:pt idx="463">
                  <c:v>7.6675529999999997E-3</c:v>
                </c:pt>
                <c:pt idx="464">
                  <c:v>7.7393990000000001E-3</c:v>
                </c:pt>
                <c:pt idx="465">
                  <c:v>7.7843029999999994E-3</c:v>
                </c:pt>
                <c:pt idx="466">
                  <c:v>7.4785609999999999E-3</c:v>
                </c:pt>
                <c:pt idx="467">
                  <c:v>6.9244759999999997E-3</c:v>
                </c:pt>
                <c:pt idx="468">
                  <c:v>6.4931659999999999E-3</c:v>
                </c:pt>
                <c:pt idx="469">
                  <c:v>6.1240369999999997E-3</c:v>
                </c:pt>
                <c:pt idx="470">
                  <c:v>5.8995769999999996E-3</c:v>
                </c:pt>
                <c:pt idx="471">
                  <c:v>5.8849839999999994E-3</c:v>
                </c:pt>
                <c:pt idx="472">
                  <c:v>5.6771549999999997E-3</c:v>
                </c:pt>
                <c:pt idx="473">
                  <c:v>5.3836220000000002E-3</c:v>
                </c:pt>
                <c:pt idx="474">
                  <c:v>5.1808710000000001E-3</c:v>
                </c:pt>
                <c:pt idx="475">
                  <c:v>5.1773949999999996E-3</c:v>
                </c:pt>
                <c:pt idx="476">
                  <c:v>5.0492739999999994E-3</c:v>
                </c:pt>
                <c:pt idx="477">
                  <c:v>5.1694079999999995E-3</c:v>
                </c:pt>
                <c:pt idx="478">
                  <c:v>5.5680389999999995E-3</c:v>
                </c:pt>
                <c:pt idx="479">
                  <c:v>5.7948930000000006E-3</c:v>
                </c:pt>
                <c:pt idx="480">
                  <c:v>6.0272049999999999E-3</c:v>
                </c:pt>
                <c:pt idx="481">
                  <c:v>6.1602160000000005E-3</c:v>
                </c:pt>
                <c:pt idx="482">
                  <c:v>6.3893860000000004E-3</c:v>
                </c:pt>
                <c:pt idx="483">
                  <c:v>6.6392799999999991E-3</c:v>
                </c:pt>
                <c:pt idx="484">
                  <c:v>7.3349909999999999E-3</c:v>
                </c:pt>
                <c:pt idx="485">
                  <c:v>7.9265169999999992E-3</c:v>
                </c:pt>
                <c:pt idx="486">
                  <c:v>8.2151540000000006E-3</c:v>
                </c:pt>
                <c:pt idx="487">
                  <c:v>8.4675040000000007E-3</c:v>
                </c:pt>
                <c:pt idx="488">
                  <c:v>8.6637320000000004E-3</c:v>
                </c:pt>
                <c:pt idx="489">
                  <c:v>8.7354199999999989E-3</c:v>
                </c:pt>
                <c:pt idx="490">
                  <c:v>8.5996120000000013E-3</c:v>
                </c:pt>
                <c:pt idx="491">
                  <c:v>8.4835819999999999E-3</c:v>
                </c:pt>
                <c:pt idx="492">
                  <c:v>8.1363919999999992E-3</c:v>
                </c:pt>
                <c:pt idx="493">
                  <c:v>8.1822459999999989E-3</c:v>
                </c:pt>
                <c:pt idx="494">
                  <c:v>8.1143900000000008E-3</c:v>
                </c:pt>
                <c:pt idx="495">
                  <c:v>7.45219E-3</c:v>
                </c:pt>
                <c:pt idx="496">
                  <c:v>7.1927189999999993E-3</c:v>
                </c:pt>
                <c:pt idx="497">
                  <c:v>7.5807280000000001E-3</c:v>
                </c:pt>
                <c:pt idx="498">
                  <c:v>7.5187489999999999E-3</c:v>
                </c:pt>
                <c:pt idx="499">
                  <c:v>7.6962480000000002E-3</c:v>
                </c:pt>
                <c:pt idx="500">
                  <c:v>8.1816509999999999E-3</c:v>
                </c:pt>
                <c:pt idx="501">
                  <c:v>8.4747269999999996E-3</c:v>
                </c:pt>
                <c:pt idx="502">
                  <c:v>9.1193790000000004E-3</c:v>
                </c:pt>
                <c:pt idx="503">
                  <c:v>9.962819999999999E-3</c:v>
                </c:pt>
                <c:pt idx="504">
                  <c:v>1.0151663E-2</c:v>
                </c:pt>
                <c:pt idx="505">
                  <c:v>9.7138809999999989E-3</c:v>
                </c:pt>
                <c:pt idx="506">
                  <c:v>9.0881639999999993E-3</c:v>
                </c:pt>
                <c:pt idx="507">
                  <c:v>1.0692115E-2</c:v>
                </c:pt>
                <c:pt idx="508">
                  <c:v>1.1959671E-2</c:v>
                </c:pt>
                <c:pt idx="509">
                  <c:v>1.2718556000000001E-2</c:v>
                </c:pt>
                <c:pt idx="510">
                  <c:v>1.4280811999999999E-2</c:v>
                </c:pt>
                <c:pt idx="511">
                  <c:v>1.5180881E-2</c:v>
                </c:pt>
                <c:pt idx="512">
                  <c:v>1.4726479999999998E-2</c:v>
                </c:pt>
                <c:pt idx="513">
                  <c:v>1.4229654E-2</c:v>
                </c:pt>
                <c:pt idx="514">
                  <c:v>1.3803777999999999E-2</c:v>
                </c:pt>
                <c:pt idx="515">
                  <c:v>1.3350781999999999E-2</c:v>
                </c:pt>
                <c:pt idx="516">
                  <c:v>1.3528435E-2</c:v>
                </c:pt>
                <c:pt idx="517">
                  <c:v>1.3756350000000001E-2</c:v>
                </c:pt>
                <c:pt idx="518">
                  <c:v>1.3768531000000001E-2</c:v>
                </c:pt>
                <c:pt idx="519">
                  <c:v>1.2494807E-2</c:v>
                </c:pt>
                <c:pt idx="520">
                  <c:v>1.1418394E-2</c:v>
                </c:pt>
                <c:pt idx="521">
                  <c:v>1.0042245E-2</c:v>
                </c:pt>
                <c:pt idx="522">
                  <c:v>8.3440509999999999E-3</c:v>
                </c:pt>
                <c:pt idx="539" formatCode="General">
                  <c:v>0</c:v>
                </c:pt>
                <c:pt idx="540">
                  <c:v>1.0285755000000001E-2</c:v>
                </c:pt>
                <c:pt idx="541">
                  <c:v>1.0585117E-2</c:v>
                </c:pt>
                <c:pt idx="542">
                  <c:v>1.1043407999999999E-2</c:v>
                </c:pt>
                <c:pt idx="543">
                  <c:v>1.1327128000000001E-2</c:v>
                </c:pt>
                <c:pt idx="544">
                  <c:v>1.1586435999999999E-2</c:v>
                </c:pt>
                <c:pt idx="545">
                  <c:v>1.1990409E-2</c:v>
                </c:pt>
                <c:pt idx="546">
                  <c:v>1.2299811000000001E-2</c:v>
                </c:pt>
                <c:pt idx="547">
                  <c:v>1.2636267E-2</c:v>
                </c:pt>
                <c:pt idx="548">
                  <c:v>1.3174102E-2</c:v>
                </c:pt>
                <c:pt idx="549">
                  <c:v>1.3544445E-2</c:v>
                </c:pt>
                <c:pt idx="550">
                  <c:v>1.4134554999999998E-2</c:v>
                </c:pt>
                <c:pt idx="551">
                  <c:v>1.4487357999999999E-2</c:v>
                </c:pt>
                <c:pt idx="552">
                  <c:v>1.4569353E-2</c:v>
                </c:pt>
                <c:pt idx="553">
                  <c:v>1.4336428999999999E-2</c:v>
                </c:pt>
                <c:pt idx="554">
                  <c:v>1.3784637000000001E-2</c:v>
                </c:pt>
                <c:pt idx="555">
                  <c:v>1.3588365999999999E-2</c:v>
                </c:pt>
                <c:pt idx="556">
                  <c:v>1.3197172E-2</c:v>
                </c:pt>
                <c:pt idx="557">
                  <c:v>1.2830097E-2</c:v>
                </c:pt>
                <c:pt idx="558">
                  <c:v>1.2498103999999999E-2</c:v>
                </c:pt>
                <c:pt idx="559">
                  <c:v>1.2512552999999999E-2</c:v>
                </c:pt>
                <c:pt idx="560">
                  <c:v>1.2426050999999999E-2</c:v>
                </c:pt>
                <c:pt idx="561">
                  <c:v>1.2369458999999999E-2</c:v>
                </c:pt>
                <c:pt idx="562">
                  <c:v>1.2318861E-2</c:v>
                </c:pt>
                <c:pt idx="563">
                  <c:v>1.2221602E-2</c:v>
                </c:pt>
                <c:pt idx="564">
                  <c:v>1.2220963E-2</c:v>
                </c:pt>
                <c:pt idx="565">
                  <c:v>1.2604657999999999E-2</c:v>
                </c:pt>
                <c:pt idx="566">
                  <c:v>1.3065897999999999E-2</c:v>
                </c:pt>
                <c:pt idx="567">
                  <c:v>1.2982951E-2</c:v>
                </c:pt>
                <c:pt idx="568">
                  <c:v>1.3301172E-2</c:v>
                </c:pt>
                <c:pt idx="569">
                  <c:v>1.3323981E-2</c:v>
                </c:pt>
                <c:pt idx="570">
                  <c:v>1.332613E-2</c:v>
                </c:pt>
                <c:pt idx="571">
                  <c:v>1.3394981E-2</c:v>
                </c:pt>
                <c:pt idx="572">
                  <c:v>1.3206310000000001E-2</c:v>
                </c:pt>
                <c:pt idx="573">
                  <c:v>1.315504E-2</c:v>
                </c:pt>
                <c:pt idx="574">
                  <c:v>1.2884616E-2</c:v>
                </c:pt>
                <c:pt idx="575">
                  <c:v>1.2773762999999999E-2</c:v>
                </c:pt>
                <c:pt idx="576">
                  <c:v>1.2810362E-2</c:v>
                </c:pt>
                <c:pt idx="577">
                  <c:v>1.2864414000000001E-2</c:v>
                </c:pt>
                <c:pt idx="578">
                  <c:v>1.2648299E-2</c:v>
                </c:pt>
                <c:pt idx="579">
                  <c:v>1.2400741999999999E-2</c:v>
                </c:pt>
                <c:pt idx="580">
                  <c:v>1.2055004000000001E-2</c:v>
                </c:pt>
                <c:pt idx="581">
                  <c:v>1.2050791E-2</c:v>
                </c:pt>
                <c:pt idx="582">
                  <c:v>1.2368502E-2</c:v>
                </c:pt>
                <c:pt idx="583">
                  <c:v>1.2661425E-2</c:v>
                </c:pt>
                <c:pt idx="584">
                  <c:v>1.3209271999999999E-2</c:v>
                </c:pt>
                <c:pt idx="585">
                  <c:v>1.3492381999999999E-2</c:v>
                </c:pt>
                <c:pt idx="586">
                  <c:v>1.3775285999999999E-2</c:v>
                </c:pt>
                <c:pt idx="587">
                  <c:v>1.3391741E-2</c:v>
                </c:pt>
                <c:pt idx="588">
                  <c:v>1.323445E-2</c:v>
                </c:pt>
                <c:pt idx="589">
                  <c:v>1.2858900000000001E-2</c:v>
                </c:pt>
                <c:pt idx="590">
                  <c:v>1.2673071000000001E-2</c:v>
                </c:pt>
                <c:pt idx="591">
                  <c:v>1.2732355000000001E-2</c:v>
                </c:pt>
                <c:pt idx="592">
                  <c:v>1.276044E-2</c:v>
                </c:pt>
                <c:pt idx="593">
                  <c:v>1.2395988E-2</c:v>
                </c:pt>
                <c:pt idx="594">
                  <c:v>1.1907667E-2</c:v>
                </c:pt>
                <c:pt idx="595">
                  <c:v>1.1308396E-2</c:v>
                </c:pt>
                <c:pt idx="596">
                  <c:v>1.078759E-2</c:v>
                </c:pt>
                <c:pt idx="597">
                  <c:v>1.0497856999999999E-2</c:v>
                </c:pt>
                <c:pt idx="598">
                  <c:v>1.0197313999999999E-2</c:v>
                </c:pt>
                <c:pt idx="599">
                  <c:v>1.0435278000000001E-2</c:v>
                </c:pt>
                <c:pt idx="600">
                  <c:v>1.0346594000000001E-2</c:v>
                </c:pt>
                <c:pt idx="601">
                  <c:v>1.0455516E-2</c:v>
                </c:pt>
                <c:pt idx="602">
                  <c:v>1.0484178E-2</c:v>
                </c:pt>
                <c:pt idx="603">
                  <c:v>1.0447112E-2</c:v>
                </c:pt>
                <c:pt idx="604">
                  <c:v>1.0492537999999999E-2</c:v>
                </c:pt>
                <c:pt idx="605">
                  <c:v>1.0746487000000001E-2</c:v>
                </c:pt>
                <c:pt idx="606">
                  <c:v>1.0824373999999999E-2</c:v>
                </c:pt>
                <c:pt idx="607">
                  <c:v>1.0958698999999999E-2</c:v>
                </c:pt>
                <c:pt idx="608">
                  <c:v>1.1091802E-2</c:v>
                </c:pt>
                <c:pt idx="609">
                  <c:v>1.1218061E-2</c:v>
                </c:pt>
                <c:pt idx="610">
                  <c:v>1.1444513999999999E-2</c:v>
                </c:pt>
                <c:pt idx="611">
                  <c:v>1.1621704E-2</c:v>
                </c:pt>
                <c:pt idx="612">
                  <c:v>1.1831875E-2</c:v>
                </c:pt>
                <c:pt idx="613">
                  <c:v>1.19478E-2</c:v>
                </c:pt>
                <c:pt idx="614">
                  <c:v>1.2351344E-2</c:v>
                </c:pt>
                <c:pt idx="615">
                  <c:v>1.2705947E-2</c:v>
                </c:pt>
                <c:pt idx="616">
                  <c:v>1.2729954E-2</c:v>
                </c:pt>
                <c:pt idx="617">
                  <c:v>1.3084014E-2</c:v>
                </c:pt>
                <c:pt idx="618">
                  <c:v>1.3571148E-2</c:v>
                </c:pt>
                <c:pt idx="619">
                  <c:v>1.4113470999999999E-2</c:v>
                </c:pt>
                <c:pt idx="620">
                  <c:v>1.4379074E-2</c:v>
                </c:pt>
                <c:pt idx="621">
                  <c:v>1.4793661999999999E-2</c:v>
                </c:pt>
                <c:pt idx="622">
                  <c:v>1.5238773000000001E-2</c:v>
                </c:pt>
                <c:pt idx="623">
                  <c:v>1.5671516E-2</c:v>
                </c:pt>
                <c:pt idx="624">
                  <c:v>1.6108584999999998E-2</c:v>
                </c:pt>
                <c:pt idx="625">
                  <c:v>1.6971192999999999E-2</c:v>
                </c:pt>
                <c:pt idx="626">
                  <c:v>1.7753750000000002E-2</c:v>
                </c:pt>
                <c:pt idx="627">
                  <c:v>1.8412899E-2</c:v>
                </c:pt>
                <c:pt idx="628">
                  <c:v>1.9108259999999998E-2</c:v>
                </c:pt>
                <c:pt idx="629">
                  <c:v>2.0071288999999999E-2</c:v>
                </c:pt>
                <c:pt idx="630">
                  <c:v>2.0753353999999998E-2</c:v>
                </c:pt>
                <c:pt idx="631">
                  <c:v>2.1505509999999999E-2</c:v>
                </c:pt>
                <c:pt idx="632">
                  <c:v>2.2610626000000002E-2</c:v>
                </c:pt>
                <c:pt idx="633">
                  <c:v>2.3488636E-2</c:v>
                </c:pt>
                <c:pt idx="634">
                  <c:v>2.4429721999999997E-2</c:v>
                </c:pt>
                <c:pt idx="635">
                  <c:v>2.5399385999999999E-2</c:v>
                </c:pt>
                <c:pt idx="636">
                  <c:v>2.5513924E-2</c:v>
                </c:pt>
                <c:pt idx="637">
                  <c:v>2.6011154999999998E-2</c:v>
                </c:pt>
                <c:pt idx="638">
                  <c:v>2.5915034E-2</c:v>
                </c:pt>
                <c:pt idx="639">
                  <c:v>2.6193303000000001E-2</c:v>
                </c:pt>
                <c:pt idx="640">
                  <c:v>2.6478928999999998E-2</c:v>
                </c:pt>
                <c:pt idx="641">
                  <c:v>2.6233705E-2</c:v>
                </c:pt>
                <c:pt idx="642">
                  <c:v>2.6031416000000002E-2</c:v>
                </c:pt>
                <c:pt idx="643">
                  <c:v>2.6133306999999998E-2</c:v>
                </c:pt>
                <c:pt idx="644">
                  <c:v>2.5884384999999999E-2</c:v>
                </c:pt>
                <c:pt idx="645">
                  <c:v>2.5574825000000002E-2</c:v>
                </c:pt>
                <c:pt idx="646">
                  <c:v>2.4716619999999998E-2</c:v>
                </c:pt>
                <c:pt idx="647">
                  <c:v>2.3463829999999998E-2</c:v>
                </c:pt>
                <c:pt idx="648">
                  <c:v>2.3043924E-2</c:v>
                </c:pt>
                <c:pt idx="649">
                  <c:v>2.2049329999999999E-2</c:v>
                </c:pt>
                <c:pt idx="650">
                  <c:v>2.1030010999999998E-2</c:v>
                </c:pt>
                <c:pt idx="651">
                  <c:v>1.9865386999999998E-2</c:v>
                </c:pt>
                <c:pt idx="652">
                  <c:v>1.9044242999999999E-2</c:v>
                </c:pt>
                <c:pt idx="653">
                  <c:v>1.8334882E-2</c:v>
                </c:pt>
                <c:pt idx="654">
                  <c:v>1.7994650000000001E-2</c:v>
                </c:pt>
                <c:pt idx="655">
                  <c:v>1.7295053000000001E-2</c:v>
                </c:pt>
                <c:pt idx="656">
                  <c:v>1.6717185000000002E-2</c:v>
                </c:pt>
                <c:pt idx="657">
                  <c:v>1.6258522000000001E-2</c:v>
                </c:pt>
                <c:pt idx="658">
                  <c:v>1.6072192999999999E-2</c:v>
                </c:pt>
                <c:pt idx="659">
                  <c:v>1.6153756999999998E-2</c:v>
                </c:pt>
                <c:pt idx="660">
                  <c:v>1.6146049999999999E-2</c:v>
                </c:pt>
                <c:pt idx="661">
                  <c:v>1.6626479E-2</c:v>
                </c:pt>
                <c:pt idx="662">
                  <c:v>1.7559594000000001E-2</c:v>
                </c:pt>
                <c:pt idx="663">
                  <c:v>1.8690407999999999E-2</c:v>
                </c:pt>
                <c:pt idx="664">
                  <c:v>1.928827E-2</c:v>
                </c:pt>
                <c:pt idx="665">
                  <c:v>1.9809817E-2</c:v>
                </c:pt>
                <c:pt idx="666">
                  <c:v>2.0164158999999997E-2</c:v>
                </c:pt>
                <c:pt idx="667">
                  <c:v>2.0427094999999999E-2</c:v>
                </c:pt>
                <c:pt idx="668">
                  <c:v>2.0624912999999998E-2</c:v>
                </c:pt>
                <c:pt idx="669">
                  <c:v>2.0885559000000001E-2</c:v>
                </c:pt>
                <c:pt idx="670">
                  <c:v>2.1023176000000001E-2</c:v>
                </c:pt>
                <c:pt idx="671">
                  <c:v>2.1400095999999997E-2</c:v>
                </c:pt>
                <c:pt idx="672">
                  <c:v>2.1793832999999999E-2</c:v>
                </c:pt>
                <c:pt idx="673">
                  <c:v>2.2093436000000001E-2</c:v>
                </c:pt>
                <c:pt idx="674">
                  <c:v>2.2230155999999997E-2</c:v>
                </c:pt>
                <c:pt idx="675">
                  <c:v>2.2060857999999999E-2</c:v>
                </c:pt>
                <c:pt idx="676">
                  <c:v>2.4087635999999999E-2</c:v>
                </c:pt>
                <c:pt idx="677">
                  <c:v>2.7000003000000002E-2</c:v>
                </c:pt>
                <c:pt idx="678">
                  <c:v>2.9354975000000002E-2</c:v>
                </c:pt>
                <c:pt idx="679">
                  <c:v>3.3063144000000003E-2</c:v>
                </c:pt>
                <c:pt idx="680">
                  <c:v>3.7945467000000004E-2</c:v>
                </c:pt>
                <c:pt idx="681">
                  <c:v>4.2965336E-2</c:v>
                </c:pt>
                <c:pt idx="682">
                  <c:v>5.0012595999999999E-2</c:v>
                </c:pt>
                <c:pt idx="683">
                  <c:v>5.4277407E-2</c:v>
                </c:pt>
                <c:pt idx="684">
                  <c:v>5.6023846000000002E-2</c:v>
                </c:pt>
                <c:pt idx="685">
                  <c:v>5.6280856999999997E-2</c:v>
                </c:pt>
                <c:pt idx="686">
                  <c:v>5.6291905000000003E-2</c:v>
                </c:pt>
                <c:pt idx="687">
                  <c:v>5.7185578000000001E-2</c:v>
                </c:pt>
                <c:pt idx="688">
                  <c:v>5.7096082999999999E-2</c:v>
                </c:pt>
                <c:pt idx="689">
                  <c:v>5.7460483E-2</c:v>
                </c:pt>
                <c:pt idx="690">
                  <c:v>5.9113628999999994E-2</c:v>
                </c:pt>
                <c:pt idx="691">
                  <c:v>5.9028366999999998E-2</c:v>
                </c:pt>
                <c:pt idx="692">
                  <c:v>5.7815179000000001E-2</c:v>
                </c:pt>
                <c:pt idx="693">
                  <c:v>5.5070406999999995E-2</c:v>
                </c:pt>
                <c:pt idx="694">
                  <c:v>5.0266739000000005E-2</c:v>
                </c:pt>
                <c:pt idx="695">
                  <c:v>4.7037645999999995E-2</c:v>
                </c:pt>
                <c:pt idx="696">
                  <c:v>4.6683850999999998E-2</c:v>
                </c:pt>
                <c:pt idx="697">
                  <c:v>4.7357631999999997E-2</c:v>
                </c:pt>
                <c:pt idx="698">
                  <c:v>4.747622E-2</c:v>
                </c:pt>
                <c:pt idx="699">
                  <c:v>4.6346120999999997E-2</c:v>
                </c:pt>
                <c:pt idx="700">
                  <c:v>4.5400137E-2</c:v>
                </c:pt>
                <c:pt idx="701">
                  <c:v>4.4031002E-2</c:v>
                </c:pt>
                <c:pt idx="702">
                  <c:v>4.1133399999999994E-2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4D0-49CA-A122-A68772B87B7E}"/>
            </c:ext>
          </c:extLst>
        </c:ser>
        <c:ser>
          <c:idx val="8"/>
          <c:order val="9"/>
          <c:tx>
            <c:strRef>
              <c:f>ChartData!$K$2</c:f>
              <c:strCache>
                <c:ptCount val="1"/>
                <c:pt idx="0">
                  <c:v>Uruguay</c:v>
                </c:pt>
              </c:strCache>
            </c:strRef>
          </c:tx>
          <c:spPr>
            <a:pattFill prst="dkVert">
              <a:fgClr>
                <a:schemeClr val="bg1"/>
              </a:fgClr>
              <a:bgClr>
                <a:srgbClr val="3333FF"/>
              </a:bgClr>
            </a:pattFill>
            <a:ln w="25400">
              <a:noFill/>
            </a:ln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ChartData!$K$3:$K$729</c:f>
              <c:numCache>
                <c:formatCode>#,##0.00</c:formatCode>
                <c:ptCount val="703"/>
                <c:pt idx="0">
                  <c:v>7.8591999999999996E-5</c:v>
                </c:pt>
                <c:pt idx="1">
                  <c:v>1.19129E-4</c:v>
                </c:pt>
                <c:pt idx="2">
                  <c:v>1.3691899999999999E-4</c:v>
                </c:pt>
                <c:pt idx="3">
                  <c:v>1.97312E-4</c:v>
                </c:pt>
                <c:pt idx="4">
                  <c:v>2.2807600000000002E-4</c:v>
                </c:pt>
                <c:pt idx="5">
                  <c:v>2.9156599999999999E-4</c:v>
                </c:pt>
                <c:pt idx="6">
                  <c:v>3.4590800000000002E-4</c:v>
                </c:pt>
                <c:pt idx="7">
                  <c:v>3.9701299999999999E-4</c:v>
                </c:pt>
                <c:pt idx="8">
                  <c:v>4.2911499999999999E-4</c:v>
                </c:pt>
                <c:pt idx="9">
                  <c:v>4.8808500000000003E-4</c:v>
                </c:pt>
                <c:pt idx="10">
                  <c:v>5.3207299999999999E-4</c:v>
                </c:pt>
                <c:pt idx="11">
                  <c:v>6.0890400000000006E-4</c:v>
                </c:pt>
                <c:pt idx="12">
                  <c:v>6.6872100000000005E-4</c:v>
                </c:pt>
                <c:pt idx="13">
                  <c:v>6.6893799999999989E-4</c:v>
                </c:pt>
                <c:pt idx="14">
                  <c:v>6.7995699999999991E-4</c:v>
                </c:pt>
                <c:pt idx="15">
                  <c:v>6.5140100000000002E-4</c:v>
                </c:pt>
                <c:pt idx="16">
                  <c:v>6.2063700000000005E-4</c:v>
                </c:pt>
                <c:pt idx="17">
                  <c:v>5.8127400000000001E-4</c:v>
                </c:pt>
                <c:pt idx="18">
                  <c:v>5.5217500000000002E-4</c:v>
                </c:pt>
                <c:pt idx="19">
                  <c:v>5.0526100000000001E-4</c:v>
                </c:pt>
                <c:pt idx="20">
                  <c:v>4.7315900000000001E-4</c:v>
                </c:pt>
                <c:pt idx="21">
                  <c:v>4.6348599999999999E-4</c:v>
                </c:pt>
                <c:pt idx="22">
                  <c:v>4.41724E-4</c:v>
                </c:pt>
                <c:pt idx="23">
                  <c:v>3.3704299999999998E-4</c:v>
                </c:pt>
                <c:pt idx="24">
                  <c:v>2.3779799999999998E-4</c:v>
                </c:pt>
                <c:pt idx="25">
                  <c:v>2.2733299999999997E-4</c:v>
                </c:pt>
                <c:pt idx="26">
                  <c:v>2.3264E-4</c:v>
                </c:pt>
                <c:pt idx="27">
                  <c:v>2.8419900000000001E-4</c:v>
                </c:pt>
                <c:pt idx="28">
                  <c:v>3.70644E-4</c:v>
                </c:pt>
                <c:pt idx="29">
                  <c:v>3.6808799999999998E-4</c:v>
                </c:pt>
                <c:pt idx="30">
                  <c:v>3.4722799999999999E-4</c:v>
                </c:pt>
                <c:pt idx="31">
                  <c:v>3.64757E-4</c:v>
                </c:pt>
                <c:pt idx="32">
                  <c:v>3.9973400000000001E-4</c:v>
                </c:pt>
                <c:pt idx="33">
                  <c:v>3.92951E-4</c:v>
                </c:pt>
                <c:pt idx="34">
                  <c:v>3.89656E-4</c:v>
                </c:pt>
                <c:pt idx="35">
                  <c:v>4.5444799999999998E-4</c:v>
                </c:pt>
                <c:pt idx="36">
                  <c:v>5.2670600000000005E-4</c:v>
                </c:pt>
                <c:pt idx="37">
                  <c:v>5.6642200000000002E-4</c:v>
                </c:pt>
                <c:pt idx="38">
                  <c:v>5.6648799999999997E-4</c:v>
                </c:pt>
                <c:pt idx="39">
                  <c:v>5.2105999999999995E-4</c:v>
                </c:pt>
                <c:pt idx="40">
                  <c:v>4.5545900000000002E-4</c:v>
                </c:pt>
                <c:pt idx="41">
                  <c:v>4.5903600000000001E-4</c:v>
                </c:pt>
                <c:pt idx="42">
                  <c:v>4.8009099999999998E-4</c:v>
                </c:pt>
                <c:pt idx="43">
                  <c:v>4.7630099999999999E-4</c:v>
                </c:pt>
                <c:pt idx="44">
                  <c:v>4.5427999999999999E-4</c:v>
                </c:pt>
                <c:pt idx="45">
                  <c:v>4.2050200000000001E-4</c:v>
                </c:pt>
                <c:pt idx="46">
                  <c:v>4.1718800000000003E-4</c:v>
                </c:pt>
                <c:pt idx="47">
                  <c:v>3.6155899999999996E-4</c:v>
                </c:pt>
                <c:pt idx="48">
                  <c:v>2.89301E-4</c:v>
                </c:pt>
                <c:pt idx="49">
                  <c:v>2.3595800000000001E-4</c:v>
                </c:pt>
                <c:pt idx="50">
                  <c:v>2.14339E-4</c:v>
                </c:pt>
                <c:pt idx="51">
                  <c:v>1.90082E-4</c:v>
                </c:pt>
                <c:pt idx="52">
                  <c:v>2.1412299999999998E-4</c:v>
                </c:pt>
                <c:pt idx="53">
                  <c:v>2.08939E-4</c:v>
                </c:pt>
                <c:pt idx="54">
                  <c:v>2.3651999999999999E-4</c:v>
                </c:pt>
                <c:pt idx="55">
                  <c:v>2.3785699999999998E-4</c:v>
                </c:pt>
                <c:pt idx="56">
                  <c:v>2.2490100000000001E-4</c:v>
                </c:pt>
                <c:pt idx="57">
                  <c:v>2.30566E-4</c:v>
                </c:pt>
                <c:pt idx="58">
                  <c:v>2.32129E-4</c:v>
                </c:pt>
                <c:pt idx="59">
                  <c:v>2.41635E-4</c:v>
                </c:pt>
                <c:pt idx="60">
                  <c:v>2.9126199999999998E-4</c:v>
                </c:pt>
                <c:pt idx="61">
                  <c:v>2.9395400000000003E-4</c:v>
                </c:pt>
                <c:pt idx="62">
                  <c:v>3.20188E-4</c:v>
                </c:pt>
                <c:pt idx="63">
                  <c:v>3.49267E-4</c:v>
                </c:pt>
                <c:pt idx="64">
                  <c:v>3.2333600000000002E-4</c:v>
                </c:pt>
                <c:pt idx="65">
                  <c:v>3.0337199999999999E-4</c:v>
                </c:pt>
                <c:pt idx="66">
                  <c:v>2.5035299999999998E-4</c:v>
                </c:pt>
                <c:pt idx="67">
                  <c:v>2.31086E-4</c:v>
                </c:pt>
                <c:pt idx="68">
                  <c:v>2.31086E-4</c:v>
                </c:pt>
                <c:pt idx="69">
                  <c:v>2.1668499999999999E-4</c:v>
                </c:pt>
                <c:pt idx="70">
                  <c:v>1.8819099999999999E-4</c:v>
                </c:pt>
                <c:pt idx="71">
                  <c:v>1.6952200000000002E-4</c:v>
                </c:pt>
                <c:pt idx="72">
                  <c:v>1.24065E-4</c:v>
                </c:pt>
                <c:pt idx="73">
                  <c:v>1.09578E-4</c:v>
                </c:pt>
                <c:pt idx="74">
                  <c:v>7.0780999999999999E-5</c:v>
                </c:pt>
                <c:pt idx="75">
                  <c:v>2.7991E-5</c:v>
                </c:pt>
                <c:pt idx="76">
                  <c:v>9.037E-6</c:v>
                </c:pt>
                <c:pt idx="77">
                  <c:v>9.037E-6</c:v>
                </c:pt>
                <c:pt idx="78">
                  <c:v>9.037E-6</c:v>
                </c:pt>
                <c:pt idx="79">
                  <c:v>9.037E-6</c:v>
                </c:pt>
                <c:pt idx="80">
                  <c:v>9.037E-6</c:v>
                </c:pt>
                <c:pt idx="81">
                  <c:v>3.2707000000000004E-5</c:v>
                </c:pt>
                <c:pt idx="82">
                  <c:v>5.1214999999999997E-5</c:v>
                </c:pt>
                <c:pt idx="83">
                  <c:v>7.1131000000000007E-5</c:v>
                </c:pt>
                <c:pt idx="84">
                  <c:v>8.6822000000000003E-5</c:v>
                </c:pt>
                <c:pt idx="85">
                  <c:v>1.0180399999999999E-4</c:v>
                </c:pt>
                <c:pt idx="86">
                  <c:v>1.0180399999999999E-4</c:v>
                </c:pt>
                <c:pt idx="87">
                  <c:v>1.0180399999999999E-4</c:v>
                </c:pt>
                <c:pt idx="88">
                  <c:v>1.0180399999999999E-4</c:v>
                </c:pt>
                <c:pt idx="89">
                  <c:v>1.0180399999999999E-4</c:v>
                </c:pt>
                <c:pt idx="90">
                  <c:v>1.0180399999999999E-4</c:v>
                </c:pt>
                <c:pt idx="91">
                  <c:v>1.0180399999999999E-4</c:v>
                </c:pt>
                <c:pt idx="92">
                  <c:v>1.0180399999999999E-4</c:v>
                </c:pt>
                <c:pt idx="93">
                  <c:v>7.8133999999999994E-5</c:v>
                </c:pt>
                <c:pt idx="94">
                  <c:v>5.9626000000000001E-5</c:v>
                </c:pt>
                <c:pt idx="95">
                  <c:v>3.9709999999999998E-5</c:v>
                </c:pt>
                <c:pt idx="96">
                  <c:v>1.9848999999999999E-5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3.41E-7</c:v>
                </c:pt>
                <c:pt idx="142">
                  <c:v>2.2736000000000001E-5</c:v>
                </c:pt>
                <c:pt idx="143">
                  <c:v>2.2736000000000001E-5</c:v>
                </c:pt>
                <c:pt idx="144">
                  <c:v>1.39231E-4</c:v>
                </c:pt>
                <c:pt idx="145">
                  <c:v>5.897439999999999E-4</c:v>
                </c:pt>
                <c:pt idx="146">
                  <c:v>6.3970399999999995E-4</c:v>
                </c:pt>
                <c:pt idx="147">
                  <c:v>6.403209999999999E-4</c:v>
                </c:pt>
                <c:pt idx="148">
                  <c:v>6.403209999999999E-4</c:v>
                </c:pt>
                <c:pt idx="149">
                  <c:v>6.403209999999999E-4</c:v>
                </c:pt>
                <c:pt idx="150">
                  <c:v>6.403209999999999E-4</c:v>
                </c:pt>
                <c:pt idx="151">
                  <c:v>6.403209999999999E-4</c:v>
                </c:pt>
                <c:pt idx="152">
                  <c:v>6.5258899999999997E-4</c:v>
                </c:pt>
                <c:pt idx="153">
                  <c:v>6.5224799999999991E-4</c:v>
                </c:pt>
                <c:pt idx="154">
                  <c:v>7.0578100000000005E-4</c:v>
                </c:pt>
                <c:pt idx="155">
                  <c:v>8.1086799999999996E-4</c:v>
                </c:pt>
                <c:pt idx="156">
                  <c:v>8.6712499999999995E-4</c:v>
                </c:pt>
                <c:pt idx="157">
                  <c:v>4.3027899999999999E-4</c:v>
                </c:pt>
                <c:pt idx="158">
                  <c:v>3.8031899999999995E-4</c:v>
                </c:pt>
                <c:pt idx="159">
                  <c:v>3.7970199999999999E-4</c:v>
                </c:pt>
                <c:pt idx="160">
                  <c:v>3.7970199999999999E-4</c:v>
                </c:pt>
                <c:pt idx="161">
                  <c:v>3.7988200000000001E-4</c:v>
                </c:pt>
                <c:pt idx="162">
                  <c:v>3.7988200000000001E-4</c:v>
                </c:pt>
                <c:pt idx="179" formatCode="General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3.715E-6</c:v>
                </c:pt>
                <c:pt idx="204">
                  <c:v>3.715E-6</c:v>
                </c:pt>
                <c:pt idx="205">
                  <c:v>3.715E-6</c:v>
                </c:pt>
                <c:pt idx="206">
                  <c:v>3.715E-6</c:v>
                </c:pt>
                <c:pt idx="207">
                  <c:v>3.715E-6</c:v>
                </c:pt>
                <c:pt idx="208">
                  <c:v>3.715E-6</c:v>
                </c:pt>
                <c:pt idx="209">
                  <c:v>3.715E-6</c:v>
                </c:pt>
                <c:pt idx="210">
                  <c:v>3.715E-6</c:v>
                </c:pt>
                <c:pt idx="211">
                  <c:v>3.715E-6</c:v>
                </c:pt>
                <c:pt idx="212">
                  <c:v>3.715E-6</c:v>
                </c:pt>
                <c:pt idx="213">
                  <c:v>3.715E-6</c:v>
                </c:pt>
                <c:pt idx="214">
                  <c:v>3.715E-6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1.6351999999999999E-5</c:v>
                </c:pt>
                <c:pt idx="327">
                  <c:v>1.6351999999999999E-5</c:v>
                </c:pt>
                <c:pt idx="328">
                  <c:v>1.6351999999999999E-5</c:v>
                </c:pt>
                <c:pt idx="329">
                  <c:v>1.6351999999999999E-5</c:v>
                </c:pt>
                <c:pt idx="330">
                  <c:v>1.6351999999999999E-5</c:v>
                </c:pt>
                <c:pt idx="331">
                  <c:v>1.6351999999999999E-5</c:v>
                </c:pt>
                <c:pt idx="332">
                  <c:v>1.6351999999999999E-5</c:v>
                </c:pt>
                <c:pt idx="333">
                  <c:v>1.6351999999999999E-5</c:v>
                </c:pt>
                <c:pt idx="334">
                  <c:v>1.6351999999999999E-5</c:v>
                </c:pt>
                <c:pt idx="335">
                  <c:v>1.6351999999999999E-5</c:v>
                </c:pt>
                <c:pt idx="336">
                  <c:v>1.6351999999999999E-5</c:v>
                </c:pt>
                <c:pt idx="337">
                  <c:v>1.6351999999999999E-5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59" formatCode="General">
                  <c:v>0</c:v>
                </c:pt>
                <c:pt idx="360">
                  <c:v>0.100069171</c:v>
                </c:pt>
                <c:pt idx="361">
                  <c:v>0.10125875200000001</c:v>
                </c:pt>
                <c:pt idx="362">
                  <c:v>0.100228293</c:v>
                </c:pt>
                <c:pt idx="363">
                  <c:v>0.10231794900000001</c:v>
                </c:pt>
                <c:pt idx="364">
                  <c:v>0.114544675</c:v>
                </c:pt>
                <c:pt idx="365">
                  <c:v>0.11812769899999999</c:v>
                </c:pt>
                <c:pt idx="366">
                  <c:v>0.12250130299999999</c:v>
                </c:pt>
                <c:pt idx="367">
                  <c:v>0.127140262</c:v>
                </c:pt>
                <c:pt idx="368">
                  <c:v>0.120959938</c:v>
                </c:pt>
                <c:pt idx="369">
                  <c:v>0.117268291</c:v>
                </c:pt>
                <c:pt idx="370">
                  <c:v>0.131257551</c:v>
                </c:pt>
                <c:pt idx="371">
                  <c:v>0.12949568</c:v>
                </c:pt>
                <c:pt idx="372">
                  <c:v>0.13057075799999998</c:v>
                </c:pt>
                <c:pt idx="373">
                  <c:v>0.13643165500000001</c:v>
                </c:pt>
                <c:pt idx="374">
                  <c:v>0.13342492199999997</c:v>
                </c:pt>
                <c:pt idx="375">
                  <c:v>0.13846856599999999</c:v>
                </c:pt>
                <c:pt idx="376">
                  <c:v>0.12739671</c:v>
                </c:pt>
                <c:pt idx="377">
                  <c:v>0.12946001400000001</c:v>
                </c:pt>
                <c:pt idx="378">
                  <c:v>0.121194371</c:v>
                </c:pt>
                <c:pt idx="379">
                  <c:v>0.10948037099999999</c:v>
                </c:pt>
                <c:pt idx="380">
                  <c:v>0.10570761399999999</c:v>
                </c:pt>
                <c:pt idx="381">
                  <c:v>9.8124853999999997E-2</c:v>
                </c:pt>
                <c:pt idx="382">
                  <c:v>8.5303714000000003E-2</c:v>
                </c:pt>
                <c:pt idx="383">
                  <c:v>7.6850212000000001E-2</c:v>
                </c:pt>
                <c:pt idx="384">
                  <c:v>6.8065231999999989E-2</c:v>
                </c:pt>
                <c:pt idx="385">
                  <c:v>6.3223618999999995E-2</c:v>
                </c:pt>
                <c:pt idx="386">
                  <c:v>6.2480038000000002E-2</c:v>
                </c:pt>
                <c:pt idx="387">
                  <c:v>5.2725210999999994E-2</c:v>
                </c:pt>
                <c:pt idx="388">
                  <c:v>5.2211884E-2</c:v>
                </c:pt>
                <c:pt idx="389">
                  <c:v>4.6769222999999999E-2</c:v>
                </c:pt>
                <c:pt idx="390">
                  <c:v>5.9131340999999997E-2</c:v>
                </c:pt>
                <c:pt idx="391">
                  <c:v>5.4723774999999995E-2</c:v>
                </c:pt>
                <c:pt idx="392">
                  <c:v>5.0194323999999998E-2</c:v>
                </c:pt>
                <c:pt idx="393">
                  <c:v>6.2532213000000003E-2</c:v>
                </c:pt>
                <c:pt idx="394">
                  <c:v>6.2211031E-2</c:v>
                </c:pt>
                <c:pt idx="395">
                  <c:v>6.5455991999999991E-2</c:v>
                </c:pt>
                <c:pt idx="396">
                  <c:v>7.3634796999999988E-2</c:v>
                </c:pt>
                <c:pt idx="397">
                  <c:v>6.8984336000000007E-2</c:v>
                </c:pt>
                <c:pt idx="398">
                  <c:v>6.5081215999999997E-2</c:v>
                </c:pt>
                <c:pt idx="399">
                  <c:v>6.5093790999999998E-2</c:v>
                </c:pt>
                <c:pt idx="400">
                  <c:v>6.486270999999999E-2</c:v>
                </c:pt>
                <c:pt idx="401">
                  <c:v>6.4626800999999998E-2</c:v>
                </c:pt>
                <c:pt idx="402">
                  <c:v>5.6180130999999994E-2</c:v>
                </c:pt>
                <c:pt idx="403">
                  <c:v>6.4026690999999997E-2</c:v>
                </c:pt>
                <c:pt idx="404">
                  <c:v>6.4026690999999997E-2</c:v>
                </c:pt>
                <c:pt idx="405">
                  <c:v>5.9928194999999997E-2</c:v>
                </c:pt>
                <c:pt idx="406">
                  <c:v>6.0062757000000001E-2</c:v>
                </c:pt>
                <c:pt idx="407">
                  <c:v>5.6661787999999998E-2</c:v>
                </c:pt>
                <c:pt idx="408">
                  <c:v>5.3054995000000001E-2</c:v>
                </c:pt>
                <c:pt idx="409">
                  <c:v>5.7921313999999995E-2</c:v>
                </c:pt>
                <c:pt idx="410">
                  <c:v>6.2616252999999997E-2</c:v>
                </c:pt>
                <c:pt idx="411">
                  <c:v>6.879142299999999E-2</c:v>
                </c:pt>
                <c:pt idx="412">
                  <c:v>6.5689989000000004E-2</c:v>
                </c:pt>
                <c:pt idx="413">
                  <c:v>6.6797316999999995E-2</c:v>
                </c:pt>
                <c:pt idx="414">
                  <c:v>6.7558624999999997E-2</c:v>
                </c:pt>
                <c:pt idx="415">
                  <c:v>5.9712064999999995E-2</c:v>
                </c:pt>
                <c:pt idx="416">
                  <c:v>6.4542723999999996E-2</c:v>
                </c:pt>
                <c:pt idx="417">
                  <c:v>5.6303330999999998E-2</c:v>
                </c:pt>
                <c:pt idx="418">
                  <c:v>6.2003290999999995E-2</c:v>
                </c:pt>
                <c:pt idx="419">
                  <c:v>6.3198169999999998E-2</c:v>
                </c:pt>
                <c:pt idx="420">
                  <c:v>6.3402255000000005E-2</c:v>
                </c:pt>
                <c:pt idx="421">
                  <c:v>6.4223066999999995E-2</c:v>
                </c:pt>
                <c:pt idx="422">
                  <c:v>6.9260173999999994E-2</c:v>
                </c:pt>
                <c:pt idx="423">
                  <c:v>7.4046157999999987E-2</c:v>
                </c:pt>
                <c:pt idx="424">
                  <c:v>7.4077334999999994E-2</c:v>
                </c:pt>
                <c:pt idx="425">
                  <c:v>7.3735944000000012E-2</c:v>
                </c:pt>
                <c:pt idx="426">
                  <c:v>7.8722687E-2</c:v>
                </c:pt>
                <c:pt idx="427">
                  <c:v>8.3557839999999994E-2</c:v>
                </c:pt>
                <c:pt idx="428">
                  <c:v>8.3709089999999986E-2</c:v>
                </c:pt>
                <c:pt idx="429">
                  <c:v>8.8596227E-2</c:v>
                </c:pt>
                <c:pt idx="430">
                  <c:v>8.3557829E-2</c:v>
                </c:pt>
                <c:pt idx="431">
                  <c:v>7.8198280999999994E-2</c:v>
                </c:pt>
                <c:pt idx="432">
                  <c:v>8.3629812999999997E-2</c:v>
                </c:pt>
                <c:pt idx="433">
                  <c:v>8.3710824000000003E-2</c:v>
                </c:pt>
                <c:pt idx="434">
                  <c:v>7.9042559999999998E-2</c:v>
                </c:pt>
                <c:pt idx="435">
                  <c:v>7.4206671000000002E-2</c:v>
                </c:pt>
                <c:pt idx="436">
                  <c:v>6.9235845000000004E-2</c:v>
                </c:pt>
                <c:pt idx="437">
                  <c:v>7.4112320999999995E-2</c:v>
                </c:pt>
                <c:pt idx="438">
                  <c:v>6.9128368999999995E-2</c:v>
                </c:pt>
                <c:pt idx="439">
                  <c:v>6.8962852000000005E-2</c:v>
                </c:pt>
                <c:pt idx="440">
                  <c:v>6.3980942999999998E-2</c:v>
                </c:pt>
                <c:pt idx="441">
                  <c:v>6.3568537999999994E-2</c:v>
                </c:pt>
                <c:pt idx="442">
                  <c:v>6.3119248000000003E-2</c:v>
                </c:pt>
                <c:pt idx="443">
                  <c:v>6.3119248000000003E-2</c:v>
                </c:pt>
                <c:pt idx="444">
                  <c:v>6.6858778999999993E-2</c:v>
                </c:pt>
                <c:pt idx="445">
                  <c:v>5.6967901999999994E-2</c:v>
                </c:pt>
                <c:pt idx="446">
                  <c:v>6.5084798999999999E-2</c:v>
                </c:pt>
                <c:pt idx="447">
                  <c:v>6.3139878999999996E-2</c:v>
                </c:pt>
                <c:pt idx="448">
                  <c:v>7.2154557999999994E-2</c:v>
                </c:pt>
                <c:pt idx="449">
                  <c:v>6.6668885999999997E-2</c:v>
                </c:pt>
                <c:pt idx="450">
                  <c:v>7.1543793999999994E-2</c:v>
                </c:pt>
                <c:pt idx="451">
                  <c:v>7.6093620000000001E-2</c:v>
                </c:pt>
                <c:pt idx="452">
                  <c:v>8.1099092999999997E-2</c:v>
                </c:pt>
                <c:pt idx="453">
                  <c:v>8.5052342999999989E-2</c:v>
                </c:pt>
                <c:pt idx="454">
                  <c:v>9.0170729999999991E-2</c:v>
                </c:pt>
                <c:pt idx="455">
                  <c:v>9.8715437999999989E-2</c:v>
                </c:pt>
                <c:pt idx="456">
                  <c:v>9.9551356999999993E-2</c:v>
                </c:pt>
                <c:pt idx="457">
                  <c:v>0.101603529</c:v>
                </c:pt>
                <c:pt idx="458">
                  <c:v>0.10631434299999999</c:v>
                </c:pt>
                <c:pt idx="459">
                  <c:v>0.103810954</c:v>
                </c:pt>
                <c:pt idx="460">
                  <c:v>0.106033101</c:v>
                </c:pt>
                <c:pt idx="461">
                  <c:v>0.11259862400000001</c:v>
                </c:pt>
                <c:pt idx="462">
                  <c:v>0.108953885</c:v>
                </c:pt>
                <c:pt idx="463">
                  <c:v>0.11420473899999999</c:v>
                </c:pt>
                <c:pt idx="464">
                  <c:v>0.12002602700000001</c:v>
                </c:pt>
                <c:pt idx="465">
                  <c:v>0.11159804500000001</c:v>
                </c:pt>
                <c:pt idx="466">
                  <c:v>0.119137441</c:v>
                </c:pt>
                <c:pt idx="467">
                  <c:v>0.116160007</c:v>
                </c:pt>
                <c:pt idx="468">
                  <c:v>0.11270773000000001</c:v>
                </c:pt>
                <c:pt idx="469">
                  <c:v>0.12091549099999999</c:v>
                </c:pt>
                <c:pt idx="470">
                  <c:v>0.10302399799999999</c:v>
                </c:pt>
                <c:pt idx="471">
                  <c:v>0.10809100699999999</c:v>
                </c:pt>
                <c:pt idx="472">
                  <c:v>9.6854180999999998E-2</c:v>
                </c:pt>
                <c:pt idx="473">
                  <c:v>9.6478196000000002E-2</c:v>
                </c:pt>
                <c:pt idx="474">
                  <c:v>9.0568479999999993E-2</c:v>
                </c:pt>
                <c:pt idx="475">
                  <c:v>7.6098163999999996E-2</c:v>
                </c:pt>
                <c:pt idx="476">
                  <c:v>6.5271402999999992E-2</c:v>
                </c:pt>
                <c:pt idx="477">
                  <c:v>6.5271402999999992E-2</c:v>
                </c:pt>
                <c:pt idx="478">
                  <c:v>4.8182767999999994E-2</c:v>
                </c:pt>
                <c:pt idx="479">
                  <c:v>4.2615493999999997E-2</c:v>
                </c:pt>
                <c:pt idx="480">
                  <c:v>3.1284692000000003E-2</c:v>
                </c:pt>
                <c:pt idx="481">
                  <c:v>2.1024759000000001E-2</c:v>
                </c:pt>
                <c:pt idx="482">
                  <c:v>2.1024759000000001E-2</c:v>
                </c:pt>
                <c:pt idx="483">
                  <c:v>2.0117134999999998E-2</c:v>
                </c:pt>
                <c:pt idx="484">
                  <c:v>2.0117635000000002E-2</c:v>
                </c:pt>
                <c:pt idx="485">
                  <c:v>1.4055700999999999E-2</c:v>
                </c:pt>
                <c:pt idx="486">
                  <c:v>1.4055700999999999E-2</c:v>
                </c:pt>
                <c:pt idx="487">
                  <c:v>1.8829459E-2</c:v>
                </c:pt>
                <c:pt idx="488">
                  <c:v>1.8829459E-2</c:v>
                </c:pt>
                <c:pt idx="489">
                  <c:v>2.3301677999999999E-2</c:v>
                </c:pt>
                <c:pt idx="490">
                  <c:v>2.7145845999999998E-2</c:v>
                </c:pt>
                <c:pt idx="491">
                  <c:v>4.5284256999999994E-2</c:v>
                </c:pt>
                <c:pt idx="492">
                  <c:v>4.5284256999999994E-2</c:v>
                </c:pt>
                <c:pt idx="493">
                  <c:v>5.0207993999999999E-2</c:v>
                </c:pt>
                <c:pt idx="494">
                  <c:v>6.1742025999999998E-2</c:v>
                </c:pt>
                <c:pt idx="495">
                  <c:v>5.6596826999999995E-2</c:v>
                </c:pt>
                <c:pt idx="496">
                  <c:v>6.8581927000000001E-2</c:v>
                </c:pt>
                <c:pt idx="497">
                  <c:v>7.4865586999999997E-2</c:v>
                </c:pt>
                <c:pt idx="498">
                  <c:v>8.0979679999999998E-2</c:v>
                </c:pt>
                <c:pt idx="499">
                  <c:v>8.8525004000000004E-2</c:v>
                </c:pt>
                <c:pt idx="500">
                  <c:v>8.8525004000000004E-2</c:v>
                </c:pt>
                <c:pt idx="501">
                  <c:v>9.5229948999999994E-2</c:v>
                </c:pt>
                <c:pt idx="502">
                  <c:v>0.10294297399999999</c:v>
                </c:pt>
                <c:pt idx="503">
                  <c:v>0.10231155</c:v>
                </c:pt>
                <c:pt idx="504">
                  <c:v>0.11502359399999999</c:v>
                </c:pt>
                <c:pt idx="505">
                  <c:v>0.12133683499999999</c:v>
                </c:pt>
                <c:pt idx="506">
                  <c:v>0.12057855499999999</c:v>
                </c:pt>
                <c:pt idx="507">
                  <c:v>0.131546045</c:v>
                </c:pt>
                <c:pt idx="508">
                  <c:v>0.125643332</c:v>
                </c:pt>
                <c:pt idx="509">
                  <c:v>0.13169747899999998</c:v>
                </c:pt>
                <c:pt idx="510">
                  <c:v>0.131802378</c:v>
                </c:pt>
                <c:pt idx="511">
                  <c:v>0.125749413</c:v>
                </c:pt>
                <c:pt idx="512">
                  <c:v>0.13147816499999998</c:v>
                </c:pt>
                <c:pt idx="513">
                  <c:v>0.12670084200000001</c:v>
                </c:pt>
                <c:pt idx="514">
                  <c:v>0.12148429899999999</c:v>
                </c:pt>
                <c:pt idx="515">
                  <c:v>0.11072849999999999</c:v>
                </c:pt>
                <c:pt idx="516">
                  <c:v>0.10435184199999999</c:v>
                </c:pt>
                <c:pt idx="517">
                  <c:v>0.10374899099999998</c:v>
                </c:pt>
                <c:pt idx="518">
                  <c:v>0.10273423500000001</c:v>
                </c:pt>
                <c:pt idx="519">
                  <c:v>9.2166165999999994E-2</c:v>
                </c:pt>
                <c:pt idx="520">
                  <c:v>9.1043409000000006E-2</c:v>
                </c:pt>
                <c:pt idx="521">
                  <c:v>7.4288764000000007E-2</c:v>
                </c:pt>
                <c:pt idx="522">
                  <c:v>7.8456194999999992E-2</c:v>
                </c:pt>
                <c:pt idx="539" formatCode="General">
                  <c:v>0</c:v>
                </c:pt>
                <c:pt idx="540">
                  <c:v>3.6259690000000002E-3</c:v>
                </c:pt>
                <c:pt idx="541">
                  <c:v>3.6259690000000002E-3</c:v>
                </c:pt>
                <c:pt idx="542">
                  <c:v>3.6259690000000002E-3</c:v>
                </c:pt>
                <c:pt idx="543">
                  <c:v>3.6259690000000002E-3</c:v>
                </c:pt>
                <c:pt idx="544">
                  <c:v>3.6259690000000002E-3</c:v>
                </c:pt>
                <c:pt idx="545">
                  <c:v>3.6259690000000002E-3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1.902E-6</c:v>
                </c:pt>
                <c:pt idx="566">
                  <c:v>1.902E-6</c:v>
                </c:pt>
                <c:pt idx="567">
                  <c:v>1.902E-6</c:v>
                </c:pt>
                <c:pt idx="568">
                  <c:v>1.902E-6</c:v>
                </c:pt>
                <c:pt idx="569">
                  <c:v>1.902E-6</c:v>
                </c:pt>
                <c:pt idx="570">
                  <c:v>1.902E-6</c:v>
                </c:pt>
                <c:pt idx="571">
                  <c:v>1.902E-6</c:v>
                </c:pt>
                <c:pt idx="572">
                  <c:v>1.902E-6</c:v>
                </c:pt>
                <c:pt idx="573">
                  <c:v>1.902E-6</c:v>
                </c:pt>
                <c:pt idx="574">
                  <c:v>1.902E-6</c:v>
                </c:pt>
                <c:pt idx="575">
                  <c:v>1.902E-6</c:v>
                </c:pt>
                <c:pt idx="576">
                  <c:v>1.902E-6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1.0000000000000001E-9</c:v>
                </c:pt>
                <c:pt idx="617">
                  <c:v>1.0000000000000001E-9</c:v>
                </c:pt>
                <c:pt idx="618">
                  <c:v>6.9999999999999998E-9</c:v>
                </c:pt>
                <c:pt idx="619">
                  <c:v>6.9999999999999998E-9</c:v>
                </c:pt>
                <c:pt idx="620">
                  <c:v>6.9999999999999998E-9</c:v>
                </c:pt>
                <c:pt idx="621">
                  <c:v>6.9999999999999998E-9</c:v>
                </c:pt>
                <c:pt idx="622">
                  <c:v>6.9999999999999998E-9</c:v>
                </c:pt>
                <c:pt idx="623">
                  <c:v>6.9999999999999998E-9</c:v>
                </c:pt>
                <c:pt idx="624">
                  <c:v>6.3599999999999992E-7</c:v>
                </c:pt>
                <c:pt idx="625">
                  <c:v>6.3599999999999992E-7</c:v>
                </c:pt>
                <c:pt idx="626">
                  <c:v>6.3599999999999992E-7</c:v>
                </c:pt>
                <c:pt idx="627">
                  <c:v>6.3599999999999992E-7</c:v>
                </c:pt>
                <c:pt idx="628">
                  <c:v>6.4300000000000003E-7</c:v>
                </c:pt>
                <c:pt idx="629">
                  <c:v>6.4300000000000003E-7</c:v>
                </c:pt>
                <c:pt idx="630">
                  <c:v>3.2169999999999999E-6</c:v>
                </c:pt>
                <c:pt idx="631">
                  <c:v>3.2169999999999999E-6</c:v>
                </c:pt>
                <c:pt idx="632">
                  <c:v>3.2169999999999999E-6</c:v>
                </c:pt>
                <c:pt idx="633">
                  <c:v>3.2169999999999999E-6</c:v>
                </c:pt>
                <c:pt idx="634">
                  <c:v>3.2169999999999999E-6</c:v>
                </c:pt>
                <c:pt idx="635">
                  <c:v>3.2169999999999999E-6</c:v>
                </c:pt>
                <c:pt idx="636">
                  <c:v>2.588E-6</c:v>
                </c:pt>
                <c:pt idx="637">
                  <c:v>2.588E-6</c:v>
                </c:pt>
                <c:pt idx="638">
                  <c:v>2.588E-6</c:v>
                </c:pt>
                <c:pt idx="639">
                  <c:v>2.588E-6</c:v>
                </c:pt>
                <c:pt idx="640">
                  <c:v>2.5799999999999999E-6</c:v>
                </c:pt>
                <c:pt idx="641">
                  <c:v>2.5799999999999999E-6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9.4199999999999994E-7</c:v>
                </c:pt>
                <c:pt idx="656">
                  <c:v>9.4199999999999994E-7</c:v>
                </c:pt>
                <c:pt idx="657">
                  <c:v>9.4199999999999994E-7</c:v>
                </c:pt>
                <c:pt idx="658">
                  <c:v>9.4199999999999994E-7</c:v>
                </c:pt>
                <c:pt idx="659">
                  <c:v>9.4199999999999994E-7</c:v>
                </c:pt>
                <c:pt idx="660">
                  <c:v>9.4199999999999994E-7</c:v>
                </c:pt>
                <c:pt idx="661">
                  <c:v>9.4199999999999994E-7</c:v>
                </c:pt>
                <c:pt idx="662">
                  <c:v>9.4199999999999994E-7</c:v>
                </c:pt>
                <c:pt idx="663">
                  <c:v>9.4199999999999994E-7</c:v>
                </c:pt>
                <c:pt idx="664">
                  <c:v>9.4199999999999994E-7</c:v>
                </c:pt>
                <c:pt idx="665">
                  <c:v>9.4199999999999994E-7</c:v>
                </c:pt>
                <c:pt idx="666">
                  <c:v>9.4199999999999994E-7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3E-9</c:v>
                </c:pt>
                <c:pt idx="679">
                  <c:v>3E-9</c:v>
                </c:pt>
                <c:pt idx="680">
                  <c:v>3E-9</c:v>
                </c:pt>
                <c:pt idx="681">
                  <c:v>3E-9</c:v>
                </c:pt>
                <c:pt idx="682">
                  <c:v>3E-9</c:v>
                </c:pt>
                <c:pt idx="683">
                  <c:v>3E-9</c:v>
                </c:pt>
                <c:pt idx="684">
                  <c:v>3E-9</c:v>
                </c:pt>
                <c:pt idx="685">
                  <c:v>3E-9</c:v>
                </c:pt>
                <c:pt idx="686">
                  <c:v>3E-9</c:v>
                </c:pt>
                <c:pt idx="687">
                  <c:v>3E-9</c:v>
                </c:pt>
                <c:pt idx="688">
                  <c:v>1.0999999999999999E-8</c:v>
                </c:pt>
                <c:pt idx="689">
                  <c:v>1.0999999999999999E-8</c:v>
                </c:pt>
                <c:pt idx="690">
                  <c:v>8.0000000000000005E-9</c:v>
                </c:pt>
                <c:pt idx="691">
                  <c:v>1.7E-8</c:v>
                </c:pt>
                <c:pt idx="692">
                  <c:v>1.7E-8</c:v>
                </c:pt>
                <c:pt idx="693">
                  <c:v>1.7E-8</c:v>
                </c:pt>
                <c:pt idx="694">
                  <c:v>1.7E-8</c:v>
                </c:pt>
                <c:pt idx="695">
                  <c:v>1.7E-8</c:v>
                </c:pt>
                <c:pt idx="696">
                  <c:v>1.7E-8</c:v>
                </c:pt>
                <c:pt idx="697">
                  <c:v>1.7E-8</c:v>
                </c:pt>
                <c:pt idx="698">
                  <c:v>1.7E-8</c:v>
                </c:pt>
                <c:pt idx="699">
                  <c:v>1.7E-8</c:v>
                </c:pt>
                <c:pt idx="700">
                  <c:v>9.0000000000000012E-9</c:v>
                </c:pt>
                <c:pt idx="701">
                  <c:v>9.0000000000000012E-9</c:v>
                </c:pt>
                <c:pt idx="702">
                  <c:v>9.0000000000000012E-9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4D0-49CA-A122-A68772B87B7E}"/>
            </c:ext>
          </c:extLst>
        </c:ser>
        <c:ser>
          <c:idx val="10"/>
          <c:order val="10"/>
          <c:tx>
            <c:strRef>
              <c:f>ChartData!$L$2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ChartData!$L$3:$L$729</c:f>
              <c:numCache>
                <c:formatCode>#,##0.00</c:formatCode>
                <c:ptCount val="703"/>
                <c:pt idx="0">
                  <c:v>6.4926604999999998E-2</c:v>
                </c:pt>
                <c:pt idx="1">
                  <c:v>6.2905245999999998E-2</c:v>
                </c:pt>
                <c:pt idx="2">
                  <c:v>5.8862412000000003E-2</c:v>
                </c:pt>
                <c:pt idx="3">
                  <c:v>5.4029222000000002E-2</c:v>
                </c:pt>
                <c:pt idx="4">
                  <c:v>5.7283348999999997E-2</c:v>
                </c:pt>
                <c:pt idx="5">
                  <c:v>5.6626815000000004E-2</c:v>
                </c:pt>
                <c:pt idx="6">
                  <c:v>6.4278052000000002E-2</c:v>
                </c:pt>
                <c:pt idx="7">
                  <c:v>6.3316468000000001E-2</c:v>
                </c:pt>
                <c:pt idx="8">
                  <c:v>6.8782983000000006E-2</c:v>
                </c:pt>
                <c:pt idx="9">
                  <c:v>8.0612228000000008E-2</c:v>
                </c:pt>
                <c:pt idx="10">
                  <c:v>8.1615836999999997E-2</c:v>
                </c:pt>
                <c:pt idx="11">
                  <c:v>8.5700307000000003E-2</c:v>
                </c:pt>
                <c:pt idx="12">
                  <c:v>9.7487860999999995E-2</c:v>
                </c:pt>
                <c:pt idx="13">
                  <c:v>0.106091566</c:v>
                </c:pt>
                <c:pt idx="14">
                  <c:v>0.10532994300000001</c:v>
                </c:pt>
                <c:pt idx="15">
                  <c:v>0.12303779000000001</c:v>
                </c:pt>
                <c:pt idx="16">
                  <c:v>0.12529202</c:v>
                </c:pt>
                <c:pt idx="17">
                  <c:v>0.14494890300000002</c:v>
                </c:pt>
                <c:pt idx="18">
                  <c:v>0.143505724</c:v>
                </c:pt>
                <c:pt idx="19">
                  <c:v>0.16432329700000001</c:v>
                </c:pt>
                <c:pt idx="20">
                  <c:v>0.17564121699999999</c:v>
                </c:pt>
                <c:pt idx="21">
                  <c:v>0.17555823999999998</c:v>
                </c:pt>
                <c:pt idx="22">
                  <c:v>0.18217484199999998</c:v>
                </c:pt>
                <c:pt idx="23">
                  <c:v>0.18741228699999998</c:v>
                </c:pt>
                <c:pt idx="24">
                  <c:v>0.18377917700000002</c:v>
                </c:pt>
                <c:pt idx="25">
                  <c:v>0.18147794299999997</c:v>
                </c:pt>
                <c:pt idx="26">
                  <c:v>0.19294377799999998</c:v>
                </c:pt>
                <c:pt idx="27">
                  <c:v>0.17528422399999999</c:v>
                </c:pt>
                <c:pt idx="28">
                  <c:v>0.17525895699999999</c:v>
                </c:pt>
                <c:pt idx="29">
                  <c:v>0.160265976</c:v>
                </c:pt>
                <c:pt idx="30">
                  <c:v>0.16355156900000001</c:v>
                </c:pt>
                <c:pt idx="31">
                  <c:v>0.15476251700000002</c:v>
                </c:pt>
                <c:pt idx="32">
                  <c:v>0.153326666</c:v>
                </c:pt>
                <c:pt idx="33">
                  <c:v>0.15530050200000001</c:v>
                </c:pt>
                <c:pt idx="34">
                  <c:v>0.15228583699999998</c:v>
                </c:pt>
                <c:pt idx="35">
                  <c:v>0.16170526099999999</c:v>
                </c:pt>
                <c:pt idx="36">
                  <c:v>0.164682944</c:v>
                </c:pt>
                <c:pt idx="37">
                  <c:v>0.17042938999999999</c:v>
                </c:pt>
                <c:pt idx="38">
                  <c:v>0.172145726</c:v>
                </c:pt>
                <c:pt idx="39">
                  <c:v>0.18703098699999998</c:v>
                </c:pt>
                <c:pt idx="40">
                  <c:v>0.18897528799999999</c:v>
                </c:pt>
                <c:pt idx="41">
                  <c:v>0.19131395899999998</c:v>
                </c:pt>
                <c:pt idx="42">
                  <c:v>0.18712606100000001</c:v>
                </c:pt>
                <c:pt idx="43">
                  <c:v>0.17400965599999998</c:v>
                </c:pt>
                <c:pt idx="44">
                  <c:v>0.16315181500000001</c:v>
                </c:pt>
                <c:pt idx="45">
                  <c:v>0.15611762700000001</c:v>
                </c:pt>
                <c:pt idx="46">
                  <c:v>0.15649011299999999</c:v>
                </c:pt>
                <c:pt idx="47">
                  <c:v>0.14809167000000001</c:v>
                </c:pt>
                <c:pt idx="48">
                  <c:v>0.14289634500000001</c:v>
                </c:pt>
                <c:pt idx="49">
                  <c:v>0.134659372</c:v>
                </c:pt>
                <c:pt idx="50">
                  <c:v>0.12827432499999999</c:v>
                </c:pt>
                <c:pt idx="51">
                  <c:v>0.114838366</c:v>
                </c:pt>
                <c:pt idx="52">
                  <c:v>0.10192634799999999</c:v>
                </c:pt>
                <c:pt idx="53">
                  <c:v>0.11932481</c:v>
                </c:pt>
                <c:pt idx="54">
                  <c:v>0.119781161</c:v>
                </c:pt>
                <c:pt idx="55">
                  <c:v>0.12388081500000001</c:v>
                </c:pt>
                <c:pt idx="56">
                  <c:v>0.13062052699999999</c:v>
                </c:pt>
                <c:pt idx="57">
                  <c:v>0.12559994099999999</c:v>
                </c:pt>
                <c:pt idx="58">
                  <c:v>0.12875862599999999</c:v>
                </c:pt>
                <c:pt idx="59">
                  <c:v>0.12307341299999999</c:v>
                </c:pt>
                <c:pt idx="60">
                  <c:v>0.12507662899999999</c:v>
                </c:pt>
                <c:pt idx="61">
                  <c:v>0.123559697</c:v>
                </c:pt>
                <c:pt idx="62">
                  <c:v>0.124418973</c:v>
                </c:pt>
                <c:pt idx="63">
                  <c:v>0.136858535</c:v>
                </c:pt>
                <c:pt idx="64">
                  <c:v>0.13813394199999998</c:v>
                </c:pt>
                <c:pt idx="65">
                  <c:v>0.13151539599999998</c:v>
                </c:pt>
                <c:pt idx="66">
                  <c:v>0.125569983</c:v>
                </c:pt>
                <c:pt idx="67">
                  <c:v>0.122995751</c:v>
                </c:pt>
                <c:pt idx="68">
                  <c:v>0.13077485</c:v>
                </c:pt>
                <c:pt idx="69">
                  <c:v>0.13011514499999999</c:v>
                </c:pt>
                <c:pt idx="70">
                  <c:v>0.123303316</c:v>
                </c:pt>
                <c:pt idx="71">
                  <c:v>0.13378158700000001</c:v>
                </c:pt>
                <c:pt idx="72">
                  <c:v>0.129115323</c:v>
                </c:pt>
                <c:pt idx="73">
                  <c:v>0.13604718499999999</c:v>
                </c:pt>
                <c:pt idx="74">
                  <c:v>0.14464038800000001</c:v>
                </c:pt>
                <c:pt idx="75">
                  <c:v>0.14928238399999999</c:v>
                </c:pt>
                <c:pt idx="76">
                  <c:v>0.14761154600000001</c:v>
                </c:pt>
                <c:pt idx="77">
                  <c:v>0.14698876999999999</c:v>
                </c:pt>
                <c:pt idx="78">
                  <c:v>0.147839111</c:v>
                </c:pt>
                <c:pt idx="79">
                  <c:v>0.15026147300000001</c:v>
                </c:pt>
                <c:pt idx="80">
                  <c:v>0.14114922099999999</c:v>
                </c:pt>
                <c:pt idx="81">
                  <c:v>0.15032921999999999</c:v>
                </c:pt>
                <c:pt idx="82">
                  <c:v>0.149096593</c:v>
                </c:pt>
                <c:pt idx="83">
                  <c:v>0.14685542100000001</c:v>
                </c:pt>
                <c:pt idx="84">
                  <c:v>0.14763405199999999</c:v>
                </c:pt>
                <c:pt idx="85">
                  <c:v>0.16313412599999999</c:v>
                </c:pt>
                <c:pt idx="86">
                  <c:v>0.18024459099999998</c:v>
                </c:pt>
                <c:pt idx="87">
                  <c:v>0.17261897800000001</c:v>
                </c:pt>
                <c:pt idx="88">
                  <c:v>0.18894729599999999</c:v>
                </c:pt>
                <c:pt idx="89">
                  <c:v>0.17828878100000001</c:v>
                </c:pt>
                <c:pt idx="90">
                  <c:v>0.174025395</c:v>
                </c:pt>
                <c:pt idx="91">
                  <c:v>0.178794118</c:v>
                </c:pt>
                <c:pt idx="92">
                  <c:v>0.184380567</c:v>
                </c:pt>
                <c:pt idx="93">
                  <c:v>0.17809383699999998</c:v>
                </c:pt>
                <c:pt idx="94">
                  <c:v>0.18767662799999998</c:v>
                </c:pt>
                <c:pt idx="95">
                  <c:v>0.190516941</c:v>
                </c:pt>
                <c:pt idx="96">
                  <c:v>0.19076253599999998</c:v>
                </c:pt>
                <c:pt idx="97">
                  <c:v>0.189766402</c:v>
                </c:pt>
                <c:pt idx="98">
                  <c:v>0.16982276400000001</c:v>
                </c:pt>
                <c:pt idx="99">
                  <c:v>0.17850043900000001</c:v>
                </c:pt>
                <c:pt idx="100">
                  <c:v>0.17182125299999998</c:v>
                </c:pt>
                <c:pt idx="101">
                  <c:v>0.16986369299999998</c:v>
                </c:pt>
                <c:pt idx="102">
                  <c:v>0.17731307799999999</c:v>
                </c:pt>
                <c:pt idx="103">
                  <c:v>0.177505409</c:v>
                </c:pt>
                <c:pt idx="104">
                  <c:v>0.16904153299999999</c:v>
                </c:pt>
                <c:pt idx="105">
                  <c:v>0.17380799899999999</c:v>
                </c:pt>
                <c:pt idx="106">
                  <c:v>0.18819561099999998</c:v>
                </c:pt>
                <c:pt idx="107">
                  <c:v>0.19725872099999997</c:v>
                </c:pt>
                <c:pt idx="108">
                  <c:v>0.21269650900000001</c:v>
                </c:pt>
                <c:pt idx="109">
                  <c:v>0.19842132400000001</c:v>
                </c:pt>
                <c:pt idx="110">
                  <c:v>0.18925196499999999</c:v>
                </c:pt>
                <c:pt idx="111">
                  <c:v>0.19061206199999997</c:v>
                </c:pt>
                <c:pt idx="112">
                  <c:v>0.19777458299999998</c:v>
                </c:pt>
                <c:pt idx="113">
                  <c:v>0.20079686999999999</c:v>
                </c:pt>
                <c:pt idx="114">
                  <c:v>0.20488041999999998</c:v>
                </c:pt>
                <c:pt idx="115">
                  <c:v>0.20342241899999999</c:v>
                </c:pt>
                <c:pt idx="116">
                  <c:v>0.21216212199999998</c:v>
                </c:pt>
                <c:pt idx="117">
                  <c:v>0.237595788</c:v>
                </c:pt>
                <c:pt idx="118">
                  <c:v>0.22951990899999999</c:v>
                </c:pt>
                <c:pt idx="119">
                  <c:v>0.22450959999999998</c:v>
                </c:pt>
                <c:pt idx="120">
                  <c:v>0.21402597799999998</c:v>
                </c:pt>
                <c:pt idx="121">
                  <c:v>0.22789885799999998</c:v>
                </c:pt>
                <c:pt idx="122">
                  <c:v>0.247517286</c:v>
                </c:pt>
                <c:pt idx="123">
                  <c:v>0.25251261399999997</c:v>
                </c:pt>
                <c:pt idx="124">
                  <c:v>0.27496020599999998</c:v>
                </c:pt>
                <c:pt idx="125">
                  <c:v>0.27859302699999999</c:v>
                </c:pt>
                <c:pt idx="126">
                  <c:v>0.28577140900000003</c:v>
                </c:pt>
                <c:pt idx="127">
                  <c:v>0.29422682599999994</c:v>
                </c:pt>
                <c:pt idx="128">
                  <c:v>0.305555509</c:v>
                </c:pt>
                <c:pt idx="129">
                  <c:v>0.294106478</c:v>
                </c:pt>
                <c:pt idx="130">
                  <c:v>0.30108300399999999</c:v>
                </c:pt>
                <c:pt idx="131">
                  <c:v>0.29830068199999998</c:v>
                </c:pt>
                <c:pt idx="132">
                  <c:v>0.30298917200000003</c:v>
                </c:pt>
                <c:pt idx="133">
                  <c:v>0.32778772699999997</c:v>
                </c:pt>
                <c:pt idx="134">
                  <c:v>0.33064094699999996</c:v>
                </c:pt>
                <c:pt idx="135">
                  <c:v>0.34076592099999997</c:v>
                </c:pt>
                <c:pt idx="136">
                  <c:v>0.35933406299999998</c:v>
                </c:pt>
                <c:pt idx="137">
                  <c:v>0.372781115</c:v>
                </c:pt>
                <c:pt idx="138">
                  <c:v>0.41108780199999995</c:v>
                </c:pt>
                <c:pt idx="139">
                  <c:v>0.49096768499999999</c:v>
                </c:pt>
                <c:pt idx="140">
                  <c:v>0.51087562900000005</c:v>
                </c:pt>
                <c:pt idx="141">
                  <c:v>0.54331268999999993</c:v>
                </c:pt>
                <c:pt idx="142">
                  <c:v>0.60870376000000004</c:v>
                </c:pt>
                <c:pt idx="143">
                  <c:v>0.62250611099999997</c:v>
                </c:pt>
                <c:pt idx="144">
                  <c:v>0.65303819399999996</c:v>
                </c:pt>
                <c:pt idx="145">
                  <c:v>0.72724187200000001</c:v>
                </c:pt>
                <c:pt idx="146">
                  <c:v>0.76690209599999992</c:v>
                </c:pt>
                <c:pt idx="147">
                  <c:v>0.76339763399999994</c:v>
                </c:pt>
                <c:pt idx="148">
                  <c:v>0.77861556599999993</c:v>
                </c:pt>
                <c:pt idx="149">
                  <c:v>0.80859815600000007</c:v>
                </c:pt>
                <c:pt idx="150">
                  <c:v>0.79263572199999999</c:v>
                </c:pt>
                <c:pt idx="151">
                  <c:v>0.74247202900000009</c:v>
                </c:pt>
                <c:pt idx="152">
                  <c:v>0.74565384599999995</c:v>
                </c:pt>
                <c:pt idx="153">
                  <c:v>0.70991230799999994</c:v>
                </c:pt>
                <c:pt idx="154">
                  <c:v>0.66021020200000002</c:v>
                </c:pt>
                <c:pt idx="155">
                  <c:v>0.65397076199999993</c:v>
                </c:pt>
                <c:pt idx="156">
                  <c:v>0.64289822800000007</c:v>
                </c:pt>
                <c:pt idx="157">
                  <c:v>0.5603699889999999</c:v>
                </c:pt>
                <c:pt idx="158">
                  <c:v>0.51075207</c:v>
                </c:pt>
                <c:pt idx="159">
                  <c:v>0.52593484999999995</c:v>
                </c:pt>
                <c:pt idx="160">
                  <c:v>0.51135451499999995</c:v>
                </c:pt>
                <c:pt idx="161">
                  <c:v>0.46768557299999997</c:v>
                </c:pt>
                <c:pt idx="162">
                  <c:v>0.444465153</c:v>
                </c:pt>
                <c:pt idx="179" formatCode="General">
                  <c:v>0</c:v>
                </c:pt>
                <c:pt idx="180">
                  <c:v>2.6390000000000001E-6</c:v>
                </c:pt>
                <c:pt idx="181">
                  <c:v>2.12E-6</c:v>
                </c:pt>
                <c:pt idx="182">
                  <c:v>7.0899999999999999E-6</c:v>
                </c:pt>
                <c:pt idx="183">
                  <c:v>6.9120000000000001E-6</c:v>
                </c:pt>
                <c:pt idx="184">
                  <c:v>8.2009999999999999E-6</c:v>
                </c:pt>
                <c:pt idx="185">
                  <c:v>7.5610000000000001E-6</c:v>
                </c:pt>
                <c:pt idx="186">
                  <c:v>7.5610000000000001E-6</c:v>
                </c:pt>
                <c:pt idx="187">
                  <c:v>7.5610000000000001E-6</c:v>
                </c:pt>
                <c:pt idx="188">
                  <c:v>6.3890000000000002E-6</c:v>
                </c:pt>
                <c:pt idx="189">
                  <c:v>6.392E-6</c:v>
                </c:pt>
                <c:pt idx="190">
                  <c:v>6.9530000000000002E-6</c:v>
                </c:pt>
                <c:pt idx="191">
                  <c:v>7.9249999999999995E-6</c:v>
                </c:pt>
                <c:pt idx="192">
                  <c:v>7.8320000000000006E-6</c:v>
                </c:pt>
                <c:pt idx="193">
                  <c:v>9.0270000000000001E-6</c:v>
                </c:pt>
                <c:pt idx="194">
                  <c:v>6.0619999999999997E-6</c:v>
                </c:pt>
                <c:pt idx="195">
                  <c:v>8.4720000000000012E-6</c:v>
                </c:pt>
                <c:pt idx="196">
                  <c:v>9.1869999999999986E-6</c:v>
                </c:pt>
                <c:pt idx="197">
                  <c:v>1.4153E-5</c:v>
                </c:pt>
                <c:pt idx="198">
                  <c:v>1.7066999999999998E-5</c:v>
                </c:pt>
                <c:pt idx="199">
                  <c:v>1.7194000000000002E-5</c:v>
                </c:pt>
                <c:pt idx="200">
                  <c:v>2.0139999999999997E-5</c:v>
                </c:pt>
                <c:pt idx="201">
                  <c:v>2.3701999999999998E-5</c:v>
                </c:pt>
                <c:pt idx="202">
                  <c:v>2.3589999999999999E-5</c:v>
                </c:pt>
                <c:pt idx="203">
                  <c:v>2.2924999999999998E-5</c:v>
                </c:pt>
                <c:pt idx="204">
                  <c:v>2.3486000000000002E-5</c:v>
                </c:pt>
                <c:pt idx="205">
                  <c:v>2.2895999999999999E-5</c:v>
                </c:pt>
                <c:pt idx="206">
                  <c:v>2.1724000000000001E-5</c:v>
                </c:pt>
                <c:pt idx="207">
                  <c:v>1.9468999999999999E-5</c:v>
                </c:pt>
                <c:pt idx="208">
                  <c:v>1.8953999999999998E-5</c:v>
                </c:pt>
                <c:pt idx="209">
                  <c:v>1.4043000000000001E-5</c:v>
                </c:pt>
                <c:pt idx="210">
                  <c:v>1.2286000000000001E-5</c:v>
                </c:pt>
                <c:pt idx="211">
                  <c:v>1.4034999999999999E-5</c:v>
                </c:pt>
                <c:pt idx="212">
                  <c:v>1.1779999999999999E-5</c:v>
                </c:pt>
                <c:pt idx="213">
                  <c:v>9.0180000000000007E-6</c:v>
                </c:pt>
                <c:pt idx="214">
                  <c:v>8.8719999999999991E-6</c:v>
                </c:pt>
                <c:pt idx="215">
                  <c:v>3.8908000000000001E-5</c:v>
                </c:pt>
                <c:pt idx="216">
                  <c:v>3.9316999999999996E-5</c:v>
                </c:pt>
                <c:pt idx="217">
                  <c:v>3.8711999999999998E-5</c:v>
                </c:pt>
                <c:pt idx="218">
                  <c:v>3.8045999999999995E-5</c:v>
                </c:pt>
                <c:pt idx="219">
                  <c:v>5.4759999999999997E-5</c:v>
                </c:pt>
                <c:pt idx="220">
                  <c:v>5.3492999999999998E-5</c:v>
                </c:pt>
                <c:pt idx="221">
                  <c:v>5.3599E-5</c:v>
                </c:pt>
                <c:pt idx="222">
                  <c:v>5.3251000000000002E-5</c:v>
                </c:pt>
                <c:pt idx="223">
                  <c:v>5.1554999999999997E-5</c:v>
                </c:pt>
                <c:pt idx="224">
                  <c:v>5.0924999999999998E-5</c:v>
                </c:pt>
                <c:pt idx="225">
                  <c:v>5.2748999999999999E-5</c:v>
                </c:pt>
                <c:pt idx="226">
                  <c:v>5.2455999999999994E-5</c:v>
                </c:pt>
                <c:pt idx="227">
                  <c:v>2.2113E-5</c:v>
                </c:pt>
                <c:pt idx="228">
                  <c:v>2.4489000000000002E-5</c:v>
                </c:pt>
                <c:pt idx="229">
                  <c:v>9.5827000000000003E-5</c:v>
                </c:pt>
                <c:pt idx="230">
                  <c:v>9.7141999999999999E-5</c:v>
                </c:pt>
                <c:pt idx="231">
                  <c:v>8.1142999999999992E-5</c:v>
                </c:pt>
                <c:pt idx="232">
                  <c:v>8.7676999999999994E-5</c:v>
                </c:pt>
                <c:pt idx="233">
                  <c:v>9.0727999999999989E-5</c:v>
                </c:pt>
                <c:pt idx="234">
                  <c:v>9.3157999999999991E-5</c:v>
                </c:pt>
                <c:pt idx="235">
                  <c:v>1.1233699999999999E-4</c:v>
                </c:pt>
                <c:pt idx="236">
                  <c:v>1.1227600000000001E-4</c:v>
                </c:pt>
                <c:pt idx="237">
                  <c:v>1.2602800000000001E-4</c:v>
                </c:pt>
                <c:pt idx="238">
                  <c:v>1.27272E-4</c:v>
                </c:pt>
                <c:pt idx="239">
                  <c:v>1.2844000000000001E-4</c:v>
                </c:pt>
                <c:pt idx="240">
                  <c:v>1.2548199999999998E-4</c:v>
                </c:pt>
                <c:pt idx="241">
                  <c:v>5.4273999999999996E-5</c:v>
                </c:pt>
                <c:pt idx="242">
                  <c:v>5.4137E-5</c:v>
                </c:pt>
                <c:pt idx="243">
                  <c:v>5.4738999999999999E-5</c:v>
                </c:pt>
                <c:pt idx="244">
                  <c:v>5.2564E-5</c:v>
                </c:pt>
                <c:pt idx="245">
                  <c:v>5.1843999999999994E-5</c:v>
                </c:pt>
                <c:pt idx="246">
                  <c:v>4.8627999999999996E-5</c:v>
                </c:pt>
                <c:pt idx="247">
                  <c:v>3.0105000000000001E-5</c:v>
                </c:pt>
                <c:pt idx="248">
                  <c:v>3.1111000000000001E-5</c:v>
                </c:pt>
                <c:pt idx="249">
                  <c:v>1.6080999999999997E-5</c:v>
                </c:pt>
                <c:pt idx="250">
                  <c:v>1.8172999999999997E-5</c:v>
                </c:pt>
                <c:pt idx="251">
                  <c:v>3.6534E-5</c:v>
                </c:pt>
                <c:pt idx="252">
                  <c:v>7.5912000000000001E-5</c:v>
                </c:pt>
                <c:pt idx="253">
                  <c:v>7.5782000000000001E-5</c:v>
                </c:pt>
                <c:pt idx="254">
                  <c:v>7.4453999999999989E-5</c:v>
                </c:pt>
                <c:pt idx="255">
                  <c:v>8.5179999999999994E-5</c:v>
                </c:pt>
                <c:pt idx="256">
                  <c:v>8.3456000000000009E-5</c:v>
                </c:pt>
                <c:pt idx="257">
                  <c:v>8.1180000000000005E-5</c:v>
                </c:pt>
                <c:pt idx="258">
                  <c:v>8.1184000000000001E-5</c:v>
                </c:pt>
                <c:pt idx="259">
                  <c:v>8.0348000000000011E-5</c:v>
                </c:pt>
                <c:pt idx="260">
                  <c:v>8.0530999999999992E-5</c:v>
                </c:pt>
                <c:pt idx="261">
                  <c:v>9.5827000000000003E-5</c:v>
                </c:pt>
                <c:pt idx="262">
                  <c:v>9.4174999999999999E-5</c:v>
                </c:pt>
                <c:pt idx="263">
                  <c:v>7.464599999999999E-5</c:v>
                </c:pt>
                <c:pt idx="264">
                  <c:v>3.4880000000000005E-5</c:v>
                </c:pt>
                <c:pt idx="265">
                  <c:v>4.0777999999999995E-5</c:v>
                </c:pt>
                <c:pt idx="266">
                  <c:v>4.6910000000000003E-5</c:v>
                </c:pt>
                <c:pt idx="267">
                  <c:v>3.4869999999999996E-5</c:v>
                </c:pt>
                <c:pt idx="268">
                  <c:v>3.3615000000000003E-5</c:v>
                </c:pt>
                <c:pt idx="269">
                  <c:v>3.5119E-5</c:v>
                </c:pt>
                <c:pt idx="270">
                  <c:v>3.6007999999999998E-5</c:v>
                </c:pt>
                <c:pt idx="271">
                  <c:v>5.8666999999999999E-5</c:v>
                </c:pt>
                <c:pt idx="272">
                  <c:v>5.7507999999999999E-5</c:v>
                </c:pt>
                <c:pt idx="273">
                  <c:v>5.7732000000000002E-5</c:v>
                </c:pt>
                <c:pt idx="274">
                  <c:v>5.8858999999999993E-5</c:v>
                </c:pt>
                <c:pt idx="275">
                  <c:v>5.8858999999999993E-5</c:v>
                </c:pt>
                <c:pt idx="276">
                  <c:v>6.0308999999999995E-5</c:v>
                </c:pt>
                <c:pt idx="277">
                  <c:v>6.1005999999999998E-5</c:v>
                </c:pt>
                <c:pt idx="278">
                  <c:v>5.4857E-5</c:v>
                </c:pt>
                <c:pt idx="279">
                  <c:v>5.4695000000000004E-5</c:v>
                </c:pt>
                <c:pt idx="280">
                  <c:v>5.6013999999999996E-5</c:v>
                </c:pt>
                <c:pt idx="281">
                  <c:v>5.8758000000000002E-5</c:v>
                </c:pt>
                <c:pt idx="282">
                  <c:v>6.4580999999999997E-5</c:v>
                </c:pt>
                <c:pt idx="283">
                  <c:v>4.7754999999999999E-5</c:v>
                </c:pt>
                <c:pt idx="284">
                  <c:v>4.7763000000000003E-5</c:v>
                </c:pt>
                <c:pt idx="285">
                  <c:v>3.0893999999999999E-5</c:v>
                </c:pt>
                <c:pt idx="286">
                  <c:v>5.0732000000000001E-5</c:v>
                </c:pt>
                <c:pt idx="287">
                  <c:v>5.0732000000000001E-5</c:v>
                </c:pt>
                <c:pt idx="288">
                  <c:v>4.9282E-5</c:v>
                </c:pt>
                <c:pt idx="289">
                  <c:v>5.5648999999999995E-5</c:v>
                </c:pt>
                <c:pt idx="290">
                  <c:v>5.5648999999999995E-5</c:v>
                </c:pt>
                <c:pt idx="291">
                  <c:v>5.5899999999999997E-5</c:v>
                </c:pt>
                <c:pt idx="292">
                  <c:v>5.9149999999999994E-5</c:v>
                </c:pt>
                <c:pt idx="293">
                  <c:v>5.4685999999999998E-5</c:v>
                </c:pt>
                <c:pt idx="294">
                  <c:v>4.7978E-5</c:v>
                </c:pt>
                <c:pt idx="295">
                  <c:v>4.2144999999999997E-5</c:v>
                </c:pt>
                <c:pt idx="296">
                  <c:v>7.1373999999999998E-5</c:v>
                </c:pt>
                <c:pt idx="297">
                  <c:v>8.5859999999999994E-5</c:v>
                </c:pt>
                <c:pt idx="298">
                  <c:v>7.9908999999999997E-5</c:v>
                </c:pt>
                <c:pt idx="299">
                  <c:v>8.4085999999999994E-5</c:v>
                </c:pt>
                <c:pt idx="300">
                  <c:v>8.4396999999999998E-5</c:v>
                </c:pt>
                <c:pt idx="301">
                  <c:v>7.2836999999999994E-5</c:v>
                </c:pt>
                <c:pt idx="302">
                  <c:v>7.2972999999999994E-5</c:v>
                </c:pt>
                <c:pt idx="303">
                  <c:v>7.8086000000000011E-5</c:v>
                </c:pt>
                <c:pt idx="304">
                  <c:v>8.1526000000000005E-5</c:v>
                </c:pt>
                <c:pt idx="305">
                  <c:v>8.2196999999999999E-5</c:v>
                </c:pt>
                <c:pt idx="306">
                  <c:v>8.3437999999999996E-5</c:v>
                </c:pt>
                <c:pt idx="307">
                  <c:v>8.4783000000000005E-5</c:v>
                </c:pt>
                <c:pt idx="308">
                  <c:v>7.8522999999999993E-5</c:v>
                </c:pt>
                <c:pt idx="309">
                  <c:v>6.4048999999999996E-5</c:v>
                </c:pt>
                <c:pt idx="310">
                  <c:v>5.2941999999999996E-5</c:v>
                </c:pt>
                <c:pt idx="311">
                  <c:v>4.9725999999999998E-5</c:v>
                </c:pt>
                <c:pt idx="312">
                  <c:v>4.9440000000000001E-5</c:v>
                </c:pt>
                <c:pt idx="313">
                  <c:v>4.8202999999999999E-5</c:v>
                </c:pt>
                <c:pt idx="314">
                  <c:v>4.8066999999999999E-5</c:v>
                </c:pt>
                <c:pt idx="315">
                  <c:v>4.2692000000000004E-5</c:v>
                </c:pt>
                <c:pt idx="316">
                  <c:v>3.3197999999999996E-5</c:v>
                </c:pt>
                <c:pt idx="317">
                  <c:v>6.9727999999999994E-5</c:v>
                </c:pt>
                <c:pt idx="318">
                  <c:v>8.3935000000000002E-5</c:v>
                </c:pt>
                <c:pt idx="319">
                  <c:v>8.2655000000000001E-5</c:v>
                </c:pt>
                <c:pt idx="320">
                  <c:v>5.9648000000000002E-5</c:v>
                </c:pt>
                <c:pt idx="321">
                  <c:v>6.301700000000001E-5</c:v>
                </c:pt>
                <c:pt idx="322">
                  <c:v>5.7415999999999994E-5</c:v>
                </c:pt>
                <c:pt idx="323">
                  <c:v>5.8674000000000001E-5</c:v>
                </c:pt>
                <c:pt idx="324">
                  <c:v>5.8666999999999999E-5</c:v>
                </c:pt>
                <c:pt idx="325">
                  <c:v>6.1809999999999993E-5</c:v>
                </c:pt>
                <c:pt idx="326">
                  <c:v>6.2272999999999991E-5</c:v>
                </c:pt>
                <c:pt idx="327">
                  <c:v>8.7572999999999997E-5</c:v>
                </c:pt>
                <c:pt idx="328">
                  <c:v>8.7544000000000001E-5</c:v>
                </c:pt>
                <c:pt idx="329">
                  <c:v>5.3516999999999996E-5</c:v>
                </c:pt>
                <c:pt idx="330">
                  <c:v>3.8050000000000003E-5</c:v>
                </c:pt>
                <c:pt idx="331">
                  <c:v>4.1483999999999998E-5</c:v>
                </c:pt>
                <c:pt idx="332">
                  <c:v>4.1483999999999998E-5</c:v>
                </c:pt>
                <c:pt idx="333">
                  <c:v>3.9416000000000003E-5</c:v>
                </c:pt>
                <c:pt idx="334">
                  <c:v>6.0919999999999999E-5</c:v>
                </c:pt>
                <c:pt idx="335">
                  <c:v>1.20296E-4</c:v>
                </c:pt>
                <c:pt idx="336">
                  <c:v>1.20283E-4</c:v>
                </c:pt>
                <c:pt idx="337">
                  <c:v>1.16975E-4</c:v>
                </c:pt>
                <c:pt idx="338">
                  <c:v>1.1658399999999999E-4</c:v>
                </c:pt>
                <c:pt idx="339">
                  <c:v>9.1280000000000007E-5</c:v>
                </c:pt>
                <c:pt idx="340">
                  <c:v>9.1279000000000005E-5</c:v>
                </c:pt>
                <c:pt idx="341">
                  <c:v>8.8105000000000011E-5</c:v>
                </c:pt>
                <c:pt idx="342">
                  <c:v>1.0656099999999998E-4</c:v>
                </c:pt>
                <c:pt idx="359" formatCode="General">
                  <c:v>0</c:v>
                </c:pt>
                <c:pt idx="360">
                  <c:v>8.0049899999999998E-4</c:v>
                </c:pt>
                <c:pt idx="361">
                  <c:v>8.0509099999999997E-4</c:v>
                </c:pt>
                <c:pt idx="362">
                  <c:v>8.1026699999999993E-4</c:v>
                </c:pt>
                <c:pt idx="363">
                  <c:v>8.7257599999999991E-4</c:v>
                </c:pt>
                <c:pt idx="364">
                  <c:v>7.57608E-4</c:v>
                </c:pt>
                <c:pt idx="365">
                  <c:v>8.16262E-4</c:v>
                </c:pt>
                <c:pt idx="366">
                  <c:v>8.0292199999999997E-4</c:v>
                </c:pt>
                <c:pt idx="367">
                  <c:v>9.6771199999999991E-4</c:v>
                </c:pt>
                <c:pt idx="368">
                  <c:v>8.8447100000000006E-4</c:v>
                </c:pt>
                <c:pt idx="369">
                  <c:v>9.3731100000000003E-4</c:v>
                </c:pt>
                <c:pt idx="370">
                  <c:v>1.0575349999999999E-3</c:v>
                </c:pt>
                <c:pt idx="371">
                  <c:v>1.040039E-3</c:v>
                </c:pt>
                <c:pt idx="372">
                  <c:v>1.0683469999999999E-3</c:v>
                </c:pt>
                <c:pt idx="373">
                  <c:v>1.1465170000000001E-3</c:v>
                </c:pt>
                <c:pt idx="374">
                  <c:v>1.226441E-3</c:v>
                </c:pt>
                <c:pt idx="375">
                  <c:v>1.2065919999999998E-3</c:v>
                </c:pt>
                <c:pt idx="376">
                  <c:v>1.3164279999999999E-3</c:v>
                </c:pt>
                <c:pt idx="377">
                  <c:v>1.4251799999999998E-3</c:v>
                </c:pt>
                <c:pt idx="378">
                  <c:v>1.3593359999999998E-3</c:v>
                </c:pt>
                <c:pt idx="379">
                  <c:v>1.276239E-3</c:v>
                </c:pt>
                <c:pt idx="380">
                  <c:v>1.330885E-3</c:v>
                </c:pt>
                <c:pt idx="381">
                  <c:v>1.3930689999999998E-3</c:v>
                </c:pt>
                <c:pt idx="382">
                  <c:v>1.3760299999999999E-3</c:v>
                </c:pt>
                <c:pt idx="383">
                  <c:v>1.399597E-3</c:v>
                </c:pt>
                <c:pt idx="384">
                  <c:v>1.4093689999999999E-3</c:v>
                </c:pt>
                <c:pt idx="385">
                  <c:v>1.3808119999999999E-3</c:v>
                </c:pt>
                <c:pt idx="386">
                  <c:v>1.398626E-3</c:v>
                </c:pt>
                <c:pt idx="387">
                  <c:v>1.5278819999999999E-3</c:v>
                </c:pt>
                <c:pt idx="388">
                  <c:v>1.6625609999999999E-3</c:v>
                </c:pt>
                <c:pt idx="389">
                  <c:v>1.727822E-3</c:v>
                </c:pt>
                <c:pt idx="390">
                  <c:v>1.869183E-3</c:v>
                </c:pt>
                <c:pt idx="391">
                  <c:v>1.8857909999999999E-3</c:v>
                </c:pt>
                <c:pt idx="392">
                  <c:v>1.892075E-3</c:v>
                </c:pt>
                <c:pt idx="393">
                  <c:v>1.8445600000000001E-3</c:v>
                </c:pt>
                <c:pt idx="394">
                  <c:v>1.8036349999999998E-3</c:v>
                </c:pt>
                <c:pt idx="395">
                  <c:v>1.8281649999999999E-3</c:v>
                </c:pt>
                <c:pt idx="396">
                  <c:v>1.937196E-3</c:v>
                </c:pt>
                <c:pt idx="397">
                  <c:v>2.0535340000000001E-3</c:v>
                </c:pt>
                <c:pt idx="398">
                  <c:v>2.0221879999999999E-3</c:v>
                </c:pt>
                <c:pt idx="399">
                  <c:v>1.935488E-3</c:v>
                </c:pt>
                <c:pt idx="400">
                  <c:v>1.9404979999999999E-3</c:v>
                </c:pt>
                <c:pt idx="401">
                  <c:v>2.9738259999999997E-3</c:v>
                </c:pt>
                <c:pt idx="402">
                  <c:v>3.0609489999999999E-3</c:v>
                </c:pt>
                <c:pt idx="403">
                  <c:v>3.0481359999999999E-3</c:v>
                </c:pt>
                <c:pt idx="404">
                  <c:v>2.986776E-3</c:v>
                </c:pt>
                <c:pt idx="405">
                  <c:v>3.2508869999999996E-3</c:v>
                </c:pt>
                <c:pt idx="406">
                  <c:v>3.2413559999999999E-3</c:v>
                </c:pt>
                <c:pt idx="407">
                  <c:v>3.2362649999999999E-3</c:v>
                </c:pt>
                <c:pt idx="408">
                  <c:v>3.5407789999999995E-3</c:v>
                </c:pt>
                <c:pt idx="409">
                  <c:v>3.4774789999999999E-3</c:v>
                </c:pt>
                <c:pt idx="410">
                  <c:v>3.4353859999999999E-3</c:v>
                </c:pt>
                <c:pt idx="411">
                  <c:v>3.4689889999999996E-3</c:v>
                </c:pt>
                <c:pt idx="412">
                  <c:v>3.5912489999999999E-3</c:v>
                </c:pt>
                <c:pt idx="413">
                  <c:v>2.6257859999999997E-3</c:v>
                </c:pt>
                <c:pt idx="414">
                  <c:v>2.583002E-3</c:v>
                </c:pt>
                <c:pt idx="415">
                  <c:v>2.6774030000000001E-3</c:v>
                </c:pt>
                <c:pt idx="416">
                  <c:v>2.8727419999999997E-3</c:v>
                </c:pt>
                <c:pt idx="417">
                  <c:v>2.7909459999999999E-3</c:v>
                </c:pt>
                <c:pt idx="418">
                  <c:v>2.7797359999999997E-3</c:v>
                </c:pt>
                <c:pt idx="419">
                  <c:v>2.8120249999999997E-3</c:v>
                </c:pt>
                <c:pt idx="420">
                  <c:v>2.453041E-3</c:v>
                </c:pt>
                <c:pt idx="421">
                  <c:v>2.4238420000000003E-3</c:v>
                </c:pt>
                <c:pt idx="422">
                  <c:v>2.4427110000000002E-3</c:v>
                </c:pt>
                <c:pt idx="423">
                  <c:v>2.417345E-3</c:v>
                </c:pt>
                <c:pt idx="424">
                  <c:v>2.2569349999999998E-3</c:v>
                </c:pt>
                <c:pt idx="425">
                  <c:v>2.2174529999999999E-3</c:v>
                </c:pt>
                <c:pt idx="426">
                  <c:v>2.3911089999999998E-3</c:v>
                </c:pt>
                <c:pt idx="427">
                  <c:v>2.2599149999999999E-3</c:v>
                </c:pt>
                <c:pt idx="428">
                  <c:v>2.2458260000000002E-3</c:v>
                </c:pt>
                <c:pt idx="429">
                  <c:v>2.1549239999999999E-3</c:v>
                </c:pt>
                <c:pt idx="430">
                  <c:v>2.2081109999999996E-3</c:v>
                </c:pt>
                <c:pt idx="431">
                  <c:v>2.2918210000000003E-3</c:v>
                </c:pt>
                <c:pt idx="432">
                  <c:v>2.2727339999999998E-3</c:v>
                </c:pt>
                <c:pt idx="433">
                  <c:v>2.233414E-3</c:v>
                </c:pt>
                <c:pt idx="434">
                  <c:v>2.2180100000000003E-3</c:v>
                </c:pt>
                <c:pt idx="435">
                  <c:v>2.3418639999999999E-3</c:v>
                </c:pt>
                <c:pt idx="436">
                  <c:v>2.2571149999999996E-3</c:v>
                </c:pt>
                <c:pt idx="437">
                  <c:v>2.0714660000000001E-3</c:v>
                </c:pt>
                <c:pt idx="438">
                  <c:v>2.0235380000000001E-3</c:v>
                </c:pt>
                <c:pt idx="439">
                  <c:v>1.996004E-3</c:v>
                </c:pt>
                <c:pt idx="440">
                  <c:v>1.9566179999999998E-3</c:v>
                </c:pt>
                <c:pt idx="441">
                  <c:v>1.9771319999999999E-3</c:v>
                </c:pt>
                <c:pt idx="442">
                  <c:v>2.0004390000000001E-3</c:v>
                </c:pt>
                <c:pt idx="443">
                  <c:v>1.919313E-3</c:v>
                </c:pt>
                <c:pt idx="444">
                  <c:v>1.9119419999999998E-3</c:v>
                </c:pt>
                <c:pt idx="445">
                  <c:v>1.9653819999999999E-3</c:v>
                </c:pt>
                <c:pt idx="446">
                  <c:v>1.94231E-3</c:v>
                </c:pt>
                <c:pt idx="447">
                  <c:v>1.9320240000000001E-3</c:v>
                </c:pt>
                <c:pt idx="448">
                  <c:v>1.933759E-3</c:v>
                </c:pt>
                <c:pt idx="449">
                  <c:v>2.0061040000000003E-3</c:v>
                </c:pt>
                <c:pt idx="450">
                  <c:v>1.951167E-3</c:v>
                </c:pt>
                <c:pt idx="451">
                  <c:v>1.9183409999999998E-3</c:v>
                </c:pt>
                <c:pt idx="452">
                  <c:v>1.809134E-3</c:v>
                </c:pt>
                <c:pt idx="453">
                  <c:v>1.6071169999999999E-3</c:v>
                </c:pt>
                <c:pt idx="454">
                  <c:v>1.5852419999999999E-3</c:v>
                </c:pt>
                <c:pt idx="455">
                  <c:v>1.545523E-3</c:v>
                </c:pt>
                <c:pt idx="456">
                  <c:v>1.5317529999999998E-3</c:v>
                </c:pt>
                <c:pt idx="457">
                  <c:v>1.441775E-3</c:v>
                </c:pt>
                <c:pt idx="458">
                  <c:v>1.4128039999999999E-3</c:v>
                </c:pt>
                <c:pt idx="459">
                  <c:v>1.336123E-3</c:v>
                </c:pt>
                <c:pt idx="460">
                  <c:v>1.2859730000000002E-3</c:v>
                </c:pt>
                <c:pt idx="461">
                  <c:v>1.2498570000000001E-3</c:v>
                </c:pt>
                <c:pt idx="462">
                  <c:v>1.015862E-3</c:v>
                </c:pt>
                <c:pt idx="463">
                  <c:v>1.2110070000000001E-3</c:v>
                </c:pt>
                <c:pt idx="464">
                  <c:v>1.280439E-3</c:v>
                </c:pt>
                <c:pt idx="465">
                  <c:v>1.356091E-3</c:v>
                </c:pt>
                <c:pt idx="466">
                  <c:v>1.3775160000000001E-3</c:v>
                </c:pt>
                <c:pt idx="467">
                  <c:v>1.347989E-3</c:v>
                </c:pt>
                <c:pt idx="468">
                  <c:v>1.260841E-3</c:v>
                </c:pt>
                <c:pt idx="469">
                  <c:v>1.217047E-3</c:v>
                </c:pt>
                <c:pt idx="470">
                  <c:v>1.2672029999999999E-3</c:v>
                </c:pt>
                <c:pt idx="471">
                  <c:v>1.2179809999999999E-3</c:v>
                </c:pt>
                <c:pt idx="472">
                  <c:v>1.213364E-3</c:v>
                </c:pt>
                <c:pt idx="473">
                  <c:v>1.3306989999999999E-3</c:v>
                </c:pt>
                <c:pt idx="474">
                  <c:v>1.4169849999999999E-3</c:v>
                </c:pt>
                <c:pt idx="475">
                  <c:v>1.412356E-3</c:v>
                </c:pt>
                <c:pt idx="476">
                  <c:v>1.3276759999999999E-3</c:v>
                </c:pt>
                <c:pt idx="477">
                  <c:v>1.326352E-3</c:v>
                </c:pt>
                <c:pt idx="478">
                  <c:v>1.2729269999999999E-3</c:v>
                </c:pt>
                <c:pt idx="479">
                  <c:v>1.2537819999999999E-3</c:v>
                </c:pt>
                <c:pt idx="480">
                  <c:v>1.2548769999999999E-3</c:v>
                </c:pt>
                <c:pt idx="481">
                  <c:v>1.3660649999999999E-3</c:v>
                </c:pt>
                <c:pt idx="482">
                  <c:v>1.3299639999999999E-3</c:v>
                </c:pt>
                <c:pt idx="483">
                  <c:v>1.33445E-3</c:v>
                </c:pt>
                <c:pt idx="484">
                  <c:v>1.3398569999999999E-3</c:v>
                </c:pt>
                <c:pt idx="485">
                  <c:v>1.2375089999999999E-3</c:v>
                </c:pt>
                <c:pt idx="486">
                  <c:v>1.43662E-3</c:v>
                </c:pt>
                <c:pt idx="487">
                  <c:v>1.452732E-3</c:v>
                </c:pt>
                <c:pt idx="488">
                  <c:v>1.6748170000000001E-3</c:v>
                </c:pt>
                <c:pt idx="489">
                  <c:v>1.7519229999999998E-3</c:v>
                </c:pt>
                <c:pt idx="490">
                  <c:v>1.883926E-3</c:v>
                </c:pt>
                <c:pt idx="491">
                  <c:v>2.111211E-3</c:v>
                </c:pt>
                <c:pt idx="492">
                  <c:v>2.1314009999999998E-3</c:v>
                </c:pt>
                <c:pt idx="493">
                  <c:v>2.0489689999999999E-3</c:v>
                </c:pt>
                <c:pt idx="494">
                  <c:v>2.1462080000000001E-3</c:v>
                </c:pt>
                <c:pt idx="495">
                  <c:v>2.2361920000000001E-3</c:v>
                </c:pt>
                <c:pt idx="496">
                  <c:v>2.7476929999999998E-3</c:v>
                </c:pt>
                <c:pt idx="497">
                  <c:v>3.0775910000000002E-3</c:v>
                </c:pt>
                <c:pt idx="498">
                  <c:v>3.2605969999999996E-3</c:v>
                </c:pt>
                <c:pt idx="499">
                  <c:v>3.4344669999999996E-3</c:v>
                </c:pt>
                <c:pt idx="500">
                  <c:v>3.4515230000000002E-3</c:v>
                </c:pt>
                <c:pt idx="501">
                  <c:v>3.6359740000000002E-3</c:v>
                </c:pt>
                <c:pt idx="502">
                  <c:v>3.6435809999999999E-3</c:v>
                </c:pt>
                <c:pt idx="503">
                  <c:v>3.6381709999999999E-3</c:v>
                </c:pt>
                <c:pt idx="504">
                  <c:v>3.8833279999999997E-3</c:v>
                </c:pt>
                <c:pt idx="505">
                  <c:v>3.984263E-3</c:v>
                </c:pt>
                <c:pt idx="506">
                  <c:v>3.9621199999999995E-3</c:v>
                </c:pt>
                <c:pt idx="507">
                  <c:v>4.0486400000000001E-3</c:v>
                </c:pt>
                <c:pt idx="508">
                  <c:v>3.658639E-3</c:v>
                </c:pt>
                <c:pt idx="509">
                  <c:v>3.2771610000000002E-3</c:v>
                </c:pt>
                <c:pt idx="510">
                  <c:v>2.7525729999999999E-3</c:v>
                </c:pt>
                <c:pt idx="511">
                  <c:v>2.7325789999999997E-3</c:v>
                </c:pt>
                <c:pt idx="512">
                  <c:v>2.5077609999999998E-3</c:v>
                </c:pt>
                <c:pt idx="513">
                  <c:v>2.359491E-3</c:v>
                </c:pt>
                <c:pt idx="514">
                  <c:v>2.4383969999999997E-3</c:v>
                </c:pt>
                <c:pt idx="515">
                  <c:v>2.2471609999999997E-3</c:v>
                </c:pt>
                <c:pt idx="516">
                  <c:v>1.991002E-3</c:v>
                </c:pt>
                <c:pt idx="517">
                  <c:v>1.9048729999999999E-3</c:v>
                </c:pt>
                <c:pt idx="518">
                  <c:v>1.827153E-3</c:v>
                </c:pt>
                <c:pt idx="519">
                  <c:v>1.657557E-3</c:v>
                </c:pt>
                <c:pt idx="520">
                  <c:v>1.4982469999999999E-3</c:v>
                </c:pt>
                <c:pt idx="521">
                  <c:v>1.7969139999999999E-3</c:v>
                </c:pt>
                <c:pt idx="522">
                  <c:v>1.9718790000000002E-3</c:v>
                </c:pt>
                <c:pt idx="539" formatCode="General">
                  <c:v>0</c:v>
                </c:pt>
                <c:pt idx="540">
                  <c:v>1.771534E-3</c:v>
                </c:pt>
                <c:pt idx="541">
                  <c:v>1.7291100000000001E-3</c:v>
                </c:pt>
                <c:pt idx="542">
                  <c:v>1.005007E-3</c:v>
                </c:pt>
                <c:pt idx="543">
                  <c:v>9.6321799999999995E-4</c:v>
                </c:pt>
                <c:pt idx="544">
                  <c:v>1.0022059999999998E-3</c:v>
                </c:pt>
                <c:pt idx="545">
                  <c:v>9.1447099999999993E-4</c:v>
                </c:pt>
                <c:pt idx="546">
                  <c:v>2.0229019999999996E-3</c:v>
                </c:pt>
                <c:pt idx="547">
                  <c:v>2.5002130000000003E-3</c:v>
                </c:pt>
                <c:pt idx="548">
                  <c:v>3.5002239999999997E-3</c:v>
                </c:pt>
                <c:pt idx="549">
                  <c:v>3.5640069999999997E-3</c:v>
                </c:pt>
                <c:pt idx="550">
                  <c:v>3.5885279999999997E-3</c:v>
                </c:pt>
                <c:pt idx="551">
                  <c:v>3.6422770000000002E-3</c:v>
                </c:pt>
                <c:pt idx="552">
                  <c:v>3.6481519999999996E-3</c:v>
                </c:pt>
                <c:pt idx="553">
                  <c:v>8.4190869999999987E-3</c:v>
                </c:pt>
                <c:pt idx="554">
                  <c:v>1.4984955999999999E-2</c:v>
                </c:pt>
                <c:pt idx="555">
                  <c:v>1.5561152E-2</c:v>
                </c:pt>
                <c:pt idx="556">
                  <c:v>1.5498903999999999E-2</c:v>
                </c:pt>
                <c:pt idx="557">
                  <c:v>1.6319831999999999E-2</c:v>
                </c:pt>
                <c:pt idx="558">
                  <c:v>1.5094402E-2</c:v>
                </c:pt>
                <c:pt idx="559">
                  <c:v>1.4627355E-2</c:v>
                </c:pt>
                <c:pt idx="560">
                  <c:v>1.3512034999999999E-2</c:v>
                </c:pt>
                <c:pt idx="561">
                  <c:v>1.393352E-2</c:v>
                </c:pt>
                <c:pt idx="562">
                  <c:v>1.4851382E-2</c:v>
                </c:pt>
                <c:pt idx="563">
                  <c:v>1.4772971000000001E-2</c:v>
                </c:pt>
                <c:pt idx="564">
                  <c:v>1.4767572E-2</c:v>
                </c:pt>
                <c:pt idx="565">
                  <c:v>9.9832959999999991E-3</c:v>
                </c:pt>
                <c:pt idx="566">
                  <c:v>3.341428E-3</c:v>
                </c:pt>
                <c:pt idx="567">
                  <c:v>2.6834300000000001E-3</c:v>
                </c:pt>
                <c:pt idx="568">
                  <c:v>2.7205189999999998E-3</c:v>
                </c:pt>
                <c:pt idx="569">
                  <c:v>1.90015E-3</c:v>
                </c:pt>
                <c:pt idx="570">
                  <c:v>1.933195E-3</c:v>
                </c:pt>
                <c:pt idx="571">
                  <c:v>1.9772740000000002E-3</c:v>
                </c:pt>
                <c:pt idx="572">
                  <c:v>2.0267550000000003E-3</c:v>
                </c:pt>
                <c:pt idx="573">
                  <c:v>1.7553689999999999E-3</c:v>
                </c:pt>
                <c:pt idx="574">
                  <c:v>1.0039249999999999E-3</c:v>
                </c:pt>
                <c:pt idx="575">
                  <c:v>1.3108689999999999E-3</c:v>
                </c:pt>
                <c:pt idx="576">
                  <c:v>1.6730539999999998E-3</c:v>
                </c:pt>
                <c:pt idx="577">
                  <c:v>2.0256379999999997E-3</c:v>
                </c:pt>
                <c:pt idx="578">
                  <c:v>2.238014E-3</c:v>
                </c:pt>
                <c:pt idx="579">
                  <c:v>2.6932620000000001E-3</c:v>
                </c:pt>
                <c:pt idx="580">
                  <c:v>2.680665E-3</c:v>
                </c:pt>
                <c:pt idx="581">
                  <c:v>2.7436189999999997E-3</c:v>
                </c:pt>
                <c:pt idx="582">
                  <c:v>2.8292769999999998E-3</c:v>
                </c:pt>
                <c:pt idx="583">
                  <c:v>2.8110320000000002E-3</c:v>
                </c:pt>
                <c:pt idx="584">
                  <c:v>2.8632269999999999E-3</c:v>
                </c:pt>
                <c:pt idx="585">
                  <c:v>2.746053E-3</c:v>
                </c:pt>
                <c:pt idx="586">
                  <c:v>2.5584690000000003E-3</c:v>
                </c:pt>
                <c:pt idx="587">
                  <c:v>2.3082229999999999E-3</c:v>
                </c:pt>
                <c:pt idx="588">
                  <c:v>1.951576E-3</c:v>
                </c:pt>
                <c:pt idx="589">
                  <c:v>1.6690710000000001E-3</c:v>
                </c:pt>
                <c:pt idx="590">
                  <c:v>1.47171E-3</c:v>
                </c:pt>
                <c:pt idx="591">
                  <c:v>1.0612320000000001E-3</c:v>
                </c:pt>
                <c:pt idx="592">
                  <c:v>1.096528E-3</c:v>
                </c:pt>
                <c:pt idx="593">
                  <c:v>1.0581259999999999E-3</c:v>
                </c:pt>
                <c:pt idx="594">
                  <c:v>9.9833400000000003E-4</c:v>
                </c:pt>
                <c:pt idx="595">
                  <c:v>9.5057499999999994E-4</c:v>
                </c:pt>
                <c:pt idx="596">
                  <c:v>8.5817800000000002E-4</c:v>
                </c:pt>
                <c:pt idx="597">
                  <c:v>7.7025299999999993E-4</c:v>
                </c:pt>
                <c:pt idx="598">
                  <c:v>7.2265000000000003E-4</c:v>
                </c:pt>
                <c:pt idx="599">
                  <c:v>6.8249700000000001E-4</c:v>
                </c:pt>
                <c:pt idx="600">
                  <c:v>6.5448399999999999E-4</c:v>
                </c:pt>
                <c:pt idx="601">
                  <c:v>5.95796E-4</c:v>
                </c:pt>
                <c:pt idx="602">
                  <c:v>6.8025499999999994E-4</c:v>
                </c:pt>
                <c:pt idx="603">
                  <c:v>7.1215200000000008E-4</c:v>
                </c:pt>
                <c:pt idx="604">
                  <c:v>6.4782799999999992E-4</c:v>
                </c:pt>
                <c:pt idx="605">
                  <c:v>5.7322299999999998E-4</c:v>
                </c:pt>
                <c:pt idx="606">
                  <c:v>5.0058899999999996E-4</c:v>
                </c:pt>
                <c:pt idx="607">
                  <c:v>5.5582100000000007E-4</c:v>
                </c:pt>
                <c:pt idx="608">
                  <c:v>6.2486999999999992E-4</c:v>
                </c:pt>
                <c:pt idx="609">
                  <c:v>6.4862399999999999E-4</c:v>
                </c:pt>
                <c:pt idx="610">
                  <c:v>6.2005800000000005E-4</c:v>
                </c:pt>
                <c:pt idx="611">
                  <c:v>6.7704199999999999E-4</c:v>
                </c:pt>
                <c:pt idx="612">
                  <c:v>6.9648799999999999E-4</c:v>
                </c:pt>
                <c:pt idx="613">
                  <c:v>1.00406E-3</c:v>
                </c:pt>
                <c:pt idx="614">
                  <c:v>1.9671070000000001E-3</c:v>
                </c:pt>
                <c:pt idx="615">
                  <c:v>1.8782530000000001E-3</c:v>
                </c:pt>
                <c:pt idx="616">
                  <c:v>1.942867E-3</c:v>
                </c:pt>
                <c:pt idx="617">
                  <c:v>1.9715409999999998E-3</c:v>
                </c:pt>
                <c:pt idx="618">
                  <c:v>2.0281349999999999E-3</c:v>
                </c:pt>
                <c:pt idx="619">
                  <c:v>2.0487299999999999E-3</c:v>
                </c:pt>
                <c:pt idx="620">
                  <c:v>1.9906670000000002E-3</c:v>
                </c:pt>
                <c:pt idx="621">
                  <c:v>1.9561069999999999E-3</c:v>
                </c:pt>
                <c:pt idx="622">
                  <c:v>2.508106E-3</c:v>
                </c:pt>
                <c:pt idx="623">
                  <c:v>2.4826799999999997E-3</c:v>
                </c:pt>
                <c:pt idx="624">
                  <c:v>4.4575700000000001E-3</c:v>
                </c:pt>
                <c:pt idx="625">
                  <c:v>4.3186129999999998E-3</c:v>
                </c:pt>
                <c:pt idx="626">
                  <c:v>9.9464059999999997E-3</c:v>
                </c:pt>
                <c:pt idx="627">
                  <c:v>1.2291599E-2</c:v>
                </c:pt>
                <c:pt idx="628">
                  <c:v>1.2248541999999999E-2</c:v>
                </c:pt>
                <c:pt idx="629">
                  <c:v>1.2257595999999999E-2</c:v>
                </c:pt>
                <c:pt idx="630">
                  <c:v>1.2229726E-2</c:v>
                </c:pt>
                <c:pt idx="631">
                  <c:v>1.4041053999999999E-2</c:v>
                </c:pt>
                <c:pt idx="632">
                  <c:v>1.4136268999999998E-2</c:v>
                </c:pt>
                <c:pt idx="633">
                  <c:v>1.5817222999999998E-2</c:v>
                </c:pt>
                <c:pt idx="634">
                  <c:v>1.5440704999999999E-2</c:v>
                </c:pt>
                <c:pt idx="635">
                  <c:v>2.4221604000000001E-2</c:v>
                </c:pt>
                <c:pt idx="636">
                  <c:v>2.4177759E-2</c:v>
                </c:pt>
                <c:pt idx="637">
                  <c:v>2.4198967000000002E-2</c:v>
                </c:pt>
                <c:pt idx="638">
                  <c:v>1.9377758999999998E-2</c:v>
                </c:pt>
                <c:pt idx="639">
                  <c:v>1.7060565E-2</c:v>
                </c:pt>
                <c:pt idx="640">
                  <c:v>2.1140391999999997E-2</c:v>
                </c:pt>
                <c:pt idx="641">
                  <c:v>2.3284133000000002E-2</c:v>
                </c:pt>
                <c:pt idx="642">
                  <c:v>2.5325880999999998E-2</c:v>
                </c:pt>
                <c:pt idx="643">
                  <c:v>2.7504654E-2</c:v>
                </c:pt>
                <c:pt idx="644">
                  <c:v>2.9476958999999997E-2</c:v>
                </c:pt>
                <c:pt idx="645">
                  <c:v>3.1825451999999997E-2</c:v>
                </c:pt>
                <c:pt idx="646">
                  <c:v>3.5854450000000003E-2</c:v>
                </c:pt>
                <c:pt idx="647">
                  <c:v>2.9008355E-2</c:v>
                </c:pt>
                <c:pt idx="648">
                  <c:v>2.9111682999999999E-2</c:v>
                </c:pt>
                <c:pt idx="649">
                  <c:v>3.0769769000000002E-2</c:v>
                </c:pt>
                <c:pt idx="650">
                  <c:v>3.1092112000000002E-2</c:v>
                </c:pt>
                <c:pt idx="651">
                  <c:v>3.3284196000000002E-2</c:v>
                </c:pt>
                <c:pt idx="652">
                  <c:v>3.1276024999999999E-2</c:v>
                </c:pt>
                <c:pt idx="653">
                  <c:v>3.1218470000000002E-2</c:v>
                </c:pt>
                <c:pt idx="654">
                  <c:v>3.1261087E-2</c:v>
                </c:pt>
                <c:pt idx="655">
                  <c:v>3.1229508E-2</c:v>
                </c:pt>
                <c:pt idx="656">
                  <c:v>3.1158289999999998E-2</c:v>
                </c:pt>
                <c:pt idx="657">
                  <c:v>3.1076829E-2</c:v>
                </c:pt>
                <c:pt idx="658">
                  <c:v>2.916999E-2</c:v>
                </c:pt>
                <c:pt idx="659">
                  <c:v>2.9230084999999999E-2</c:v>
                </c:pt>
                <c:pt idx="660">
                  <c:v>2.9150621999999998E-2</c:v>
                </c:pt>
                <c:pt idx="661">
                  <c:v>2.9077544E-2</c:v>
                </c:pt>
                <c:pt idx="662">
                  <c:v>2.6905848999999999E-2</c:v>
                </c:pt>
                <c:pt idx="663">
                  <c:v>2.6745108E-2</c:v>
                </c:pt>
                <c:pt idx="664">
                  <c:v>2.6644098000000001E-2</c:v>
                </c:pt>
                <c:pt idx="665">
                  <c:v>2.8030490000000002E-2</c:v>
                </c:pt>
                <c:pt idx="666">
                  <c:v>2.8302297000000001E-2</c:v>
                </c:pt>
                <c:pt idx="667">
                  <c:v>2.4259757E-2</c:v>
                </c:pt>
                <c:pt idx="668">
                  <c:v>2.4149621999999999E-2</c:v>
                </c:pt>
                <c:pt idx="669">
                  <c:v>2.2148049E-2</c:v>
                </c:pt>
                <c:pt idx="670">
                  <c:v>1.9879992999999999E-2</c:v>
                </c:pt>
                <c:pt idx="671">
                  <c:v>1.9924492000000002E-2</c:v>
                </c:pt>
                <c:pt idx="672">
                  <c:v>2.0156019000000001E-2</c:v>
                </c:pt>
                <c:pt idx="673">
                  <c:v>2.0548925999999999E-2</c:v>
                </c:pt>
                <c:pt idx="674">
                  <c:v>2.2831557999999998E-2</c:v>
                </c:pt>
                <c:pt idx="675">
                  <c:v>2.3024105E-2</c:v>
                </c:pt>
                <c:pt idx="676">
                  <c:v>2.1015608999999998E-2</c:v>
                </c:pt>
                <c:pt idx="677">
                  <c:v>2.2317346000000002E-2</c:v>
                </c:pt>
                <c:pt idx="678">
                  <c:v>1.9946586999999998E-2</c:v>
                </c:pt>
                <c:pt idx="679">
                  <c:v>2.3986811E-2</c:v>
                </c:pt>
                <c:pt idx="680">
                  <c:v>2.2120082999999999E-2</c:v>
                </c:pt>
                <c:pt idx="681">
                  <c:v>2.0218083000000001E-2</c:v>
                </c:pt>
                <c:pt idx="682">
                  <c:v>2.3783668000000001E-2</c:v>
                </c:pt>
                <c:pt idx="683">
                  <c:v>2.4231533E-2</c:v>
                </c:pt>
                <c:pt idx="684">
                  <c:v>2.4415288E-2</c:v>
                </c:pt>
                <c:pt idx="685">
                  <c:v>2.2427539999999999E-2</c:v>
                </c:pt>
                <c:pt idx="686">
                  <c:v>2.012539E-2</c:v>
                </c:pt>
                <c:pt idx="687">
                  <c:v>2.0031007E-2</c:v>
                </c:pt>
                <c:pt idx="688">
                  <c:v>2.0020995999999999E-2</c:v>
                </c:pt>
                <c:pt idx="689">
                  <c:v>1.5194115000000001E-2</c:v>
                </c:pt>
                <c:pt idx="690">
                  <c:v>1.7499371E-2</c:v>
                </c:pt>
                <c:pt idx="691">
                  <c:v>1.5460846E-2</c:v>
                </c:pt>
                <c:pt idx="692">
                  <c:v>1.5458076999999999E-2</c:v>
                </c:pt>
                <c:pt idx="693">
                  <c:v>1.5414269E-2</c:v>
                </c:pt>
                <c:pt idx="694">
                  <c:v>1.6351297000000001E-2</c:v>
                </c:pt>
                <c:pt idx="695">
                  <c:v>1.3817248999999998E-2</c:v>
                </c:pt>
                <c:pt idx="696">
                  <c:v>1.2760432E-2</c:v>
                </c:pt>
                <c:pt idx="697">
                  <c:v>1.4776605E-2</c:v>
                </c:pt>
                <c:pt idx="698">
                  <c:v>1.7380675999999998E-2</c:v>
                </c:pt>
                <c:pt idx="699">
                  <c:v>1.5299945999999998E-2</c:v>
                </c:pt>
                <c:pt idx="700">
                  <c:v>1.5382781E-2</c:v>
                </c:pt>
                <c:pt idx="701">
                  <c:v>1.5391584999999999E-2</c:v>
                </c:pt>
                <c:pt idx="702">
                  <c:v>1.3065531999999999E-2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2-49B6-B04F-67754A4129B8}"/>
            </c:ext>
          </c:extLst>
        </c:ser>
        <c:ser>
          <c:idx val="11"/>
          <c:order val="11"/>
          <c:tx>
            <c:strRef>
              <c:f>ChartData!$M$2</c:f>
              <c:strCache>
                <c:ptCount val="1"/>
                <c:pt idx="0">
                  <c:v>Other non EU-27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</c:spPr>
          <c:invertIfNegative val="0"/>
          <c:cat>
            <c:strRef>
              <c:f>ChartData!$A$3:$A$729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ChartData!$M$3:$M$729</c:f>
              <c:numCache>
                <c:formatCode>#,##0.00</c:formatCode>
                <c:ptCount val="703"/>
                <c:pt idx="0">
                  <c:v>2.0257782999999991E-2</c:v>
                </c:pt>
                <c:pt idx="1">
                  <c:v>2.0515875000000024E-2</c:v>
                </c:pt>
                <c:pt idx="2">
                  <c:v>1.9670474999999955E-2</c:v>
                </c:pt>
                <c:pt idx="3">
                  <c:v>2.1110341999999976E-2</c:v>
                </c:pt>
                <c:pt idx="4">
                  <c:v>2.0855653000000047E-2</c:v>
                </c:pt>
                <c:pt idx="5">
                  <c:v>2.0821928999999982E-2</c:v>
                </c:pt>
                <c:pt idx="6">
                  <c:v>2.1585684999999955E-2</c:v>
                </c:pt>
                <c:pt idx="7">
                  <c:v>2.1554766000000031E-2</c:v>
                </c:pt>
                <c:pt idx="8">
                  <c:v>2.3101004999999987E-2</c:v>
                </c:pt>
                <c:pt idx="9">
                  <c:v>2.2954282999999975E-2</c:v>
                </c:pt>
                <c:pt idx="10">
                  <c:v>2.4864603999999985E-2</c:v>
                </c:pt>
                <c:pt idx="11">
                  <c:v>2.002097299999997E-2</c:v>
                </c:pt>
                <c:pt idx="12">
                  <c:v>1.9022470999999996E-2</c:v>
                </c:pt>
                <c:pt idx="13">
                  <c:v>2.2073840000000018E-2</c:v>
                </c:pt>
                <c:pt idx="14">
                  <c:v>2.3120475999999997E-2</c:v>
                </c:pt>
                <c:pt idx="15">
                  <c:v>2.2171635000000037E-2</c:v>
                </c:pt>
                <c:pt idx="16">
                  <c:v>2.336178700000005E-2</c:v>
                </c:pt>
                <c:pt idx="17">
                  <c:v>2.3106000999999994E-2</c:v>
                </c:pt>
                <c:pt idx="18">
                  <c:v>2.288169800000003E-2</c:v>
                </c:pt>
                <c:pt idx="19">
                  <c:v>2.2737293000000023E-2</c:v>
                </c:pt>
                <c:pt idx="20">
                  <c:v>2.1517337999999997E-2</c:v>
                </c:pt>
                <c:pt idx="21">
                  <c:v>2.1507222999999954E-2</c:v>
                </c:pt>
                <c:pt idx="22">
                  <c:v>1.9569232999999998E-2</c:v>
                </c:pt>
                <c:pt idx="23">
                  <c:v>1.9713671999999974E-2</c:v>
                </c:pt>
                <c:pt idx="24">
                  <c:v>2.0140152999999942E-2</c:v>
                </c:pt>
                <c:pt idx="25">
                  <c:v>1.8473789000000011E-2</c:v>
                </c:pt>
                <c:pt idx="26">
                  <c:v>1.7746262999999943E-2</c:v>
                </c:pt>
                <c:pt idx="27">
                  <c:v>1.8171203999999989E-2</c:v>
                </c:pt>
                <c:pt idx="28">
                  <c:v>1.7481423000000006E-2</c:v>
                </c:pt>
                <c:pt idx="29">
                  <c:v>1.9247101000000044E-2</c:v>
                </c:pt>
                <c:pt idx="30">
                  <c:v>1.8869750000000012E-2</c:v>
                </c:pt>
                <c:pt idx="31">
                  <c:v>2.0585062999999935E-2</c:v>
                </c:pt>
                <c:pt idx="32">
                  <c:v>2.0581176000000027E-2</c:v>
                </c:pt>
                <c:pt idx="33">
                  <c:v>2.0660258999999941E-2</c:v>
                </c:pt>
                <c:pt idx="34">
                  <c:v>2.269357100000002E-2</c:v>
                </c:pt>
                <c:pt idx="35">
                  <c:v>2.3693534999999998E-2</c:v>
                </c:pt>
                <c:pt idx="36">
                  <c:v>2.4542326000000003E-2</c:v>
                </c:pt>
                <c:pt idx="37">
                  <c:v>2.4692582000000074E-2</c:v>
                </c:pt>
                <c:pt idx="38">
                  <c:v>2.5311388000000021E-2</c:v>
                </c:pt>
                <c:pt idx="39">
                  <c:v>2.3567927999999995E-2</c:v>
                </c:pt>
                <c:pt idx="40">
                  <c:v>2.3379315000000019E-2</c:v>
                </c:pt>
                <c:pt idx="41">
                  <c:v>2.2200057999999901E-2</c:v>
                </c:pt>
                <c:pt idx="42">
                  <c:v>2.2468607999999959E-2</c:v>
                </c:pt>
                <c:pt idx="43">
                  <c:v>2.133508999999998E-2</c:v>
                </c:pt>
                <c:pt idx="44">
                  <c:v>2.1550077999999986E-2</c:v>
                </c:pt>
                <c:pt idx="45">
                  <c:v>2.229796700000003E-2</c:v>
                </c:pt>
                <c:pt idx="46">
                  <c:v>2.1248951000000033E-2</c:v>
                </c:pt>
                <c:pt idx="47">
                  <c:v>2.0536434999999985E-2</c:v>
                </c:pt>
                <c:pt idx="48">
                  <c:v>1.9390737000000002E-2</c:v>
                </c:pt>
                <c:pt idx="49">
                  <c:v>1.8590931000000012E-2</c:v>
                </c:pt>
                <c:pt idx="50">
                  <c:v>1.7972264000000054E-2</c:v>
                </c:pt>
                <c:pt idx="51">
                  <c:v>1.7976099999999974E-2</c:v>
                </c:pt>
                <c:pt idx="52">
                  <c:v>1.795858000000004E-2</c:v>
                </c:pt>
                <c:pt idx="53">
                  <c:v>1.7723511000000032E-2</c:v>
                </c:pt>
                <c:pt idx="54">
                  <c:v>1.8113107000000014E-2</c:v>
                </c:pt>
                <c:pt idx="55">
                  <c:v>1.7964066000000004E-2</c:v>
                </c:pt>
                <c:pt idx="56">
                  <c:v>1.7931558999999993E-2</c:v>
                </c:pt>
                <c:pt idx="57">
                  <c:v>1.741825E-2</c:v>
                </c:pt>
                <c:pt idx="58">
                  <c:v>1.7307562000000075E-2</c:v>
                </c:pt>
                <c:pt idx="59">
                  <c:v>1.7082097000000032E-2</c:v>
                </c:pt>
                <c:pt idx="60">
                  <c:v>1.6974667000000068E-2</c:v>
                </c:pt>
                <c:pt idx="61">
                  <c:v>1.6703077999999948E-2</c:v>
                </c:pt>
                <c:pt idx="62">
                  <c:v>1.7133010000000014E-2</c:v>
                </c:pt>
                <c:pt idx="63">
                  <c:v>1.6850855000000026E-2</c:v>
                </c:pt>
                <c:pt idx="64">
                  <c:v>1.6473443000000032E-2</c:v>
                </c:pt>
                <c:pt idx="65">
                  <c:v>1.5972058000000004E-2</c:v>
                </c:pt>
                <c:pt idx="66">
                  <c:v>1.473817299999996E-2</c:v>
                </c:pt>
                <c:pt idx="67">
                  <c:v>1.4091777000000036E-2</c:v>
                </c:pt>
                <c:pt idx="68">
                  <c:v>1.3194164999999999E-2</c:v>
                </c:pt>
                <c:pt idx="69">
                  <c:v>1.2024391999999978E-2</c:v>
                </c:pt>
                <c:pt idx="70">
                  <c:v>1.1119001000000026E-2</c:v>
                </c:pt>
                <c:pt idx="71">
                  <c:v>1.0756394999999998E-2</c:v>
                </c:pt>
                <c:pt idx="72">
                  <c:v>1.5533636999999999E-2</c:v>
                </c:pt>
                <c:pt idx="73">
                  <c:v>1.518685000000005E-2</c:v>
                </c:pt>
                <c:pt idx="74">
                  <c:v>1.4821781999999985E-2</c:v>
                </c:pt>
                <c:pt idx="75">
                  <c:v>1.4683992000000047E-2</c:v>
                </c:pt>
                <c:pt idx="76">
                  <c:v>1.468731200000002E-2</c:v>
                </c:pt>
                <c:pt idx="77">
                  <c:v>1.4861385000000041E-2</c:v>
                </c:pt>
                <c:pt idx="78">
                  <c:v>1.4910229000000016E-2</c:v>
                </c:pt>
                <c:pt idx="79">
                  <c:v>1.4948088000000042E-2</c:v>
                </c:pt>
                <c:pt idx="80">
                  <c:v>1.5047814000000074E-2</c:v>
                </c:pt>
                <c:pt idx="81">
                  <c:v>1.5260384999999986E-2</c:v>
                </c:pt>
                <c:pt idx="82">
                  <c:v>1.5507137000000001E-2</c:v>
                </c:pt>
                <c:pt idx="83">
                  <c:v>2.0332773999999974E-2</c:v>
                </c:pt>
                <c:pt idx="84">
                  <c:v>1.6834460000000037E-2</c:v>
                </c:pt>
                <c:pt idx="85">
                  <c:v>1.7614846999999999E-2</c:v>
                </c:pt>
                <c:pt idx="86">
                  <c:v>1.7780237999999997E-2</c:v>
                </c:pt>
                <c:pt idx="87">
                  <c:v>1.9037590999999965E-2</c:v>
                </c:pt>
                <c:pt idx="88">
                  <c:v>1.9841041999999958E-2</c:v>
                </c:pt>
                <c:pt idx="89">
                  <c:v>2.1456305999999984E-2</c:v>
                </c:pt>
                <c:pt idx="90">
                  <c:v>2.1958176999999978E-2</c:v>
                </c:pt>
                <c:pt idx="91">
                  <c:v>2.2843532000000038E-2</c:v>
                </c:pt>
                <c:pt idx="92">
                  <c:v>2.3768471999999975E-2</c:v>
                </c:pt>
                <c:pt idx="93">
                  <c:v>2.4759661000000051E-2</c:v>
                </c:pt>
                <c:pt idx="94">
                  <c:v>2.6513740999999983E-2</c:v>
                </c:pt>
                <c:pt idx="95">
                  <c:v>2.3490173000000027E-2</c:v>
                </c:pt>
                <c:pt idx="96">
                  <c:v>2.3047246999999972E-2</c:v>
                </c:pt>
                <c:pt idx="97">
                  <c:v>2.3683723999999986E-2</c:v>
                </c:pt>
                <c:pt idx="98">
                  <c:v>2.4543441999999971E-2</c:v>
                </c:pt>
                <c:pt idx="99">
                  <c:v>2.3922719999999915E-2</c:v>
                </c:pt>
                <c:pt idx="100">
                  <c:v>2.416743299999996E-2</c:v>
                </c:pt>
                <c:pt idx="101">
                  <c:v>2.802771100000007E-2</c:v>
                </c:pt>
                <c:pt idx="102">
                  <c:v>2.8216891000000032E-2</c:v>
                </c:pt>
                <c:pt idx="103">
                  <c:v>2.8172277999999891E-2</c:v>
                </c:pt>
                <c:pt idx="104">
                  <c:v>2.7702760999999895E-2</c:v>
                </c:pt>
                <c:pt idx="105">
                  <c:v>2.7587264000000004E-2</c:v>
                </c:pt>
                <c:pt idx="106">
                  <c:v>2.7285452999999963E-2</c:v>
                </c:pt>
                <c:pt idx="107">
                  <c:v>3.3045544999999947E-2</c:v>
                </c:pt>
                <c:pt idx="108">
                  <c:v>3.7635630999999989E-2</c:v>
                </c:pt>
                <c:pt idx="109">
                  <c:v>4.2502185000000053E-2</c:v>
                </c:pt>
                <c:pt idx="110">
                  <c:v>4.1230640999999991E-2</c:v>
                </c:pt>
                <c:pt idx="111">
                  <c:v>4.4796568999999981E-2</c:v>
                </c:pt>
                <c:pt idx="112">
                  <c:v>4.3778504999999995E-2</c:v>
                </c:pt>
                <c:pt idx="113">
                  <c:v>3.8141112999999907E-2</c:v>
                </c:pt>
                <c:pt idx="114">
                  <c:v>3.7516000000000077E-2</c:v>
                </c:pt>
                <c:pt idx="115">
                  <c:v>3.6792186000000018E-2</c:v>
                </c:pt>
                <c:pt idx="116">
                  <c:v>3.6601385000000049E-2</c:v>
                </c:pt>
                <c:pt idx="117">
                  <c:v>3.5485427000000076E-2</c:v>
                </c:pt>
                <c:pt idx="118">
                  <c:v>3.3715847000000056E-2</c:v>
                </c:pt>
                <c:pt idx="119">
                  <c:v>2.6009038999999918E-2</c:v>
                </c:pt>
                <c:pt idx="120">
                  <c:v>1.9876225999999976E-2</c:v>
                </c:pt>
                <c:pt idx="121">
                  <c:v>1.333243899999991E-2</c:v>
                </c:pt>
                <c:pt idx="122">
                  <c:v>1.3144415000000095E-2</c:v>
                </c:pt>
                <c:pt idx="123">
                  <c:v>8.7833450000000535E-3</c:v>
                </c:pt>
                <c:pt idx="124">
                  <c:v>8.7370799999999926E-3</c:v>
                </c:pt>
                <c:pt idx="125">
                  <c:v>1.0348862999999937E-2</c:v>
                </c:pt>
                <c:pt idx="126">
                  <c:v>1.0024816000000101E-2</c:v>
                </c:pt>
                <c:pt idx="127">
                  <c:v>9.748407000000044E-3</c:v>
                </c:pt>
                <c:pt idx="128">
                  <c:v>9.3412439999999604E-3</c:v>
                </c:pt>
                <c:pt idx="129">
                  <c:v>9.5392580000000175E-3</c:v>
                </c:pt>
                <c:pt idx="130">
                  <c:v>9.9314650000000039E-3</c:v>
                </c:pt>
                <c:pt idx="131">
                  <c:v>1.0706865000000107E-2</c:v>
                </c:pt>
                <c:pt idx="132">
                  <c:v>1.1731462999999963E-2</c:v>
                </c:pt>
                <c:pt idx="133">
                  <c:v>1.2282820000000015E-2</c:v>
                </c:pt>
                <c:pt idx="134">
                  <c:v>1.2851570000000038E-2</c:v>
                </c:pt>
                <c:pt idx="135">
                  <c:v>1.3565214000000082E-2</c:v>
                </c:pt>
                <c:pt idx="136">
                  <c:v>1.4397070999999984E-2</c:v>
                </c:pt>
                <c:pt idx="137">
                  <c:v>1.3415536999999972E-2</c:v>
                </c:pt>
                <c:pt idx="138">
                  <c:v>1.5389774999999986E-2</c:v>
                </c:pt>
                <c:pt idx="139">
                  <c:v>1.8222007000000075E-2</c:v>
                </c:pt>
                <c:pt idx="140">
                  <c:v>2.2486568999999689E-2</c:v>
                </c:pt>
                <c:pt idx="141">
                  <c:v>4.0679243999999927E-2</c:v>
                </c:pt>
                <c:pt idx="142">
                  <c:v>5.6169989999999871E-2</c:v>
                </c:pt>
                <c:pt idx="143">
                  <c:v>7.5153126000000153E-2</c:v>
                </c:pt>
                <c:pt idx="144">
                  <c:v>8.624685100000011E-2</c:v>
                </c:pt>
                <c:pt idx="145">
                  <c:v>9.6884836999999835E-2</c:v>
                </c:pt>
                <c:pt idx="146">
                  <c:v>0.10344786399999999</c:v>
                </c:pt>
                <c:pt idx="147">
                  <c:v>0.11877632300000004</c:v>
                </c:pt>
                <c:pt idx="148">
                  <c:v>0.13477696799999991</c:v>
                </c:pt>
                <c:pt idx="149">
                  <c:v>0.14396840799999996</c:v>
                </c:pt>
                <c:pt idx="150">
                  <c:v>0.14759908399999996</c:v>
                </c:pt>
                <c:pt idx="151">
                  <c:v>0.15102088299999991</c:v>
                </c:pt>
                <c:pt idx="152">
                  <c:v>0.15319376200000012</c:v>
                </c:pt>
                <c:pt idx="153">
                  <c:v>0.14206044399999995</c:v>
                </c:pt>
                <c:pt idx="154">
                  <c:v>0.15371875800000009</c:v>
                </c:pt>
                <c:pt idx="155">
                  <c:v>0.14240205599999992</c:v>
                </c:pt>
                <c:pt idx="156">
                  <c:v>0.145525355</c:v>
                </c:pt>
                <c:pt idx="157">
                  <c:v>0.14960908900000017</c:v>
                </c:pt>
                <c:pt idx="158">
                  <c:v>0.16125583699999993</c:v>
                </c:pt>
                <c:pt idx="159">
                  <c:v>0.16397888799999999</c:v>
                </c:pt>
                <c:pt idx="160">
                  <c:v>0.15955598499999996</c:v>
                </c:pt>
                <c:pt idx="161">
                  <c:v>0.17657949799999995</c:v>
                </c:pt>
                <c:pt idx="162">
                  <c:v>0.18200675899999999</c:v>
                </c:pt>
                <c:pt idx="179" formatCode="General">
                  <c:v>0</c:v>
                </c:pt>
                <c:pt idx="180">
                  <c:v>3.4581149999999995E-3</c:v>
                </c:pt>
                <c:pt idx="181">
                  <c:v>3.5207570000000033E-3</c:v>
                </c:pt>
                <c:pt idx="182">
                  <c:v>3.5872340000000025E-3</c:v>
                </c:pt>
                <c:pt idx="183">
                  <c:v>3.5912420000000014E-3</c:v>
                </c:pt>
                <c:pt idx="184">
                  <c:v>3.6796569999999989E-3</c:v>
                </c:pt>
                <c:pt idx="185">
                  <c:v>3.8623759999999977E-3</c:v>
                </c:pt>
                <c:pt idx="186">
                  <c:v>3.8950990000000021E-3</c:v>
                </c:pt>
                <c:pt idx="187">
                  <c:v>4.0174090000000004E-3</c:v>
                </c:pt>
                <c:pt idx="188">
                  <c:v>4.1002370000000074E-3</c:v>
                </c:pt>
                <c:pt idx="189">
                  <c:v>4.1818909999999931E-3</c:v>
                </c:pt>
                <c:pt idx="190">
                  <c:v>4.3913320000000056E-3</c:v>
                </c:pt>
                <c:pt idx="191">
                  <c:v>4.635209000000003E-3</c:v>
                </c:pt>
                <c:pt idx="192">
                  <c:v>4.9231709999999962E-3</c:v>
                </c:pt>
                <c:pt idx="193">
                  <c:v>5.2235519999999985E-3</c:v>
                </c:pt>
                <c:pt idx="194">
                  <c:v>5.5809419999999933E-3</c:v>
                </c:pt>
                <c:pt idx="195">
                  <c:v>5.7935459999999923E-3</c:v>
                </c:pt>
                <c:pt idx="196">
                  <c:v>5.9552450000000048E-3</c:v>
                </c:pt>
                <c:pt idx="197">
                  <c:v>6.0865440000000036E-3</c:v>
                </c:pt>
                <c:pt idx="198">
                  <c:v>6.4578690000000024E-3</c:v>
                </c:pt>
                <c:pt idx="199">
                  <c:v>6.7442929999999993E-3</c:v>
                </c:pt>
                <c:pt idx="200">
                  <c:v>7.1340760000000074E-3</c:v>
                </c:pt>
                <c:pt idx="201">
                  <c:v>7.5264720000000123E-3</c:v>
                </c:pt>
                <c:pt idx="202">
                  <c:v>8.1046140000000117E-3</c:v>
                </c:pt>
                <c:pt idx="203">
                  <c:v>8.5755320000000107E-3</c:v>
                </c:pt>
                <c:pt idx="204">
                  <c:v>8.6200469999999849E-3</c:v>
                </c:pt>
                <c:pt idx="205">
                  <c:v>8.5715789999999854E-3</c:v>
                </c:pt>
                <c:pt idx="206">
                  <c:v>8.2912729999999896E-3</c:v>
                </c:pt>
                <c:pt idx="207">
                  <c:v>8.0704879999999833E-3</c:v>
                </c:pt>
                <c:pt idx="208">
                  <c:v>7.886963000000009E-3</c:v>
                </c:pt>
                <c:pt idx="209">
                  <c:v>7.7219759999999985E-3</c:v>
                </c:pt>
                <c:pt idx="210">
                  <c:v>7.606376999999981E-3</c:v>
                </c:pt>
                <c:pt idx="211">
                  <c:v>7.7122469999999768E-3</c:v>
                </c:pt>
                <c:pt idx="212">
                  <c:v>7.9246429999999899E-3</c:v>
                </c:pt>
                <c:pt idx="213">
                  <c:v>8.117530000000003E-3</c:v>
                </c:pt>
                <c:pt idx="214">
                  <c:v>8.0719080000000078E-3</c:v>
                </c:pt>
                <c:pt idx="215">
                  <c:v>7.8990850000000001E-3</c:v>
                </c:pt>
                <c:pt idx="216">
                  <c:v>8.3322739999999989E-3</c:v>
                </c:pt>
                <c:pt idx="217">
                  <c:v>8.3805540000000175E-3</c:v>
                </c:pt>
                <c:pt idx="218">
                  <c:v>8.4048869999999738E-3</c:v>
                </c:pt>
                <c:pt idx="219">
                  <c:v>8.5961140000000279E-3</c:v>
                </c:pt>
                <c:pt idx="220">
                  <c:v>9.0263030000000133E-3</c:v>
                </c:pt>
                <c:pt idx="221">
                  <c:v>9.3825120000000199E-3</c:v>
                </c:pt>
                <c:pt idx="222">
                  <c:v>9.3972929999999906E-3</c:v>
                </c:pt>
                <c:pt idx="223">
                  <c:v>9.2090799999999997E-3</c:v>
                </c:pt>
                <c:pt idx="224">
                  <c:v>9.7758479999999967E-3</c:v>
                </c:pt>
                <c:pt idx="225">
                  <c:v>9.7811399999999937E-3</c:v>
                </c:pt>
                <c:pt idx="226">
                  <c:v>9.3782659999999685E-3</c:v>
                </c:pt>
                <c:pt idx="227">
                  <c:v>9.1651900000000244E-3</c:v>
                </c:pt>
                <c:pt idx="228">
                  <c:v>1.0189619000000007E-2</c:v>
                </c:pt>
                <c:pt idx="229">
                  <c:v>1.0242366000000018E-2</c:v>
                </c:pt>
                <c:pt idx="230">
                  <c:v>1.0313865000000007E-2</c:v>
                </c:pt>
                <c:pt idx="231">
                  <c:v>1.0195298000000009E-2</c:v>
                </c:pt>
                <c:pt idx="232">
                  <c:v>9.748918000000004E-3</c:v>
                </c:pt>
                <c:pt idx="233">
                  <c:v>9.4124410000000162E-3</c:v>
                </c:pt>
                <c:pt idx="234">
                  <c:v>9.8914170000000048E-3</c:v>
                </c:pt>
                <c:pt idx="235">
                  <c:v>9.8238240000000018E-3</c:v>
                </c:pt>
                <c:pt idx="236">
                  <c:v>9.4216219999999993E-3</c:v>
                </c:pt>
                <c:pt idx="237">
                  <c:v>9.3059509999999929E-3</c:v>
                </c:pt>
                <c:pt idx="238">
                  <c:v>9.3250790000000017E-3</c:v>
                </c:pt>
                <c:pt idx="239">
                  <c:v>9.4951889999999959E-3</c:v>
                </c:pt>
                <c:pt idx="240">
                  <c:v>8.0040629999999884E-3</c:v>
                </c:pt>
                <c:pt idx="241">
                  <c:v>8.3109359999999979E-3</c:v>
                </c:pt>
                <c:pt idx="242">
                  <c:v>8.125688999999995E-3</c:v>
                </c:pt>
                <c:pt idx="243">
                  <c:v>7.9946510000000054E-3</c:v>
                </c:pt>
                <c:pt idx="244">
                  <c:v>7.9443780000000002E-3</c:v>
                </c:pt>
                <c:pt idx="245">
                  <c:v>8.2447489999999853E-3</c:v>
                </c:pt>
                <c:pt idx="246">
                  <c:v>7.5966460000000072E-3</c:v>
                </c:pt>
                <c:pt idx="247">
                  <c:v>7.4706759999999973E-3</c:v>
                </c:pt>
                <c:pt idx="248">
                  <c:v>6.6301830000000169E-3</c:v>
                </c:pt>
                <c:pt idx="249">
                  <c:v>6.1238110000000033E-3</c:v>
                </c:pt>
                <c:pt idx="250">
                  <c:v>5.8060490000000015E-3</c:v>
                </c:pt>
                <c:pt idx="251">
                  <c:v>5.1986140000000068E-3</c:v>
                </c:pt>
                <c:pt idx="252">
                  <c:v>5.0790600000000128E-3</c:v>
                </c:pt>
                <c:pt idx="253">
                  <c:v>4.5203880000000115E-3</c:v>
                </c:pt>
                <c:pt idx="254">
                  <c:v>4.397870999999995E-3</c:v>
                </c:pt>
                <c:pt idx="255">
                  <c:v>4.3577760000000016E-3</c:v>
                </c:pt>
                <c:pt idx="256">
                  <c:v>4.3152630000000162E-3</c:v>
                </c:pt>
                <c:pt idx="257">
                  <c:v>3.9582769999999953E-3</c:v>
                </c:pt>
                <c:pt idx="258">
                  <c:v>3.9825570000000142E-3</c:v>
                </c:pt>
                <c:pt idx="259">
                  <c:v>3.9944650000000052E-3</c:v>
                </c:pt>
                <c:pt idx="260">
                  <c:v>3.9724740000000201E-3</c:v>
                </c:pt>
                <c:pt idx="261">
                  <c:v>3.903333999999987E-3</c:v>
                </c:pt>
                <c:pt idx="262">
                  <c:v>3.8358800000000033E-3</c:v>
                </c:pt>
                <c:pt idx="263">
                  <c:v>3.8479190000000048E-3</c:v>
                </c:pt>
                <c:pt idx="264">
                  <c:v>3.6359429999999974E-3</c:v>
                </c:pt>
                <c:pt idx="265">
                  <c:v>3.4461730000000016E-3</c:v>
                </c:pt>
                <c:pt idx="266">
                  <c:v>3.4747999999999875E-3</c:v>
                </c:pt>
                <c:pt idx="267">
                  <c:v>3.5139779999999944E-3</c:v>
                </c:pt>
                <c:pt idx="268">
                  <c:v>3.5100169999999907E-3</c:v>
                </c:pt>
                <c:pt idx="269">
                  <c:v>3.4621230000000053E-3</c:v>
                </c:pt>
                <c:pt idx="270">
                  <c:v>3.3620480000000016E-3</c:v>
                </c:pt>
                <c:pt idx="271">
                  <c:v>3.3247000000000073E-3</c:v>
                </c:pt>
                <c:pt idx="272">
                  <c:v>3.3172670000000013E-3</c:v>
                </c:pt>
                <c:pt idx="273">
                  <c:v>3.2984700000000091E-3</c:v>
                </c:pt>
                <c:pt idx="274">
                  <c:v>3.3503560000000192E-3</c:v>
                </c:pt>
                <c:pt idx="275">
                  <c:v>3.3885150000000125E-3</c:v>
                </c:pt>
                <c:pt idx="276">
                  <c:v>3.4535600000000243E-3</c:v>
                </c:pt>
                <c:pt idx="277">
                  <c:v>3.6435809999999977E-3</c:v>
                </c:pt>
                <c:pt idx="278">
                  <c:v>3.7438370000000133E-3</c:v>
                </c:pt>
                <c:pt idx="279">
                  <c:v>3.7659170000000019E-3</c:v>
                </c:pt>
                <c:pt idx="280">
                  <c:v>3.7944810000000049E-3</c:v>
                </c:pt>
                <c:pt idx="281">
                  <c:v>3.7872369999999906E-3</c:v>
                </c:pt>
                <c:pt idx="282">
                  <c:v>3.7925370000000103E-3</c:v>
                </c:pt>
                <c:pt idx="283">
                  <c:v>3.7425530000000009E-3</c:v>
                </c:pt>
                <c:pt idx="284">
                  <c:v>3.7755179999999912E-3</c:v>
                </c:pt>
                <c:pt idx="285">
                  <c:v>3.7752980000000064E-3</c:v>
                </c:pt>
                <c:pt idx="286">
                  <c:v>3.6625459999999918E-3</c:v>
                </c:pt>
                <c:pt idx="287">
                  <c:v>3.6162310000000136E-3</c:v>
                </c:pt>
                <c:pt idx="288">
                  <c:v>3.4829239999999827E-3</c:v>
                </c:pt>
                <c:pt idx="289">
                  <c:v>3.3363279999999947E-3</c:v>
                </c:pt>
                <c:pt idx="290">
                  <c:v>3.1884850000000143E-3</c:v>
                </c:pt>
                <c:pt idx="291">
                  <c:v>3.0638280000000011E-3</c:v>
                </c:pt>
                <c:pt idx="292">
                  <c:v>2.9955619999999924E-3</c:v>
                </c:pt>
                <c:pt idx="293">
                  <c:v>2.9422459999999973E-3</c:v>
                </c:pt>
                <c:pt idx="294">
                  <c:v>2.9022449999999795E-3</c:v>
                </c:pt>
                <c:pt idx="295">
                  <c:v>2.8314209999999776E-3</c:v>
                </c:pt>
                <c:pt idx="296">
                  <c:v>2.7025670000000021E-3</c:v>
                </c:pt>
                <c:pt idx="297">
                  <c:v>2.6507790000000002E-3</c:v>
                </c:pt>
                <c:pt idx="298">
                  <c:v>2.6200170000000044E-3</c:v>
                </c:pt>
                <c:pt idx="299">
                  <c:v>2.5785769999999955E-3</c:v>
                </c:pt>
                <c:pt idx="300">
                  <c:v>2.5966020000000043E-3</c:v>
                </c:pt>
                <c:pt idx="301">
                  <c:v>2.656932999999995E-3</c:v>
                </c:pt>
                <c:pt idx="302">
                  <c:v>2.7352709999999975E-3</c:v>
                </c:pt>
                <c:pt idx="303">
                  <c:v>2.8414569999999913E-3</c:v>
                </c:pt>
                <c:pt idx="304">
                  <c:v>2.8213689999999902E-3</c:v>
                </c:pt>
                <c:pt idx="305">
                  <c:v>2.8354829999999963E-3</c:v>
                </c:pt>
                <c:pt idx="306">
                  <c:v>2.8074150000000062E-3</c:v>
                </c:pt>
                <c:pt idx="307">
                  <c:v>2.8898340000000078E-3</c:v>
                </c:pt>
                <c:pt idx="308">
                  <c:v>2.9353519999999948E-3</c:v>
                </c:pt>
                <c:pt idx="309">
                  <c:v>2.9345419999999935E-3</c:v>
                </c:pt>
                <c:pt idx="310">
                  <c:v>2.9357849999999816E-3</c:v>
                </c:pt>
                <c:pt idx="311">
                  <c:v>2.9547209999999922E-3</c:v>
                </c:pt>
                <c:pt idx="312">
                  <c:v>2.8878490000000027E-3</c:v>
                </c:pt>
                <c:pt idx="313">
                  <c:v>2.6950069999999897E-3</c:v>
                </c:pt>
                <c:pt idx="314">
                  <c:v>2.5692419999999885E-3</c:v>
                </c:pt>
                <c:pt idx="315">
                  <c:v>2.4539139999999976E-3</c:v>
                </c:pt>
                <c:pt idx="316">
                  <c:v>2.5036189999999865E-3</c:v>
                </c:pt>
                <c:pt idx="317">
                  <c:v>2.4664999999999965E-3</c:v>
                </c:pt>
                <c:pt idx="318">
                  <c:v>2.5764520000000177E-3</c:v>
                </c:pt>
                <c:pt idx="319">
                  <c:v>2.5061009999999728E-3</c:v>
                </c:pt>
                <c:pt idx="320">
                  <c:v>2.5524010000000175E-3</c:v>
                </c:pt>
                <c:pt idx="321">
                  <c:v>2.674593999999985E-3</c:v>
                </c:pt>
                <c:pt idx="322">
                  <c:v>2.7524010000000202E-3</c:v>
                </c:pt>
                <c:pt idx="323">
                  <c:v>2.8860200000000022E-3</c:v>
                </c:pt>
                <c:pt idx="324">
                  <c:v>3.0501160000000029E-3</c:v>
                </c:pt>
                <c:pt idx="325">
                  <c:v>3.1501690000000052E-3</c:v>
                </c:pt>
                <c:pt idx="326">
                  <c:v>3.420622999999992E-3</c:v>
                </c:pt>
                <c:pt idx="327">
                  <c:v>3.6216799999999978E-3</c:v>
                </c:pt>
                <c:pt idx="328">
                  <c:v>3.6762470000000322E-3</c:v>
                </c:pt>
                <c:pt idx="329">
                  <c:v>3.7961320000000146E-3</c:v>
                </c:pt>
                <c:pt idx="330">
                  <c:v>3.7883199999999987E-3</c:v>
                </c:pt>
                <c:pt idx="331">
                  <c:v>3.7674420000000171E-3</c:v>
                </c:pt>
                <c:pt idx="332">
                  <c:v>3.7041840000000123E-3</c:v>
                </c:pt>
                <c:pt idx="333">
                  <c:v>3.5756140000000017E-3</c:v>
                </c:pt>
                <c:pt idx="334">
                  <c:v>3.4828310000000187E-3</c:v>
                </c:pt>
                <c:pt idx="335">
                  <c:v>3.2609190000000014E-3</c:v>
                </c:pt>
                <c:pt idx="336">
                  <c:v>3.0602979999999748E-3</c:v>
                </c:pt>
                <c:pt idx="337">
                  <c:v>3.0030050000000017E-3</c:v>
                </c:pt>
                <c:pt idx="338">
                  <c:v>2.8306129999999853E-3</c:v>
                </c:pt>
                <c:pt idx="339">
                  <c:v>2.6927060000000013E-3</c:v>
                </c:pt>
                <c:pt idx="340">
                  <c:v>2.6722560000000044E-3</c:v>
                </c:pt>
                <c:pt idx="341">
                  <c:v>2.5424659999999902E-3</c:v>
                </c:pt>
                <c:pt idx="342">
                  <c:v>2.5424529999999949E-3</c:v>
                </c:pt>
                <c:pt idx="359" formatCode="General">
                  <c:v>0</c:v>
                </c:pt>
                <c:pt idx="360">
                  <c:v>6.1557743000000019E-2</c:v>
                </c:pt>
                <c:pt idx="361">
                  <c:v>6.6002876000000016E-2</c:v>
                </c:pt>
                <c:pt idx="362">
                  <c:v>7.6121464E-2</c:v>
                </c:pt>
                <c:pt idx="363">
                  <c:v>7.8437525999999994E-2</c:v>
                </c:pt>
                <c:pt idx="364">
                  <c:v>7.0120628999999948E-2</c:v>
                </c:pt>
                <c:pt idx="365">
                  <c:v>6.8049337999999973E-2</c:v>
                </c:pt>
                <c:pt idx="366">
                  <c:v>5.9584788999999999E-2</c:v>
                </c:pt>
                <c:pt idx="367">
                  <c:v>6.0921495999999992E-2</c:v>
                </c:pt>
                <c:pt idx="368">
                  <c:v>6.0851515000000009E-2</c:v>
                </c:pt>
                <c:pt idx="369">
                  <c:v>5.7548380999999919E-2</c:v>
                </c:pt>
                <c:pt idx="370">
                  <c:v>5.6651828000000022E-2</c:v>
                </c:pt>
                <c:pt idx="371">
                  <c:v>4.2926965999999997E-2</c:v>
                </c:pt>
                <c:pt idx="372">
                  <c:v>4.1304968000000032E-2</c:v>
                </c:pt>
                <c:pt idx="373">
                  <c:v>3.9897157999999988E-2</c:v>
                </c:pt>
                <c:pt idx="374">
                  <c:v>2.756044099999997E-2</c:v>
                </c:pt>
                <c:pt idx="375">
                  <c:v>2.0760997000000031E-2</c:v>
                </c:pt>
                <c:pt idx="376">
                  <c:v>2.1927449000000026E-2</c:v>
                </c:pt>
                <c:pt idx="377">
                  <c:v>2.201794199999995E-2</c:v>
                </c:pt>
                <c:pt idx="378">
                  <c:v>2.0226488999999986E-2</c:v>
                </c:pt>
                <c:pt idx="379">
                  <c:v>1.7389884999999966E-2</c:v>
                </c:pt>
                <c:pt idx="380">
                  <c:v>1.7336017000000026E-2</c:v>
                </c:pt>
                <c:pt idx="381">
                  <c:v>1.7426038000000005E-2</c:v>
                </c:pt>
                <c:pt idx="382">
                  <c:v>1.4010756000000015E-2</c:v>
                </c:pt>
                <c:pt idx="383">
                  <c:v>1.5181381999999985E-2</c:v>
                </c:pt>
                <c:pt idx="384">
                  <c:v>1.3944069000000014E-2</c:v>
                </c:pt>
                <c:pt idx="385">
                  <c:v>1.4386749000000037E-2</c:v>
                </c:pt>
                <c:pt idx="386">
                  <c:v>1.7936416999999979E-2</c:v>
                </c:pt>
                <c:pt idx="387">
                  <c:v>1.6952596999999996E-2</c:v>
                </c:pt>
                <c:pt idx="388">
                  <c:v>1.6771151999999973E-2</c:v>
                </c:pt>
                <c:pt idx="389">
                  <c:v>1.5944952999999998E-2</c:v>
                </c:pt>
                <c:pt idx="390">
                  <c:v>1.5076021000000026E-2</c:v>
                </c:pt>
                <c:pt idx="391">
                  <c:v>1.4564135999999991E-2</c:v>
                </c:pt>
                <c:pt idx="392">
                  <c:v>1.457987E-2</c:v>
                </c:pt>
                <c:pt idx="393">
                  <c:v>1.3459010000000007E-2</c:v>
                </c:pt>
                <c:pt idx="394">
                  <c:v>1.3503419999999978E-2</c:v>
                </c:pt>
                <c:pt idx="395">
                  <c:v>1.2291086000000007E-2</c:v>
                </c:pt>
                <c:pt idx="396">
                  <c:v>1.1899331000000018E-2</c:v>
                </c:pt>
                <c:pt idx="397">
                  <c:v>1.1671556999999978E-2</c:v>
                </c:pt>
                <c:pt idx="398">
                  <c:v>1.3070449000000026E-2</c:v>
                </c:pt>
                <c:pt idx="399">
                  <c:v>1.6342357999999991E-2</c:v>
                </c:pt>
                <c:pt idx="400">
                  <c:v>1.543782900000005E-2</c:v>
                </c:pt>
                <c:pt idx="401">
                  <c:v>1.6358000999999973E-2</c:v>
                </c:pt>
                <c:pt idx="402">
                  <c:v>1.6671611000000041E-2</c:v>
                </c:pt>
                <c:pt idx="403">
                  <c:v>1.5857046999999996E-2</c:v>
                </c:pt>
                <c:pt idx="404">
                  <c:v>1.5904251999999959E-2</c:v>
                </c:pt>
                <c:pt idx="405">
                  <c:v>1.5856107999999976E-2</c:v>
                </c:pt>
                <c:pt idx="406">
                  <c:v>1.9467670999999968E-2</c:v>
                </c:pt>
                <c:pt idx="407">
                  <c:v>2.1498152000000006E-2</c:v>
                </c:pt>
                <c:pt idx="408">
                  <c:v>2.0463896000000006E-2</c:v>
                </c:pt>
                <c:pt idx="409">
                  <c:v>1.7263424999999985E-2</c:v>
                </c:pt>
                <c:pt idx="410">
                  <c:v>1.2303436000000062E-2</c:v>
                </c:pt>
                <c:pt idx="411">
                  <c:v>8.1082299999999628E-3</c:v>
                </c:pt>
                <c:pt idx="412">
                  <c:v>8.1060659999999708E-3</c:v>
                </c:pt>
                <c:pt idx="413">
                  <c:v>7.172019000000006E-3</c:v>
                </c:pt>
                <c:pt idx="414">
                  <c:v>6.6891889999999704E-3</c:v>
                </c:pt>
                <c:pt idx="415">
                  <c:v>6.746282000000008E-3</c:v>
                </c:pt>
                <c:pt idx="416">
                  <c:v>6.5688890000000413E-3</c:v>
                </c:pt>
                <c:pt idx="417">
                  <c:v>6.5651609999999895E-3</c:v>
                </c:pt>
                <c:pt idx="418">
                  <c:v>2.9355050000000348E-3</c:v>
                </c:pt>
                <c:pt idx="419">
                  <c:v>9.258579999999768E-4</c:v>
                </c:pt>
                <c:pt idx="420">
                  <c:v>8.6713899999998033E-4</c:v>
                </c:pt>
                <c:pt idx="421">
                  <c:v>9.1799699999995711E-4</c:v>
                </c:pt>
                <c:pt idx="422">
                  <c:v>1.6088509999999587E-3</c:v>
                </c:pt>
                <c:pt idx="423">
                  <c:v>1.9906499999999597E-3</c:v>
                </c:pt>
                <c:pt idx="424">
                  <c:v>1.9323810000000208E-3</c:v>
                </c:pt>
                <c:pt idx="425">
                  <c:v>1.8119299999999612E-3</c:v>
                </c:pt>
                <c:pt idx="426">
                  <c:v>1.7811570000000074E-3</c:v>
                </c:pt>
                <c:pt idx="427">
                  <c:v>1.6837539999999933E-3</c:v>
                </c:pt>
                <c:pt idx="428">
                  <c:v>1.8766050000000405E-3</c:v>
                </c:pt>
                <c:pt idx="429">
                  <c:v>1.89097000000001E-3</c:v>
                </c:pt>
                <c:pt idx="430">
                  <c:v>1.9191990000000203E-3</c:v>
                </c:pt>
                <c:pt idx="431">
                  <c:v>1.9401470000000244E-3</c:v>
                </c:pt>
                <c:pt idx="432">
                  <c:v>3.9507629999999665E-3</c:v>
                </c:pt>
                <c:pt idx="433">
                  <c:v>3.8943030000000078E-3</c:v>
                </c:pt>
                <c:pt idx="434">
                  <c:v>8.3153910000000331E-3</c:v>
                </c:pt>
                <c:pt idx="435">
                  <c:v>7.9687559999999571E-3</c:v>
                </c:pt>
                <c:pt idx="436">
                  <c:v>7.9568089999999935E-3</c:v>
                </c:pt>
                <c:pt idx="437">
                  <c:v>1.3086685000000018E-2</c:v>
                </c:pt>
                <c:pt idx="438">
                  <c:v>1.4820884999999976E-2</c:v>
                </c:pt>
                <c:pt idx="439">
                  <c:v>1.605161499999997E-2</c:v>
                </c:pt>
                <c:pt idx="440">
                  <c:v>2.0409909E-2</c:v>
                </c:pt>
                <c:pt idx="441">
                  <c:v>2.0386868999999991E-2</c:v>
                </c:pt>
                <c:pt idx="442">
                  <c:v>2.1904958000000023E-2</c:v>
                </c:pt>
                <c:pt idx="443">
                  <c:v>2.3308454999999981E-2</c:v>
                </c:pt>
                <c:pt idx="444">
                  <c:v>2.1364820999999978E-2</c:v>
                </c:pt>
                <c:pt idx="445">
                  <c:v>2.1428766999999994E-2</c:v>
                </c:pt>
                <c:pt idx="446">
                  <c:v>1.6413711000000008E-2</c:v>
                </c:pt>
                <c:pt idx="447">
                  <c:v>1.7293453999999969E-2</c:v>
                </c:pt>
                <c:pt idx="448">
                  <c:v>1.7356988E-2</c:v>
                </c:pt>
                <c:pt idx="449">
                  <c:v>1.2292888999999946E-2</c:v>
                </c:pt>
                <c:pt idx="450">
                  <c:v>1.0564719000000024E-2</c:v>
                </c:pt>
                <c:pt idx="451">
                  <c:v>9.2759250000000303E-3</c:v>
                </c:pt>
                <c:pt idx="452">
                  <c:v>4.9112760000000434E-3</c:v>
                </c:pt>
                <c:pt idx="453">
                  <c:v>7.6877890000000091E-3</c:v>
                </c:pt>
                <c:pt idx="454">
                  <c:v>6.242819999999938E-3</c:v>
                </c:pt>
                <c:pt idx="455">
                  <c:v>4.8442999999999759E-3</c:v>
                </c:pt>
                <c:pt idx="456">
                  <c:v>4.8640290000000162E-3</c:v>
                </c:pt>
                <c:pt idx="457">
                  <c:v>4.8112120000000118E-3</c:v>
                </c:pt>
                <c:pt idx="458">
                  <c:v>4.9345870000000215E-3</c:v>
                </c:pt>
                <c:pt idx="459">
                  <c:v>3.9884490000000597E-3</c:v>
                </c:pt>
                <c:pt idx="460">
                  <c:v>5.9307500000000462E-3</c:v>
                </c:pt>
                <c:pt idx="461">
                  <c:v>6.3931499999999352E-3</c:v>
                </c:pt>
                <c:pt idx="462">
                  <c:v>6.3717609999999923E-3</c:v>
                </c:pt>
                <c:pt idx="463">
                  <c:v>6.5627300000000444E-3</c:v>
                </c:pt>
                <c:pt idx="464">
                  <c:v>9.4383960000000121E-3</c:v>
                </c:pt>
                <c:pt idx="465">
                  <c:v>6.6587070000000493E-3</c:v>
                </c:pt>
                <c:pt idx="466">
                  <c:v>6.7182509999999529E-3</c:v>
                </c:pt>
                <c:pt idx="467">
                  <c:v>6.6780709999999322E-3</c:v>
                </c:pt>
                <c:pt idx="468">
                  <c:v>6.6565340000000793E-3</c:v>
                </c:pt>
                <c:pt idx="469">
                  <c:v>6.8365480000000508E-3</c:v>
                </c:pt>
                <c:pt idx="470">
                  <c:v>6.8336189999999419E-3</c:v>
                </c:pt>
                <c:pt idx="471">
                  <c:v>7.1760230000001007E-3</c:v>
                </c:pt>
                <c:pt idx="472">
                  <c:v>5.3127799999999753E-3</c:v>
                </c:pt>
                <c:pt idx="473">
                  <c:v>4.9033829999999626E-3</c:v>
                </c:pt>
                <c:pt idx="474">
                  <c:v>5.2114579999999362E-3</c:v>
                </c:pt>
                <c:pt idx="475">
                  <c:v>5.0868070000000213E-3</c:v>
                </c:pt>
                <c:pt idx="476">
                  <c:v>4.4165279999999708E-3</c:v>
                </c:pt>
                <c:pt idx="477">
                  <c:v>4.7431860000000936E-3</c:v>
                </c:pt>
                <c:pt idx="478">
                  <c:v>4.664159000000041E-3</c:v>
                </c:pt>
                <c:pt idx="479">
                  <c:v>4.6719620000000078E-3</c:v>
                </c:pt>
                <c:pt idx="480">
                  <c:v>4.8117810000000531E-3</c:v>
                </c:pt>
                <c:pt idx="481">
                  <c:v>4.6654560000000626E-3</c:v>
                </c:pt>
                <c:pt idx="482">
                  <c:v>4.6303889999999796E-3</c:v>
                </c:pt>
                <c:pt idx="483">
                  <c:v>5.8640310000000117E-3</c:v>
                </c:pt>
                <c:pt idx="484">
                  <c:v>5.7916769999999933E-3</c:v>
                </c:pt>
                <c:pt idx="485">
                  <c:v>5.7454720000000639E-3</c:v>
                </c:pt>
                <c:pt idx="486">
                  <c:v>5.4871849999999544E-3</c:v>
                </c:pt>
                <c:pt idx="487">
                  <c:v>5.4947990000000007E-3</c:v>
                </c:pt>
                <c:pt idx="488">
                  <c:v>3.1311410000000139E-3</c:v>
                </c:pt>
                <c:pt idx="489">
                  <c:v>2.9822940000000814E-3</c:v>
                </c:pt>
                <c:pt idx="490">
                  <c:v>6.8813940000000571E-3</c:v>
                </c:pt>
                <c:pt idx="491">
                  <c:v>1.0973867000000042E-2</c:v>
                </c:pt>
                <c:pt idx="492">
                  <c:v>1.4984699000000035E-2</c:v>
                </c:pt>
                <c:pt idx="493">
                  <c:v>1.4970540000000029E-2</c:v>
                </c:pt>
                <c:pt idx="494">
                  <c:v>1.5015410999999972E-2</c:v>
                </c:pt>
                <c:pt idx="495">
                  <c:v>1.3502040000000022E-2</c:v>
                </c:pt>
                <c:pt idx="496">
                  <c:v>1.3460074999999905E-2</c:v>
                </c:pt>
                <c:pt idx="497">
                  <c:v>1.3416328000000022E-2</c:v>
                </c:pt>
                <c:pt idx="498">
                  <c:v>1.8988866000000031E-2</c:v>
                </c:pt>
                <c:pt idx="499">
                  <c:v>2.2891833000000021E-2</c:v>
                </c:pt>
                <c:pt idx="500">
                  <c:v>2.8543081000000029E-2</c:v>
                </c:pt>
                <c:pt idx="501">
                  <c:v>3.3956203999999955E-2</c:v>
                </c:pt>
                <c:pt idx="502">
                  <c:v>3.0084194000000026E-2</c:v>
                </c:pt>
                <c:pt idx="503">
                  <c:v>3.1744484000000003E-2</c:v>
                </c:pt>
                <c:pt idx="504">
                  <c:v>2.7700953999999969E-2</c:v>
                </c:pt>
                <c:pt idx="505">
                  <c:v>3.6349983000000065E-2</c:v>
                </c:pt>
                <c:pt idx="506">
                  <c:v>3.6175071000000003E-2</c:v>
                </c:pt>
                <c:pt idx="507">
                  <c:v>3.621294999999998E-2</c:v>
                </c:pt>
                <c:pt idx="508">
                  <c:v>3.6513165000000014E-2</c:v>
                </c:pt>
                <c:pt idx="509">
                  <c:v>3.6876986000000105E-2</c:v>
                </c:pt>
                <c:pt idx="510">
                  <c:v>3.1343394999999989E-2</c:v>
                </c:pt>
                <c:pt idx="511">
                  <c:v>2.7493057000000022E-2</c:v>
                </c:pt>
                <c:pt idx="512">
                  <c:v>2.1949270000000014E-2</c:v>
                </c:pt>
                <c:pt idx="513">
                  <c:v>1.6345703000000013E-2</c:v>
                </c:pt>
                <c:pt idx="514">
                  <c:v>1.7397199999999998E-2</c:v>
                </c:pt>
                <c:pt idx="515">
                  <c:v>1.1804896999999925E-2</c:v>
                </c:pt>
                <c:pt idx="516">
                  <c:v>1.1743871000000013E-2</c:v>
                </c:pt>
                <c:pt idx="517">
                  <c:v>2.9908669999999804E-3</c:v>
                </c:pt>
                <c:pt idx="518">
                  <c:v>3.1705680000000029E-3</c:v>
                </c:pt>
                <c:pt idx="519">
                  <c:v>3.0647909999999569E-3</c:v>
                </c:pt>
                <c:pt idx="520">
                  <c:v>2.7936809999999923E-3</c:v>
                </c:pt>
                <c:pt idx="521">
                  <c:v>2.4524009999999804E-3</c:v>
                </c:pt>
                <c:pt idx="522">
                  <c:v>2.427266000000003E-3</c:v>
                </c:pt>
                <c:pt idx="539" formatCode="General">
                  <c:v>0</c:v>
                </c:pt>
                <c:pt idx="540">
                  <c:v>1.7089612999999986E-2</c:v>
                </c:pt>
                <c:pt idx="541">
                  <c:v>1.5857962999999985E-2</c:v>
                </c:pt>
                <c:pt idx="542">
                  <c:v>1.5751171000000001E-2</c:v>
                </c:pt>
                <c:pt idx="543">
                  <c:v>1.2533805999999998E-2</c:v>
                </c:pt>
                <c:pt idx="544">
                  <c:v>1.2497714000000002E-2</c:v>
                </c:pt>
                <c:pt idx="545">
                  <c:v>1.3196580000000012E-2</c:v>
                </c:pt>
                <c:pt idx="546">
                  <c:v>1.3119338999999983E-2</c:v>
                </c:pt>
                <c:pt idx="547">
                  <c:v>1.3147282999999973E-2</c:v>
                </c:pt>
                <c:pt idx="548">
                  <c:v>1.3054822999999998E-2</c:v>
                </c:pt>
                <c:pt idx="549">
                  <c:v>1.2034075000000002E-2</c:v>
                </c:pt>
                <c:pt idx="550">
                  <c:v>7.1727480000000126E-3</c:v>
                </c:pt>
                <c:pt idx="551">
                  <c:v>7.1654949999999931E-3</c:v>
                </c:pt>
                <c:pt idx="552">
                  <c:v>7.0800619999999842E-3</c:v>
                </c:pt>
                <c:pt idx="553">
                  <c:v>6.0697409999999931E-3</c:v>
                </c:pt>
                <c:pt idx="554">
                  <c:v>6.3918880000000226E-3</c:v>
                </c:pt>
                <c:pt idx="555">
                  <c:v>5.5978730000000214E-3</c:v>
                </c:pt>
                <c:pt idx="556">
                  <c:v>5.4639289999999794E-3</c:v>
                </c:pt>
                <c:pt idx="557">
                  <c:v>4.679169999999999E-3</c:v>
                </c:pt>
                <c:pt idx="558">
                  <c:v>4.850575000000021E-3</c:v>
                </c:pt>
                <c:pt idx="559">
                  <c:v>4.9739930000000073E-3</c:v>
                </c:pt>
                <c:pt idx="560">
                  <c:v>5.1024090000000091E-3</c:v>
                </c:pt>
                <c:pt idx="561">
                  <c:v>5.5000210000000042E-3</c:v>
                </c:pt>
                <c:pt idx="562">
                  <c:v>6.0010829999999939E-3</c:v>
                </c:pt>
                <c:pt idx="563">
                  <c:v>6.4055539999999956E-3</c:v>
                </c:pt>
                <c:pt idx="564">
                  <c:v>6.8313179999999959E-3</c:v>
                </c:pt>
                <c:pt idx="565">
                  <c:v>7.0824829999999962E-3</c:v>
                </c:pt>
                <c:pt idx="566">
                  <c:v>7.0248599999999896E-3</c:v>
                </c:pt>
                <c:pt idx="567">
                  <c:v>6.8418879999999835E-3</c:v>
                </c:pt>
                <c:pt idx="568">
                  <c:v>6.8444440000000103E-3</c:v>
                </c:pt>
                <c:pt idx="569">
                  <c:v>6.8137969999999938E-3</c:v>
                </c:pt>
                <c:pt idx="570">
                  <c:v>6.690930000000009E-3</c:v>
                </c:pt>
                <c:pt idx="571">
                  <c:v>6.4459650000000153E-3</c:v>
                </c:pt>
                <c:pt idx="572">
                  <c:v>6.4518079999999998E-3</c:v>
                </c:pt>
                <c:pt idx="573">
                  <c:v>6.5376669999999849E-3</c:v>
                </c:pt>
                <c:pt idx="574">
                  <c:v>6.3956770000000067E-3</c:v>
                </c:pt>
                <c:pt idx="575">
                  <c:v>6.2701770000000044E-3</c:v>
                </c:pt>
                <c:pt idx="576">
                  <c:v>6.3086760000000052E-3</c:v>
                </c:pt>
                <c:pt idx="577">
                  <c:v>6.5279360000000111E-3</c:v>
                </c:pt>
                <c:pt idx="578">
                  <c:v>6.7679729999999983E-3</c:v>
                </c:pt>
                <c:pt idx="579">
                  <c:v>7.1743979999999968E-3</c:v>
                </c:pt>
                <c:pt idx="580">
                  <c:v>7.4019530000000062E-3</c:v>
                </c:pt>
                <c:pt idx="581">
                  <c:v>7.5701290000000088E-3</c:v>
                </c:pt>
                <c:pt idx="582">
                  <c:v>7.7259589999999888E-3</c:v>
                </c:pt>
                <c:pt idx="583">
                  <c:v>7.9533440000000011E-3</c:v>
                </c:pt>
                <c:pt idx="584">
                  <c:v>8.147058000000016E-3</c:v>
                </c:pt>
                <c:pt idx="585">
                  <c:v>8.2526220000000029E-3</c:v>
                </c:pt>
                <c:pt idx="586">
                  <c:v>8.0211590000000121E-3</c:v>
                </c:pt>
                <c:pt idx="587">
                  <c:v>7.7652260000000131E-3</c:v>
                </c:pt>
                <c:pt idx="588">
                  <c:v>7.2807900000000101E-3</c:v>
                </c:pt>
                <c:pt idx="589">
                  <c:v>6.7240359999999845E-3</c:v>
                </c:pt>
                <c:pt idx="590">
                  <c:v>6.2209410000000102E-3</c:v>
                </c:pt>
                <c:pt idx="591">
                  <c:v>5.852154999999996E-3</c:v>
                </c:pt>
                <c:pt idx="592">
                  <c:v>5.6316019999999864E-3</c:v>
                </c:pt>
                <c:pt idx="593">
                  <c:v>5.562526999999989E-3</c:v>
                </c:pt>
                <c:pt idx="594">
                  <c:v>5.3369009999999833E-3</c:v>
                </c:pt>
                <c:pt idx="595">
                  <c:v>5.0918089999999975E-3</c:v>
                </c:pt>
                <c:pt idx="596">
                  <c:v>4.7058950000000129E-3</c:v>
                </c:pt>
                <c:pt idx="597">
                  <c:v>4.121947000000006E-3</c:v>
                </c:pt>
                <c:pt idx="598">
                  <c:v>3.8628309999999859E-3</c:v>
                </c:pt>
                <c:pt idx="599">
                  <c:v>3.7294750000000081E-3</c:v>
                </c:pt>
                <c:pt idx="600">
                  <c:v>3.7152410000000063E-3</c:v>
                </c:pt>
                <c:pt idx="601">
                  <c:v>4.1035740000000091E-3</c:v>
                </c:pt>
                <c:pt idx="602">
                  <c:v>4.0347439999999894E-3</c:v>
                </c:pt>
                <c:pt idx="603">
                  <c:v>3.9475589999999981E-3</c:v>
                </c:pt>
                <c:pt idx="604">
                  <c:v>3.909542000000002E-3</c:v>
                </c:pt>
                <c:pt idx="605">
                  <c:v>3.8075250000000125E-3</c:v>
                </c:pt>
                <c:pt idx="606">
                  <c:v>3.7472819999999985E-3</c:v>
                </c:pt>
                <c:pt idx="607">
                  <c:v>3.7843160000000185E-3</c:v>
                </c:pt>
                <c:pt idx="608">
                  <c:v>3.9899300000000009E-3</c:v>
                </c:pt>
                <c:pt idx="609">
                  <c:v>3.8741530000000069E-3</c:v>
                </c:pt>
                <c:pt idx="610">
                  <c:v>3.8799970000000031E-3</c:v>
                </c:pt>
                <c:pt idx="611">
                  <c:v>3.8419779999999976E-3</c:v>
                </c:pt>
                <c:pt idx="612">
                  <c:v>3.7084720000000004E-3</c:v>
                </c:pt>
                <c:pt idx="613">
                  <c:v>3.1893050000000047E-3</c:v>
                </c:pt>
                <c:pt idx="614">
                  <c:v>3.2320050000000152E-3</c:v>
                </c:pt>
                <c:pt idx="615">
                  <c:v>3.2010500000000095E-3</c:v>
                </c:pt>
                <c:pt idx="616">
                  <c:v>3.2357659999999841E-3</c:v>
                </c:pt>
                <c:pt idx="617">
                  <c:v>3.1627100000000043E-3</c:v>
                </c:pt>
                <c:pt idx="618">
                  <c:v>3.1378130000000084E-3</c:v>
                </c:pt>
                <c:pt idx="619">
                  <c:v>2.9901429999999894E-3</c:v>
                </c:pt>
                <c:pt idx="620">
                  <c:v>2.7907239999999975E-3</c:v>
                </c:pt>
                <c:pt idx="621">
                  <c:v>2.809734000000006E-3</c:v>
                </c:pt>
                <c:pt idx="622">
                  <c:v>2.8556220000000112E-3</c:v>
                </c:pt>
                <c:pt idx="623">
                  <c:v>2.8820440000000076E-3</c:v>
                </c:pt>
                <c:pt idx="624">
                  <c:v>2.8765759999999857E-3</c:v>
                </c:pt>
                <c:pt idx="625">
                  <c:v>3.1175760000000138E-3</c:v>
                </c:pt>
                <c:pt idx="626">
                  <c:v>3.4050200000000077E-3</c:v>
                </c:pt>
                <c:pt idx="627">
                  <c:v>4.8643039999999903E-3</c:v>
                </c:pt>
                <c:pt idx="628">
                  <c:v>5.0436189999999922E-3</c:v>
                </c:pt>
                <c:pt idx="629">
                  <c:v>5.2585830000000016E-3</c:v>
                </c:pt>
                <c:pt idx="630">
                  <c:v>5.5924429999999747E-3</c:v>
                </c:pt>
                <c:pt idx="631">
                  <c:v>6.0734259999999833E-3</c:v>
                </c:pt>
                <c:pt idx="632">
                  <c:v>6.4294849999999995E-3</c:v>
                </c:pt>
                <c:pt idx="633">
                  <c:v>6.8526230000000082E-3</c:v>
                </c:pt>
                <c:pt idx="634">
                  <c:v>6.8222509999999945E-3</c:v>
                </c:pt>
                <c:pt idx="635">
                  <c:v>6.867080999999985E-3</c:v>
                </c:pt>
                <c:pt idx="636">
                  <c:v>7.0746499999999914E-3</c:v>
                </c:pt>
                <c:pt idx="637">
                  <c:v>7.1679379999999926E-3</c:v>
                </c:pt>
                <c:pt idx="638">
                  <c:v>7.3352450000000145E-3</c:v>
                </c:pt>
                <c:pt idx="639">
                  <c:v>5.9159499999999815E-3</c:v>
                </c:pt>
                <c:pt idx="640">
                  <c:v>5.7664450000000046E-3</c:v>
                </c:pt>
                <c:pt idx="641">
                  <c:v>5.6659840000000093E-3</c:v>
                </c:pt>
                <c:pt idx="642">
                  <c:v>5.3710169999999953E-3</c:v>
                </c:pt>
                <c:pt idx="643">
                  <c:v>5.0406869999999916E-3</c:v>
                </c:pt>
                <c:pt idx="644">
                  <c:v>4.7933859999999984E-3</c:v>
                </c:pt>
                <c:pt idx="645">
                  <c:v>4.7329389999999881E-3</c:v>
                </c:pt>
                <c:pt idx="646">
                  <c:v>4.8776119999999991E-3</c:v>
                </c:pt>
                <c:pt idx="647">
                  <c:v>4.8149519999999765E-3</c:v>
                </c:pt>
                <c:pt idx="648">
                  <c:v>4.6793240000000081E-3</c:v>
                </c:pt>
                <c:pt idx="649">
                  <c:v>4.3549419999999945E-3</c:v>
                </c:pt>
                <c:pt idx="650">
                  <c:v>5.5344459999999741E-3</c:v>
                </c:pt>
                <c:pt idx="651">
                  <c:v>5.5897730000000079E-3</c:v>
                </c:pt>
                <c:pt idx="652">
                  <c:v>5.7253640000000132E-3</c:v>
                </c:pt>
                <c:pt idx="653">
                  <c:v>8.598071000000004E-3</c:v>
                </c:pt>
                <c:pt idx="654">
                  <c:v>8.5061599999999935E-3</c:v>
                </c:pt>
                <c:pt idx="655">
                  <c:v>1.0088831999999997E-2</c:v>
                </c:pt>
                <c:pt idx="656">
                  <c:v>1.0311093E-2</c:v>
                </c:pt>
                <c:pt idx="657">
                  <c:v>1.0093699999999999E-2</c:v>
                </c:pt>
                <c:pt idx="658">
                  <c:v>9.773639000000018E-3</c:v>
                </c:pt>
                <c:pt idx="659">
                  <c:v>9.7869959999999888E-3</c:v>
                </c:pt>
                <c:pt idx="660">
                  <c:v>9.8248439999999992E-3</c:v>
                </c:pt>
                <c:pt idx="661">
                  <c:v>9.7503970000000061E-3</c:v>
                </c:pt>
                <c:pt idx="662">
                  <c:v>8.1542320000000078E-3</c:v>
                </c:pt>
                <c:pt idx="663">
                  <c:v>8.5272500000000088E-3</c:v>
                </c:pt>
                <c:pt idx="664">
                  <c:v>8.4628429999999925E-3</c:v>
                </c:pt>
                <c:pt idx="665">
                  <c:v>5.7328760000000048E-3</c:v>
                </c:pt>
                <c:pt idx="666">
                  <c:v>5.9348440000000129E-3</c:v>
                </c:pt>
                <c:pt idx="667">
                  <c:v>4.4077029999999981E-3</c:v>
                </c:pt>
                <c:pt idx="668">
                  <c:v>4.1664050000000258E-3</c:v>
                </c:pt>
                <c:pt idx="669">
                  <c:v>4.2513000000000004E-3</c:v>
                </c:pt>
                <c:pt idx="670">
                  <c:v>4.4213850000000008E-3</c:v>
                </c:pt>
                <c:pt idx="671">
                  <c:v>4.2502930000000135E-3</c:v>
                </c:pt>
                <c:pt idx="672">
                  <c:v>4.0896619999999757E-3</c:v>
                </c:pt>
                <c:pt idx="673">
                  <c:v>4.104242999999997E-3</c:v>
                </c:pt>
                <c:pt idx="674">
                  <c:v>4.0801780000000176E-3</c:v>
                </c:pt>
                <c:pt idx="675">
                  <c:v>3.6616999999999965E-3</c:v>
                </c:pt>
                <c:pt idx="676">
                  <c:v>3.7203949999999679E-3</c:v>
                </c:pt>
                <c:pt idx="677">
                  <c:v>3.9235080000000269E-3</c:v>
                </c:pt>
                <c:pt idx="678">
                  <c:v>4.0328599999999992E-3</c:v>
                </c:pt>
                <c:pt idx="679">
                  <c:v>4.3268429999999969E-3</c:v>
                </c:pt>
                <c:pt idx="680">
                  <c:v>4.7368740000000003E-3</c:v>
                </c:pt>
                <c:pt idx="681">
                  <c:v>6.6622670000000142E-3</c:v>
                </c:pt>
                <c:pt idx="682">
                  <c:v>8.8998569999999971E-3</c:v>
                </c:pt>
                <c:pt idx="683">
                  <c:v>1.0207226999999961E-2</c:v>
                </c:pt>
                <c:pt idx="684">
                  <c:v>1.0901205000000004E-2</c:v>
                </c:pt>
                <c:pt idx="685">
                  <c:v>1.1167577000000022E-2</c:v>
                </c:pt>
                <c:pt idx="686">
                  <c:v>1.1688402999999995E-2</c:v>
                </c:pt>
                <c:pt idx="687">
                  <c:v>1.2100539999999995E-2</c:v>
                </c:pt>
                <c:pt idx="688">
                  <c:v>1.2294883999999997E-2</c:v>
                </c:pt>
                <c:pt idx="689">
                  <c:v>1.4148457999999949E-2</c:v>
                </c:pt>
                <c:pt idx="690">
                  <c:v>1.5189121E-2</c:v>
                </c:pt>
                <c:pt idx="691">
                  <c:v>1.5250654999999995E-2</c:v>
                </c:pt>
                <c:pt idx="692">
                  <c:v>1.5687429999999978E-2</c:v>
                </c:pt>
                <c:pt idx="693">
                  <c:v>1.4303076000000005E-2</c:v>
                </c:pt>
                <c:pt idx="694">
                  <c:v>1.2850375999999983E-2</c:v>
                </c:pt>
                <c:pt idx="695">
                  <c:v>1.2872347999999988E-2</c:v>
                </c:pt>
                <c:pt idx="696">
                  <c:v>1.2994046999999967E-2</c:v>
                </c:pt>
                <c:pt idx="697">
                  <c:v>1.3791340999999988E-2</c:v>
                </c:pt>
                <c:pt idx="698">
                  <c:v>1.5377899999999983E-2</c:v>
                </c:pt>
                <c:pt idx="699">
                  <c:v>1.5682898999999965E-2</c:v>
                </c:pt>
                <c:pt idx="700">
                  <c:v>1.6170133999999992E-2</c:v>
                </c:pt>
                <c:pt idx="701">
                  <c:v>1.463553300000001E-2</c:v>
                </c:pt>
                <c:pt idx="702">
                  <c:v>1.3817580000000022E-2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A0-4549-8691-0FE0A85DF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9711712"/>
        <c:axId val="1"/>
      </c:barChart>
      <c:catAx>
        <c:axId val="208971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2"/>
        <c:tickMarkSkip val="12"/>
        <c:noMultiLvlLbl val="0"/>
      </c:catAx>
      <c:valAx>
        <c:axId val="1"/>
        <c:scaling>
          <c:orientation val="minMax"/>
          <c:max val="1.4"/>
        </c:scaling>
        <c:delete val="0"/>
        <c:axPos val="l"/>
        <c:title>
          <c:tx>
            <c:rich>
              <a:bodyPr/>
              <a:lstStyle/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Import value</a:t>
                </a:r>
                <a:endParaRPr lang="en-GB" sz="1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during year to ("yt") date shown</a:t>
                </a:r>
              </a:p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(Euro billion, cif, nominal)</a:t>
                </a:r>
              </a:p>
            </c:rich>
          </c:tx>
          <c:layout>
            <c:manualLayout>
              <c:xMode val="edge"/>
              <c:yMode val="edge"/>
              <c:x val="1.5723765661367801E-2"/>
              <c:y val="0.118576152980877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971171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5725375129995542E-2"/>
          <c:y val="0.85859820022497191"/>
          <c:w val="0.9705997127717525"/>
          <c:h val="0.12997322834645669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4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0</xdr:colOff>
      <xdr:row>32</xdr:row>
      <xdr:rowOff>0</xdr:rowOff>
    </xdr:to>
    <xdr:graphicFrame macro="">
      <xdr:nvGraphicFramePr>
        <xdr:cNvPr id="2049" name="Chart 1">
          <a:extLst>
            <a:ext uri="{FF2B5EF4-FFF2-40B4-BE49-F238E27FC236}">
              <a16:creationId xmlns:a16="http://schemas.microsoft.com/office/drawing/2014/main" id="{0A78AFEC-108B-4E39-8070-33BBB6322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0.18106</cdr:x>
      <cdr:y>0.05661</cdr:y>
    </cdr:from>
    <cdr:to>
      <cdr:x>0.31682</cdr:x>
      <cdr:y>0.12086</cdr:y>
    </cdr:to>
    <cdr:sp macro="" textlink="">
      <cdr:nvSpPr>
        <cdr:cNvPr id="3073" name="Text Box 1">
          <a:extLst xmlns:a="http://schemas.openxmlformats.org/drawingml/2006/main">
            <a:ext uri="{FF2B5EF4-FFF2-40B4-BE49-F238E27FC236}">
              <a16:creationId xmlns:a16="http://schemas.microsoft.com/office/drawing/2014/main" id="{C64FE168-F3A2-411E-89CC-7B94501694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2458" y="251631"/>
          <a:ext cx="1096592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Pellets</a:t>
          </a:r>
        </a:p>
      </cdr:txBody>
    </cdr:sp>
  </cdr:relSizeAnchor>
  <cdr:relSizeAnchor xmlns:cdr="http://schemas.openxmlformats.org/drawingml/2006/chartDrawing">
    <cdr:from>
      <cdr:x>0.37262</cdr:x>
      <cdr:y>0.05661</cdr:y>
    </cdr:from>
    <cdr:to>
      <cdr:x>0.53538</cdr:x>
      <cdr:y>0.12086</cdr:y>
    </cdr:to>
    <cdr:sp macro="" textlink="">
      <cdr:nvSpPr>
        <cdr:cNvPr id="3074" name="Text Box 2">
          <a:extLst xmlns:a="http://schemas.openxmlformats.org/drawingml/2006/main">
            <a:ext uri="{FF2B5EF4-FFF2-40B4-BE49-F238E27FC236}">
              <a16:creationId xmlns:a16="http://schemas.microsoft.com/office/drawing/2014/main" id="{E8B319E5-B8A2-46E7-80A4-7E577CB2C26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9726" y="251631"/>
          <a:ext cx="1314624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Fuel wood</a:t>
          </a:r>
        </a:p>
      </cdr:txBody>
    </cdr:sp>
  </cdr:relSizeAnchor>
  <cdr:relSizeAnchor xmlns:cdr="http://schemas.openxmlformats.org/drawingml/2006/chartDrawing">
    <cdr:from>
      <cdr:x>0.59282</cdr:x>
      <cdr:y>0.05661</cdr:y>
    </cdr:from>
    <cdr:to>
      <cdr:x>0.73254</cdr:x>
      <cdr:y>0.12086</cdr:y>
    </cdr:to>
    <cdr:sp macro="" textlink="">
      <cdr:nvSpPr>
        <cdr:cNvPr id="3075" name="Text Box 3">
          <a:extLst xmlns:a="http://schemas.openxmlformats.org/drawingml/2006/main">
            <a:ext uri="{FF2B5EF4-FFF2-40B4-BE49-F238E27FC236}">
              <a16:creationId xmlns:a16="http://schemas.microsoft.com/office/drawing/2014/main" id="{7510126F-18B0-45C9-952E-1C2480A378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92078" y="251976"/>
          <a:ext cx="1129446" cy="2859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Chips</a:t>
          </a:r>
        </a:p>
      </cdr:txBody>
    </cdr:sp>
  </cdr:relSizeAnchor>
  <cdr:relSizeAnchor xmlns:cdr="http://schemas.openxmlformats.org/drawingml/2006/chartDrawing">
    <cdr:from>
      <cdr:x>0.79167</cdr:x>
      <cdr:y>0.05661</cdr:y>
    </cdr:from>
    <cdr:to>
      <cdr:x>0.95833</cdr:x>
      <cdr:y>0.12086</cdr:y>
    </cdr:to>
    <cdr:sp macro="" textlink="">
      <cdr:nvSpPr>
        <cdr:cNvPr id="3076" name="Text Box 4">
          <a:extLst xmlns:a="http://schemas.openxmlformats.org/drawingml/2006/main">
            <a:ext uri="{FF2B5EF4-FFF2-40B4-BE49-F238E27FC236}">
              <a16:creationId xmlns:a16="http://schemas.microsoft.com/office/drawing/2014/main" id="{395D22A1-16A0-477B-BD3D-054FEB9B855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94450" y="251631"/>
          <a:ext cx="1346200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Residues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ImportValue.xlsx" TargetMode="External"/><Relationship Id="rId1" Type="http://schemas.openxmlformats.org/officeDocument/2006/relationships/externalLinkPath" Target="file:///E:\EFIData\Monthly\Pellets\ImportValu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Pellets\ImportValueEU2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Residues\ImportValu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Residues\ImportValueEU28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Chips\ImportValu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Chips\ImportValueEU28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ImportValue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ImportValueEU2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ustralia"/>
      <sheetName val="Andorra"/>
      <sheetName val="Belarus"/>
      <sheetName val="BosniaHerzegovina"/>
      <sheetName val="Brazil"/>
      <sheetName val="Canada"/>
      <sheetName val="Chile"/>
      <sheetName val="China"/>
      <sheetName val="Egypt"/>
      <sheetName val="Ghana"/>
      <sheetName val="Kosovo"/>
      <sheetName val="Macedonia"/>
      <sheetName val="Malaysia"/>
      <sheetName val="Moldova"/>
      <sheetName val="Montenegro"/>
      <sheetName val="Norway"/>
      <sheetName val="Panama"/>
      <sheetName val="Russia"/>
      <sheetName val="Serbia"/>
      <sheetName val="SouthAfrica"/>
      <sheetName val="Switzerland"/>
      <sheetName val="Thailand"/>
      <sheetName val="Turkey"/>
      <sheetName val="Ukraine"/>
      <sheetName val="Uruguay"/>
      <sheetName val="USA"/>
      <sheetName val="Vietnam"/>
    </sheetNames>
    <sheetDataSet>
      <sheetData sheetId="0"/>
      <sheetData sheetId="1">
        <row r="1">
          <cell r="B1">
            <v>11148</v>
          </cell>
          <cell r="C1">
            <v>6255</v>
          </cell>
          <cell r="D1">
            <v>3393</v>
          </cell>
          <cell r="E1">
            <v>3498</v>
          </cell>
          <cell r="F1">
            <v>7439</v>
          </cell>
          <cell r="G1">
            <v>7682</v>
          </cell>
          <cell r="H1">
            <v>9915</v>
          </cell>
          <cell r="I1">
            <v>15347</v>
          </cell>
          <cell r="J1">
            <v>9390</v>
          </cell>
          <cell r="K1">
            <v>9667</v>
          </cell>
          <cell r="L1">
            <v>11556</v>
          </cell>
          <cell r="M1">
            <v>4660</v>
          </cell>
          <cell r="N1">
            <v>8459</v>
          </cell>
          <cell r="O1">
            <v>17727</v>
          </cell>
          <cell r="P1">
            <v>15110</v>
          </cell>
          <cell r="Q1">
            <v>16986</v>
          </cell>
          <cell r="R1">
            <v>38537</v>
          </cell>
          <cell r="S1">
            <v>38774</v>
          </cell>
          <cell r="T1">
            <v>24350</v>
          </cell>
          <cell r="U1">
            <v>17477</v>
          </cell>
          <cell r="V1">
            <v>26986</v>
          </cell>
          <cell r="W1">
            <v>53306</v>
          </cell>
          <cell r="X1">
            <v>14881</v>
          </cell>
          <cell r="Y1">
            <v>52936</v>
          </cell>
          <cell r="Z1">
            <v>23053</v>
          </cell>
          <cell r="AA1">
            <v>7698</v>
          </cell>
          <cell r="AB1">
            <v>8491</v>
          </cell>
          <cell r="AC1">
            <v>49419</v>
          </cell>
          <cell r="AD1">
            <v>102364</v>
          </cell>
          <cell r="AE1">
            <v>80166</v>
          </cell>
          <cell r="AF1">
            <v>44471</v>
          </cell>
          <cell r="AG1">
            <v>71742</v>
          </cell>
          <cell r="AH1">
            <v>17295</v>
          </cell>
          <cell r="AI1">
            <v>51056</v>
          </cell>
          <cell r="AJ1">
            <v>59541</v>
          </cell>
          <cell r="AK1">
            <v>46774</v>
          </cell>
          <cell r="AL1">
            <v>21463</v>
          </cell>
          <cell r="AM1">
            <v>24107</v>
          </cell>
          <cell r="AN1">
            <v>20854</v>
          </cell>
          <cell r="AO1">
            <v>102822</v>
          </cell>
          <cell r="AP1">
            <v>64713</v>
          </cell>
          <cell r="AQ1">
            <v>40643</v>
          </cell>
          <cell r="AR1">
            <v>135098</v>
          </cell>
          <cell r="AS1">
            <v>135599</v>
          </cell>
          <cell r="AT1">
            <v>738109</v>
          </cell>
          <cell r="AU1">
            <v>74955</v>
          </cell>
          <cell r="AV1">
            <v>49926</v>
          </cell>
          <cell r="AW1">
            <v>396527</v>
          </cell>
          <cell r="AX1">
            <v>41063</v>
          </cell>
          <cell r="AY1">
            <v>18244</v>
          </cell>
          <cell r="AZ1">
            <v>21659</v>
          </cell>
          <cell r="BA1">
            <v>23083</v>
          </cell>
          <cell r="BB1">
            <v>26042</v>
          </cell>
          <cell r="BC1">
            <v>28452</v>
          </cell>
          <cell r="BD1">
            <v>38561</v>
          </cell>
          <cell r="BE1">
            <v>22436</v>
          </cell>
          <cell r="BF1">
            <v>93231</v>
          </cell>
          <cell r="BG1">
            <v>100591</v>
          </cell>
          <cell r="BH1">
            <v>45715</v>
          </cell>
          <cell r="BI1">
            <v>17679</v>
          </cell>
          <cell r="BJ1">
            <v>30852</v>
          </cell>
          <cell r="BK1">
            <v>20423</v>
          </cell>
          <cell r="BL1">
            <v>53781</v>
          </cell>
          <cell r="BM1">
            <v>14690</v>
          </cell>
          <cell r="BN1">
            <v>32432</v>
          </cell>
          <cell r="BO1">
            <v>25418</v>
          </cell>
          <cell r="BP1">
            <v>48332</v>
          </cell>
          <cell r="BQ1">
            <v>12644</v>
          </cell>
          <cell r="BR1">
            <v>39630</v>
          </cell>
          <cell r="BS1">
            <v>26057</v>
          </cell>
          <cell r="BT1">
            <v>18543</v>
          </cell>
          <cell r="BU1">
            <v>30515</v>
          </cell>
          <cell r="BV1">
            <v>18836</v>
          </cell>
          <cell r="BW1">
            <v>20585</v>
          </cell>
          <cell r="BX1">
            <v>9368</v>
          </cell>
          <cell r="BY1">
            <v>40039</v>
          </cell>
          <cell r="BZ1">
            <v>25715</v>
          </cell>
          <cell r="CA1">
            <v>52525</v>
          </cell>
          <cell r="CB1">
            <v>17471</v>
          </cell>
          <cell r="CC1">
            <v>101304</v>
          </cell>
          <cell r="CD1">
            <v>126704</v>
          </cell>
          <cell r="CE1">
            <v>108370</v>
          </cell>
          <cell r="CF1">
            <v>118781</v>
          </cell>
          <cell r="CG1">
            <v>55639</v>
          </cell>
          <cell r="CH1">
            <v>41864</v>
          </cell>
          <cell r="CI1">
            <v>98757</v>
          </cell>
          <cell r="CJ1">
            <v>33750</v>
          </cell>
          <cell r="CK1">
            <v>26040</v>
          </cell>
          <cell r="CL1">
            <v>38453</v>
          </cell>
          <cell r="CM1">
            <v>21694</v>
          </cell>
          <cell r="CN1">
            <v>36979</v>
          </cell>
          <cell r="CO1">
            <v>58096</v>
          </cell>
          <cell r="CP1">
            <v>82306</v>
          </cell>
          <cell r="CQ1">
            <v>128616</v>
          </cell>
          <cell r="CR1">
            <v>67526</v>
          </cell>
          <cell r="CS1">
            <v>50263</v>
          </cell>
          <cell r="CT1">
            <v>55643</v>
          </cell>
          <cell r="CU1">
            <v>39260</v>
          </cell>
          <cell r="CV1">
            <v>26900</v>
          </cell>
          <cell r="CW1">
            <v>34273</v>
          </cell>
          <cell r="CX1">
            <v>31226</v>
          </cell>
          <cell r="CY1">
            <v>68276</v>
          </cell>
          <cell r="CZ1">
            <v>76415</v>
          </cell>
          <cell r="DA1">
            <v>44538</v>
          </cell>
          <cell r="DB1">
            <v>49811</v>
          </cell>
          <cell r="DC1">
            <v>46894</v>
          </cell>
          <cell r="DD1">
            <v>50788</v>
          </cell>
          <cell r="DE1">
            <v>48642</v>
          </cell>
          <cell r="DF1">
            <v>24732</v>
          </cell>
          <cell r="DG1">
            <v>13994</v>
          </cell>
          <cell r="DH1">
            <v>14369</v>
          </cell>
          <cell r="DI1">
            <v>9590</v>
          </cell>
          <cell r="DJ1">
            <v>19746</v>
          </cell>
          <cell r="DK1">
            <v>38667</v>
          </cell>
          <cell r="DL1">
            <v>73312</v>
          </cell>
          <cell r="DM1">
            <v>103558</v>
          </cell>
          <cell r="DN1">
            <v>52799</v>
          </cell>
          <cell r="DO1">
            <v>53306</v>
          </cell>
          <cell r="DP1">
            <v>35538</v>
          </cell>
          <cell r="DQ1">
            <v>27097</v>
          </cell>
          <cell r="DR1">
            <v>22112</v>
          </cell>
          <cell r="DS1">
            <v>28332</v>
          </cell>
          <cell r="DT1">
            <v>30533</v>
          </cell>
          <cell r="DU1">
            <v>33721</v>
          </cell>
          <cell r="DV1">
            <v>29166</v>
          </cell>
          <cell r="DW1">
            <v>57836</v>
          </cell>
          <cell r="DX1">
            <v>61718</v>
          </cell>
          <cell r="DY1">
            <v>23792</v>
          </cell>
          <cell r="DZ1">
            <v>58751</v>
          </cell>
          <cell r="EA1">
            <v>70761</v>
          </cell>
          <cell r="EB1">
            <v>48309</v>
          </cell>
          <cell r="EC1">
            <v>15402</v>
          </cell>
          <cell r="ED1">
            <v>20977</v>
          </cell>
          <cell r="EE1">
            <v>37161</v>
          </cell>
          <cell r="EF1">
            <v>27488</v>
          </cell>
          <cell r="EG1">
            <v>12289</v>
          </cell>
          <cell r="EH1">
            <v>44533</v>
          </cell>
          <cell r="EI1">
            <v>59349</v>
          </cell>
          <cell r="EJ1">
            <v>42834</v>
          </cell>
          <cell r="EK1">
            <v>39361</v>
          </cell>
          <cell r="EL1">
            <v>47496</v>
          </cell>
          <cell r="EM1">
            <v>5809</v>
          </cell>
          <cell r="EN1">
            <v>120</v>
          </cell>
          <cell r="EO1">
            <v>390</v>
          </cell>
          <cell r="EP1">
            <v>12161</v>
          </cell>
          <cell r="EQ1">
            <v>239</v>
          </cell>
          <cell r="ER1">
            <v>0</v>
          </cell>
          <cell r="ES1">
            <v>0</v>
          </cell>
          <cell r="ET1">
            <v>383</v>
          </cell>
          <cell r="EU1">
            <v>11237</v>
          </cell>
          <cell r="EV1">
            <v>79978</v>
          </cell>
          <cell r="EW1">
            <v>1563292</v>
          </cell>
          <cell r="EX1">
            <v>1285471</v>
          </cell>
          <cell r="EY1">
            <v>291857</v>
          </cell>
          <cell r="EZ1">
            <v>114732</v>
          </cell>
          <cell r="FA1">
            <v>34696</v>
          </cell>
          <cell r="FB1">
            <v>31150</v>
          </cell>
          <cell r="FC1">
            <v>34039</v>
          </cell>
          <cell r="FD1">
            <v>37039</v>
          </cell>
          <cell r="FE1">
            <v>20179</v>
          </cell>
          <cell r="FF1">
            <v>51557</v>
          </cell>
          <cell r="FG1">
            <v>68284</v>
          </cell>
          <cell r="FH1">
            <v>148283</v>
          </cell>
          <cell r="FI1">
            <v>138474</v>
          </cell>
          <cell r="FJ1">
            <v>82097</v>
          </cell>
          <cell r="FK1">
            <v>74185</v>
          </cell>
          <cell r="FL1">
            <v>72805</v>
          </cell>
          <cell r="FM1">
            <v>106313</v>
          </cell>
          <cell r="FN1">
            <v>38643</v>
          </cell>
          <cell r="FO1">
            <v>150394</v>
          </cell>
          <cell r="FP1">
            <v>86590</v>
          </cell>
          <cell r="FQ1">
            <v>80180</v>
          </cell>
          <cell r="FR1">
            <v>72275</v>
          </cell>
          <cell r="FS1">
            <v>69467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7286246</v>
          </cell>
          <cell r="C2">
            <v>790263</v>
          </cell>
          <cell r="D2">
            <v>1065275</v>
          </cell>
          <cell r="E2">
            <v>718161</v>
          </cell>
          <cell r="F2">
            <v>3062614</v>
          </cell>
          <cell r="G2">
            <v>4833890</v>
          </cell>
          <cell r="H2">
            <v>5057579</v>
          </cell>
          <cell r="I2">
            <v>534890</v>
          </cell>
          <cell r="J2">
            <v>9069</v>
          </cell>
          <cell r="K2">
            <v>2748</v>
          </cell>
          <cell r="L2">
            <v>6058</v>
          </cell>
          <cell r="M2">
            <v>6060</v>
          </cell>
          <cell r="N2">
            <v>1450</v>
          </cell>
          <cell r="O2">
            <v>0</v>
          </cell>
          <cell r="P2">
            <v>368317</v>
          </cell>
          <cell r="Q2">
            <v>3592272</v>
          </cell>
          <cell r="R2">
            <v>6290744</v>
          </cell>
          <cell r="S2">
            <v>4442654</v>
          </cell>
          <cell r="T2">
            <v>4572770</v>
          </cell>
          <cell r="U2">
            <v>11177372</v>
          </cell>
          <cell r="V2">
            <v>7360782</v>
          </cell>
          <cell r="W2">
            <v>6340695</v>
          </cell>
          <cell r="X2">
            <v>4923044</v>
          </cell>
          <cell r="Y2">
            <v>5523373</v>
          </cell>
          <cell r="Z2">
            <v>11300813</v>
          </cell>
          <cell r="AA2">
            <v>7563</v>
          </cell>
          <cell r="AB2">
            <v>4335020</v>
          </cell>
          <cell r="AC2">
            <v>13652023</v>
          </cell>
          <cell r="AD2">
            <v>16497269</v>
          </cell>
          <cell r="AE2">
            <v>3442008</v>
          </cell>
          <cell r="AF2">
            <v>11885179</v>
          </cell>
          <cell r="AG2">
            <v>12141807</v>
          </cell>
          <cell r="AH2">
            <v>9429707</v>
          </cell>
          <cell r="AI2">
            <v>12205769</v>
          </cell>
          <cell r="AJ2">
            <v>7024977</v>
          </cell>
          <cell r="AK2">
            <v>11246917</v>
          </cell>
          <cell r="AL2">
            <v>9226120</v>
          </cell>
          <cell r="AM2">
            <v>11448608</v>
          </cell>
          <cell r="AN2">
            <v>8978</v>
          </cell>
          <cell r="AO2">
            <v>11094455</v>
          </cell>
          <cell r="AP2">
            <v>6550959</v>
          </cell>
          <cell r="AQ2">
            <v>10422675</v>
          </cell>
          <cell r="AR2">
            <v>10027034</v>
          </cell>
          <cell r="AS2">
            <v>13916564</v>
          </cell>
          <cell r="AT2">
            <v>10106321</v>
          </cell>
          <cell r="AU2">
            <v>61764</v>
          </cell>
          <cell r="AV2">
            <v>9057425</v>
          </cell>
          <cell r="AW2">
            <v>9411383</v>
          </cell>
          <cell r="AX2">
            <v>1364843</v>
          </cell>
          <cell r="AY2">
            <v>8321811</v>
          </cell>
          <cell r="AZ2">
            <v>9272130</v>
          </cell>
          <cell r="BA2">
            <v>8732115</v>
          </cell>
          <cell r="BB2">
            <v>6378072</v>
          </cell>
          <cell r="BC2">
            <v>4786993</v>
          </cell>
          <cell r="BD2">
            <v>48684</v>
          </cell>
          <cell r="BE2">
            <v>3423753</v>
          </cell>
          <cell r="BF2">
            <v>166647</v>
          </cell>
          <cell r="BG2">
            <v>10517680</v>
          </cell>
          <cell r="BH2">
            <v>5345647</v>
          </cell>
          <cell r="BI2">
            <v>14118933</v>
          </cell>
          <cell r="BJ2">
            <v>4081255</v>
          </cell>
          <cell r="BK2">
            <v>16751075</v>
          </cell>
          <cell r="BL2">
            <v>8429980</v>
          </cell>
          <cell r="BM2">
            <v>484486</v>
          </cell>
          <cell r="BN2">
            <v>24189475</v>
          </cell>
          <cell r="BO2">
            <v>9144614</v>
          </cell>
          <cell r="BP2">
            <v>13694494</v>
          </cell>
          <cell r="BQ2">
            <v>17798714</v>
          </cell>
          <cell r="BR2">
            <v>9564576</v>
          </cell>
          <cell r="BS2">
            <v>16707579</v>
          </cell>
          <cell r="BT2">
            <v>4774018</v>
          </cell>
          <cell r="BU2">
            <v>14006425</v>
          </cell>
          <cell r="BV2">
            <v>12090751</v>
          </cell>
          <cell r="BW2">
            <v>13567059</v>
          </cell>
          <cell r="BX2">
            <v>12255850</v>
          </cell>
          <cell r="BY2">
            <v>4918003</v>
          </cell>
          <cell r="BZ2">
            <v>16287100</v>
          </cell>
          <cell r="CA2">
            <v>8449933</v>
          </cell>
          <cell r="CB2">
            <v>5833253</v>
          </cell>
          <cell r="CC2">
            <v>27385706</v>
          </cell>
          <cell r="CD2">
            <v>858562</v>
          </cell>
          <cell r="CE2">
            <v>10593356</v>
          </cell>
          <cell r="CF2">
            <v>12485642</v>
          </cell>
          <cell r="CG2">
            <v>5135002</v>
          </cell>
          <cell r="CH2">
            <v>7926699</v>
          </cell>
          <cell r="CI2">
            <v>9166005</v>
          </cell>
          <cell r="CJ2">
            <v>22604015</v>
          </cell>
          <cell r="CK2">
            <v>1419450</v>
          </cell>
          <cell r="CL2">
            <v>20121587</v>
          </cell>
          <cell r="CM2">
            <v>6652657</v>
          </cell>
          <cell r="CN2">
            <v>10030162</v>
          </cell>
          <cell r="CO2">
            <v>16270426</v>
          </cell>
          <cell r="CP2">
            <v>12535159</v>
          </cell>
          <cell r="CQ2">
            <v>7035729</v>
          </cell>
          <cell r="CR2">
            <v>18326751</v>
          </cell>
          <cell r="CS2">
            <v>9605335</v>
          </cell>
          <cell r="CT2">
            <v>11284766</v>
          </cell>
          <cell r="CU2">
            <v>11892241</v>
          </cell>
          <cell r="CV2">
            <v>10112602</v>
          </cell>
          <cell r="CW2">
            <v>7147391</v>
          </cell>
          <cell r="CX2">
            <v>8660795</v>
          </cell>
          <cell r="CY2">
            <v>10268437</v>
          </cell>
          <cell r="CZ2">
            <v>13590853</v>
          </cell>
          <cell r="DA2">
            <v>16966674</v>
          </cell>
          <cell r="DB2">
            <v>8368049</v>
          </cell>
          <cell r="DC2">
            <v>8020846</v>
          </cell>
          <cell r="DD2">
            <v>9958189</v>
          </cell>
          <cell r="DE2">
            <v>3796133</v>
          </cell>
          <cell r="DF2">
            <v>7813131</v>
          </cell>
          <cell r="DG2">
            <v>11035258</v>
          </cell>
          <cell r="DH2">
            <v>3410109</v>
          </cell>
          <cell r="DI2">
            <v>991775</v>
          </cell>
          <cell r="DJ2">
            <v>12070477</v>
          </cell>
          <cell r="DK2">
            <v>9819314</v>
          </cell>
          <cell r="DL2">
            <v>13215559</v>
          </cell>
          <cell r="DM2">
            <v>12731865</v>
          </cell>
          <cell r="DN2">
            <v>8658256</v>
          </cell>
          <cell r="DO2">
            <v>16476436</v>
          </cell>
          <cell r="DP2">
            <v>16348216</v>
          </cell>
          <cell r="DQ2">
            <v>14846001</v>
          </cell>
          <cell r="DR2">
            <v>9370072</v>
          </cell>
          <cell r="DS2">
            <v>9759826</v>
          </cell>
          <cell r="DT2">
            <v>16007996</v>
          </cell>
          <cell r="DU2">
            <v>10216468</v>
          </cell>
          <cell r="DV2">
            <v>13445697</v>
          </cell>
          <cell r="DW2">
            <v>9129047</v>
          </cell>
          <cell r="DX2">
            <v>14117764</v>
          </cell>
          <cell r="DY2">
            <v>11504981</v>
          </cell>
          <cell r="DZ2">
            <v>12660336</v>
          </cell>
          <cell r="EA2">
            <v>11815354</v>
          </cell>
          <cell r="EB2">
            <v>6600186</v>
          </cell>
          <cell r="EC2">
            <v>12274843</v>
          </cell>
          <cell r="ED2">
            <v>4832498</v>
          </cell>
          <cell r="EE2">
            <v>4617106</v>
          </cell>
          <cell r="EF2">
            <v>12247681</v>
          </cell>
          <cell r="EG2">
            <v>14328943</v>
          </cell>
          <cell r="EH2">
            <v>6169860</v>
          </cell>
          <cell r="EI2">
            <v>9677828</v>
          </cell>
          <cell r="EJ2">
            <v>7756392</v>
          </cell>
          <cell r="EK2">
            <v>6279893</v>
          </cell>
          <cell r="EL2">
            <v>3740558</v>
          </cell>
          <cell r="EM2">
            <v>5043569</v>
          </cell>
          <cell r="EN2">
            <v>3396384</v>
          </cell>
          <cell r="EO2">
            <v>4079943</v>
          </cell>
          <cell r="EP2">
            <v>19862710</v>
          </cell>
          <cell r="EQ2">
            <v>1434130</v>
          </cell>
          <cell r="ER2">
            <v>10835386</v>
          </cell>
          <cell r="ES2">
            <v>19446534</v>
          </cell>
          <cell r="ET2">
            <v>7465508</v>
          </cell>
          <cell r="EU2">
            <v>29335375</v>
          </cell>
          <cell r="EV2">
            <v>6575922</v>
          </cell>
          <cell r="EW2">
            <v>8471654</v>
          </cell>
          <cell r="EX2">
            <v>10379676</v>
          </cell>
          <cell r="EY2">
            <v>33365701</v>
          </cell>
          <cell r="EZ2">
            <v>11628862</v>
          </cell>
          <cell r="FA2">
            <v>13666250</v>
          </cell>
          <cell r="FB2">
            <v>34055935</v>
          </cell>
          <cell r="FC2">
            <v>17771559</v>
          </cell>
          <cell r="FD2">
            <v>5095106</v>
          </cell>
          <cell r="FE2">
            <v>10442230</v>
          </cell>
          <cell r="FF2">
            <v>58140</v>
          </cell>
          <cell r="FG2">
            <v>6051118</v>
          </cell>
          <cell r="FH2">
            <v>6089747</v>
          </cell>
          <cell r="FI2">
            <v>2544474</v>
          </cell>
          <cell r="FJ2">
            <v>1783091</v>
          </cell>
          <cell r="FK2">
            <v>3138527</v>
          </cell>
          <cell r="FL2">
            <v>8301887</v>
          </cell>
          <cell r="FM2">
            <v>1770530</v>
          </cell>
          <cell r="FN2">
            <v>837873</v>
          </cell>
          <cell r="FO2">
            <v>536313</v>
          </cell>
          <cell r="FP2">
            <v>201647</v>
          </cell>
          <cell r="FQ2">
            <v>18131926</v>
          </cell>
          <cell r="FR2">
            <v>7321446</v>
          </cell>
          <cell r="FS2">
            <v>386181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7035</v>
          </cell>
          <cell r="D3">
            <v>0</v>
          </cell>
          <cell r="E3">
            <v>0</v>
          </cell>
          <cell r="F3">
            <v>0</v>
          </cell>
          <cell r="G3">
            <v>1966</v>
          </cell>
          <cell r="H3">
            <v>1966</v>
          </cell>
          <cell r="I3">
            <v>0</v>
          </cell>
          <cell r="J3">
            <v>0</v>
          </cell>
          <cell r="K3">
            <v>5377</v>
          </cell>
          <cell r="L3">
            <v>8117</v>
          </cell>
          <cell r="M3">
            <v>9517</v>
          </cell>
          <cell r="N3">
            <v>36285</v>
          </cell>
          <cell r="O3">
            <v>0</v>
          </cell>
          <cell r="P3">
            <v>3219</v>
          </cell>
          <cell r="Q3">
            <v>1565</v>
          </cell>
          <cell r="R3">
            <v>0</v>
          </cell>
          <cell r="S3">
            <v>3489</v>
          </cell>
          <cell r="T3">
            <v>3340</v>
          </cell>
          <cell r="U3">
            <v>6883</v>
          </cell>
          <cell r="V3">
            <v>9743</v>
          </cell>
          <cell r="W3">
            <v>3755</v>
          </cell>
          <cell r="X3">
            <v>3779</v>
          </cell>
          <cell r="Y3">
            <v>12661</v>
          </cell>
          <cell r="Z3">
            <v>0</v>
          </cell>
          <cell r="AA3">
            <v>67054</v>
          </cell>
          <cell r="AB3">
            <v>35058</v>
          </cell>
          <cell r="AC3">
            <v>8230</v>
          </cell>
          <cell r="AD3">
            <v>200</v>
          </cell>
          <cell r="AE3">
            <v>10385</v>
          </cell>
          <cell r="AF3">
            <v>58875</v>
          </cell>
          <cell r="AG3">
            <v>114470</v>
          </cell>
          <cell r="AH3">
            <v>117620</v>
          </cell>
          <cell r="AI3">
            <v>192557</v>
          </cell>
          <cell r="AJ3">
            <v>146457</v>
          </cell>
          <cell r="AK3">
            <v>118652</v>
          </cell>
          <cell r="AL3">
            <v>74674</v>
          </cell>
          <cell r="AM3">
            <v>15481</v>
          </cell>
          <cell r="AN3">
            <v>2954</v>
          </cell>
          <cell r="AO3">
            <v>7356</v>
          </cell>
          <cell r="AP3">
            <v>0</v>
          </cell>
          <cell r="AQ3">
            <v>7446</v>
          </cell>
          <cell r="AR3">
            <v>0</v>
          </cell>
          <cell r="AS3">
            <v>10262</v>
          </cell>
          <cell r="AT3">
            <v>12892</v>
          </cell>
          <cell r="AU3">
            <v>17068</v>
          </cell>
          <cell r="AV3">
            <v>7652</v>
          </cell>
          <cell r="AW3">
            <v>24935</v>
          </cell>
          <cell r="AX3">
            <v>7393</v>
          </cell>
          <cell r="AY3">
            <v>0</v>
          </cell>
          <cell r="AZ3">
            <v>3827</v>
          </cell>
          <cell r="BA3">
            <v>4250</v>
          </cell>
          <cell r="BB3">
            <v>0</v>
          </cell>
          <cell r="BC3">
            <v>3585</v>
          </cell>
          <cell r="BD3">
            <v>3585</v>
          </cell>
          <cell r="BE3">
            <v>3585</v>
          </cell>
          <cell r="BF3">
            <v>7597</v>
          </cell>
          <cell r="BG3">
            <v>27799</v>
          </cell>
          <cell r="BH3">
            <v>55798</v>
          </cell>
          <cell r="BI3">
            <v>54281</v>
          </cell>
          <cell r="BJ3">
            <v>29687</v>
          </cell>
          <cell r="BK3">
            <v>41408</v>
          </cell>
          <cell r="BL3">
            <v>8928</v>
          </cell>
          <cell r="BM3">
            <v>8193</v>
          </cell>
          <cell r="BN3">
            <v>10202</v>
          </cell>
          <cell r="BO3">
            <v>62989</v>
          </cell>
          <cell r="BP3">
            <v>36973</v>
          </cell>
          <cell r="BQ3">
            <v>30303</v>
          </cell>
          <cell r="BR3">
            <v>53543</v>
          </cell>
          <cell r="BS3">
            <v>42082</v>
          </cell>
          <cell r="BT3">
            <v>73843</v>
          </cell>
          <cell r="BU3">
            <v>81817</v>
          </cell>
          <cell r="BV3">
            <v>43083</v>
          </cell>
          <cell r="BW3">
            <v>48805</v>
          </cell>
          <cell r="BX3">
            <v>19709</v>
          </cell>
          <cell r="BY3">
            <v>10251</v>
          </cell>
          <cell r="BZ3">
            <v>1349</v>
          </cell>
          <cell r="CA3">
            <v>44412</v>
          </cell>
          <cell r="CB3">
            <v>58663</v>
          </cell>
          <cell r="CC3">
            <v>174240</v>
          </cell>
          <cell r="CD3">
            <v>154623</v>
          </cell>
          <cell r="CE3">
            <v>139889</v>
          </cell>
          <cell r="CF3">
            <v>108133</v>
          </cell>
          <cell r="CG3">
            <v>89252</v>
          </cell>
          <cell r="CH3">
            <v>91816</v>
          </cell>
          <cell r="CI3">
            <v>107627</v>
          </cell>
          <cell r="CJ3">
            <v>106927</v>
          </cell>
          <cell r="CK3">
            <v>43611</v>
          </cell>
          <cell r="CL3">
            <v>77006</v>
          </cell>
          <cell r="CM3">
            <v>75377</v>
          </cell>
          <cell r="CN3">
            <v>110982</v>
          </cell>
          <cell r="CO3">
            <v>63891</v>
          </cell>
          <cell r="CP3">
            <v>117411</v>
          </cell>
          <cell r="CQ3">
            <v>136655</v>
          </cell>
          <cell r="CR3">
            <v>254913</v>
          </cell>
          <cell r="CS3">
            <v>282654</v>
          </cell>
          <cell r="CT3">
            <v>222653</v>
          </cell>
          <cell r="CU3">
            <v>194744</v>
          </cell>
          <cell r="CV3">
            <v>92389</v>
          </cell>
          <cell r="CW3">
            <v>63305</v>
          </cell>
          <cell r="CX3">
            <v>112217</v>
          </cell>
          <cell r="CY3">
            <v>138989</v>
          </cell>
          <cell r="CZ3">
            <v>265283</v>
          </cell>
          <cell r="DA3">
            <v>360017</v>
          </cell>
          <cell r="DB3">
            <v>683199</v>
          </cell>
          <cell r="DC3">
            <v>727161</v>
          </cell>
          <cell r="DD3">
            <v>633980</v>
          </cell>
          <cell r="DE3">
            <v>444336</v>
          </cell>
          <cell r="DF3">
            <v>457670</v>
          </cell>
          <cell r="DG3">
            <v>276723</v>
          </cell>
          <cell r="DH3">
            <v>128763</v>
          </cell>
          <cell r="DI3">
            <v>314415</v>
          </cell>
          <cell r="DJ3">
            <v>486345</v>
          </cell>
          <cell r="DK3">
            <v>710473</v>
          </cell>
          <cell r="DL3">
            <v>731952</v>
          </cell>
          <cell r="DM3">
            <v>649557</v>
          </cell>
          <cell r="DN3">
            <v>718694</v>
          </cell>
          <cell r="DO3">
            <v>998639</v>
          </cell>
          <cell r="DP3">
            <v>816068</v>
          </cell>
          <cell r="DQ3">
            <v>417024</v>
          </cell>
          <cell r="DR3">
            <v>480127</v>
          </cell>
          <cell r="DS3">
            <v>505489</v>
          </cell>
          <cell r="DT3">
            <v>277077</v>
          </cell>
          <cell r="DU3">
            <v>427525</v>
          </cell>
          <cell r="DV3">
            <v>705360</v>
          </cell>
          <cell r="DW3">
            <v>1007083</v>
          </cell>
          <cell r="DX3">
            <v>819277</v>
          </cell>
          <cell r="DY3">
            <v>699479</v>
          </cell>
          <cell r="DZ3">
            <v>499801</v>
          </cell>
          <cell r="EA3">
            <v>665563</v>
          </cell>
          <cell r="EB3">
            <v>869899</v>
          </cell>
          <cell r="EC3">
            <v>785128</v>
          </cell>
          <cell r="ED3">
            <v>494382</v>
          </cell>
          <cell r="EE3">
            <v>391276</v>
          </cell>
          <cell r="EF3">
            <v>469701</v>
          </cell>
          <cell r="EG3">
            <v>735794</v>
          </cell>
          <cell r="EH3">
            <v>448618</v>
          </cell>
          <cell r="EI3">
            <v>661311</v>
          </cell>
          <cell r="EJ3">
            <v>752911</v>
          </cell>
          <cell r="EK3">
            <v>663861</v>
          </cell>
          <cell r="EL3">
            <v>764750</v>
          </cell>
          <cell r="EM3">
            <v>1455242</v>
          </cell>
          <cell r="EN3">
            <v>3157438</v>
          </cell>
          <cell r="EO3">
            <v>2486383</v>
          </cell>
          <cell r="EP3">
            <v>1644311</v>
          </cell>
          <cell r="EQ3">
            <v>1606136</v>
          </cell>
          <cell r="ER3">
            <v>900184</v>
          </cell>
          <cell r="ES3">
            <v>1520924</v>
          </cell>
          <cell r="ET3">
            <v>1451757</v>
          </cell>
          <cell r="EU3">
            <v>2237693</v>
          </cell>
          <cell r="EV3">
            <v>2557735</v>
          </cell>
          <cell r="EW3">
            <v>3993135</v>
          </cell>
          <cell r="EX3">
            <v>3902877</v>
          </cell>
          <cell r="EY3">
            <v>4214206</v>
          </cell>
          <cell r="EZ3">
            <v>3045140</v>
          </cell>
          <cell r="FA3">
            <v>1668959</v>
          </cell>
          <cell r="FB3">
            <v>903112</v>
          </cell>
          <cell r="FC3">
            <v>939789</v>
          </cell>
          <cell r="FD3">
            <v>501454</v>
          </cell>
          <cell r="FE3">
            <v>1604353</v>
          </cell>
          <cell r="FF3">
            <v>1889475</v>
          </cell>
          <cell r="FG3">
            <v>1740218</v>
          </cell>
          <cell r="FH3">
            <v>2043707</v>
          </cell>
          <cell r="FI3">
            <v>912256</v>
          </cell>
          <cell r="FJ3">
            <v>960375</v>
          </cell>
          <cell r="FK3">
            <v>1490634</v>
          </cell>
          <cell r="FL3">
            <v>996149</v>
          </cell>
          <cell r="FM3">
            <v>323384</v>
          </cell>
          <cell r="FN3">
            <v>343295</v>
          </cell>
          <cell r="FO3">
            <v>243989</v>
          </cell>
          <cell r="FP3">
            <v>181096</v>
          </cell>
          <cell r="FQ3">
            <v>152048</v>
          </cell>
          <cell r="FR3">
            <v>294742</v>
          </cell>
          <cell r="FS3">
            <v>521238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723</v>
          </cell>
          <cell r="C4">
            <v>967</v>
          </cell>
          <cell r="D4">
            <v>187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876</v>
          </cell>
          <cell r="J4">
            <v>7984</v>
          </cell>
          <cell r="K4">
            <v>395</v>
          </cell>
          <cell r="L4">
            <v>1445</v>
          </cell>
          <cell r="M4">
            <v>591</v>
          </cell>
          <cell r="N4">
            <v>988</v>
          </cell>
          <cell r="O4">
            <v>1529</v>
          </cell>
          <cell r="P4">
            <v>197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3156</v>
          </cell>
          <cell r="V4">
            <v>1849</v>
          </cell>
          <cell r="W4">
            <v>5011</v>
          </cell>
          <cell r="X4">
            <v>5756</v>
          </cell>
          <cell r="Y4">
            <v>4648</v>
          </cell>
          <cell r="Z4">
            <v>6356</v>
          </cell>
          <cell r="AA4">
            <v>5825</v>
          </cell>
          <cell r="AB4">
            <v>6248</v>
          </cell>
          <cell r="AC4">
            <v>1455</v>
          </cell>
          <cell r="AD4">
            <v>0</v>
          </cell>
          <cell r="AE4">
            <v>0</v>
          </cell>
          <cell r="AF4">
            <v>2323</v>
          </cell>
          <cell r="AG4">
            <v>16136</v>
          </cell>
          <cell r="AH4">
            <v>10971</v>
          </cell>
          <cell r="AI4">
            <v>19803</v>
          </cell>
          <cell r="AJ4">
            <v>6949</v>
          </cell>
          <cell r="AK4">
            <v>14947</v>
          </cell>
          <cell r="AL4">
            <v>16637</v>
          </cell>
          <cell r="AM4">
            <v>3014</v>
          </cell>
          <cell r="AN4">
            <v>4612</v>
          </cell>
          <cell r="AO4">
            <v>4010</v>
          </cell>
          <cell r="AP4">
            <v>3115</v>
          </cell>
          <cell r="AQ4">
            <v>9944</v>
          </cell>
          <cell r="AR4">
            <v>28025</v>
          </cell>
          <cell r="AS4">
            <v>27916</v>
          </cell>
          <cell r="AT4">
            <v>76242</v>
          </cell>
          <cell r="AU4">
            <v>85599</v>
          </cell>
          <cell r="AV4">
            <v>50902</v>
          </cell>
          <cell r="AW4">
            <v>42728</v>
          </cell>
          <cell r="AX4">
            <v>34192</v>
          </cell>
          <cell r="AY4">
            <v>29720</v>
          </cell>
          <cell r="AZ4">
            <v>27892</v>
          </cell>
          <cell r="BA4">
            <v>19522</v>
          </cell>
          <cell r="BB4">
            <v>115017</v>
          </cell>
          <cell r="BC4">
            <v>91891</v>
          </cell>
          <cell r="BD4">
            <v>112674</v>
          </cell>
          <cell r="BE4">
            <v>76691</v>
          </cell>
          <cell r="BF4">
            <v>242118</v>
          </cell>
          <cell r="BG4">
            <v>155958</v>
          </cell>
          <cell r="BH4">
            <v>131710</v>
          </cell>
          <cell r="BI4">
            <v>101341</v>
          </cell>
          <cell r="BJ4">
            <v>82130</v>
          </cell>
          <cell r="BK4">
            <v>40848</v>
          </cell>
          <cell r="BL4">
            <v>67090</v>
          </cell>
          <cell r="BM4">
            <v>97353</v>
          </cell>
          <cell r="BN4">
            <v>79627</v>
          </cell>
          <cell r="BO4">
            <v>121257</v>
          </cell>
          <cell r="BP4">
            <v>137925</v>
          </cell>
          <cell r="BQ4">
            <v>171076</v>
          </cell>
          <cell r="BR4">
            <v>279591</v>
          </cell>
          <cell r="BS4">
            <v>319264</v>
          </cell>
          <cell r="BT4">
            <v>196522</v>
          </cell>
          <cell r="BU4">
            <v>190595</v>
          </cell>
          <cell r="BV4">
            <v>193073</v>
          </cell>
          <cell r="BW4">
            <v>126786</v>
          </cell>
          <cell r="BX4">
            <v>100677</v>
          </cell>
          <cell r="BY4">
            <v>154912</v>
          </cell>
          <cell r="BZ4">
            <v>286852</v>
          </cell>
          <cell r="CA4">
            <v>201489</v>
          </cell>
          <cell r="CB4">
            <v>229200</v>
          </cell>
          <cell r="CC4">
            <v>215918</v>
          </cell>
          <cell r="CD4">
            <v>287326</v>
          </cell>
          <cell r="CE4">
            <v>348378</v>
          </cell>
          <cell r="CF4">
            <v>277861</v>
          </cell>
          <cell r="CG4">
            <v>158493</v>
          </cell>
          <cell r="CH4">
            <v>131365</v>
          </cell>
          <cell r="CI4">
            <v>173855</v>
          </cell>
          <cell r="CJ4">
            <v>157361</v>
          </cell>
          <cell r="CK4">
            <v>94345</v>
          </cell>
          <cell r="CL4">
            <v>124980</v>
          </cell>
          <cell r="CM4">
            <v>260484</v>
          </cell>
          <cell r="CN4">
            <v>234169</v>
          </cell>
          <cell r="CO4">
            <v>200260</v>
          </cell>
          <cell r="CP4">
            <v>186490</v>
          </cell>
          <cell r="CQ4">
            <v>174577</v>
          </cell>
          <cell r="CR4">
            <v>159865</v>
          </cell>
          <cell r="CS4">
            <v>196884</v>
          </cell>
          <cell r="CT4">
            <v>234487</v>
          </cell>
          <cell r="CU4">
            <v>229628</v>
          </cell>
          <cell r="CV4">
            <v>333690</v>
          </cell>
          <cell r="CW4">
            <v>99779</v>
          </cell>
          <cell r="CX4">
            <v>159913</v>
          </cell>
          <cell r="CY4">
            <v>171821</v>
          </cell>
          <cell r="CZ4">
            <v>225161</v>
          </cell>
          <cell r="DA4">
            <v>189059</v>
          </cell>
          <cell r="DB4">
            <v>452624</v>
          </cell>
          <cell r="DC4">
            <v>595321</v>
          </cell>
          <cell r="DD4">
            <v>429624</v>
          </cell>
          <cell r="DE4">
            <v>189754</v>
          </cell>
          <cell r="DF4">
            <v>212731</v>
          </cell>
          <cell r="DG4">
            <v>196764</v>
          </cell>
          <cell r="DH4">
            <v>79695</v>
          </cell>
          <cell r="DI4">
            <v>68548</v>
          </cell>
          <cell r="DJ4">
            <v>166321</v>
          </cell>
          <cell r="DK4">
            <v>235729</v>
          </cell>
          <cell r="DL4">
            <v>265151</v>
          </cell>
          <cell r="DM4">
            <v>193109</v>
          </cell>
          <cell r="DN4">
            <v>373765</v>
          </cell>
          <cell r="DO4">
            <v>390958</v>
          </cell>
          <cell r="DP4">
            <v>440233</v>
          </cell>
          <cell r="DQ4">
            <v>279486</v>
          </cell>
          <cell r="DR4">
            <v>305740</v>
          </cell>
          <cell r="DS4">
            <v>147289</v>
          </cell>
          <cell r="DT4">
            <v>113624</v>
          </cell>
          <cell r="DU4">
            <v>130128</v>
          </cell>
          <cell r="DV4">
            <v>129668</v>
          </cell>
          <cell r="DW4">
            <v>149874</v>
          </cell>
          <cell r="DX4">
            <v>175446</v>
          </cell>
          <cell r="DY4">
            <v>180985</v>
          </cell>
          <cell r="DZ4">
            <v>316525</v>
          </cell>
          <cell r="EA4">
            <v>393551</v>
          </cell>
          <cell r="EB4">
            <v>283764</v>
          </cell>
          <cell r="EC4">
            <v>229984</v>
          </cell>
          <cell r="ED4">
            <v>287347</v>
          </cell>
          <cell r="EE4">
            <v>118476</v>
          </cell>
          <cell r="EF4">
            <v>103320</v>
          </cell>
          <cell r="EG4">
            <v>109671</v>
          </cell>
          <cell r="EH4">
            <v>69005</v>
          </cell>
          <cell r="EI4">
            <v>88908</v>
          </cell>
          <cell r="EJ4">
            <v>200036</v>
          </cell>
          <cell r="EK4">
            <v>142450</v>
          </cell>
          <cell r="EL4">
            <v>200768</v>
          </cell>
          <cell r="EM4">
            <v>133095</v>
          </cell>
          <cell r="EN4">
            <v>90526</v>
          </cell>
          <cell r="EO4">
            <v>56098</v>
          </cell>
          <cell r="EP4">
            <v>53461</v>
          </cell>
          <cell r="EQ4">
            <v>90808</v>
          </cell>
          <cell r="ER4">
            <v>55525</v>
          </cell>
          <cell r="ES4">
            <v>166242</v>
          </cell>
          <cell r="ET4">
            <v>388609</v>
          </cell>
          <cell r="EU4">
            <v>727311</v>
          </cell>
          <cell r="EV4">
            <v>140989</v>
          </cell>
          <cell r="EW4">
            <v>370115</v>
          </cell>
          <cell r="EX4">
            <v>478194</v>
          </cell>
          <cell r="EY4">
            <v>250991</v>
          </cell>
          <cell r="EZ4">
            <v>416960</v>
          </cell>
          <cell r="FA4">
            <v>354838</v>
          </cell>
          <cell r="FB4">
            <v>117591</v>
          </cell>
          <cell r="FC4">
            <v>591708</v>
          </cell>
          <cell r="FD4">
            <v>375669</v>
          </cell>
          <cell r="FE4">
            <v>259811</v>
          </cell>
          <cell r="FF4">
            <v>401686</v>
          </cell>
          <cell r="FG4">
            <v>417734</v>
          </cell>
          <cell r="FH4">
            <v>389167</v>
          </cell>
          <cell r="FI4">
            <v>311445</v>
          </cell>
          <cell r="FJ4">
            <v>470303</v>
          </cell>
          <cell r="FK4">
            <v>337120</v>
          </cell>
          <cell r="FL4">
            <v>224280</v>
          </cell>
          <cell r="FM4">
            <v>270125</v>
          </cell>
          <cell r="FN4">
            <v>139524</v>
          </cell>
          <cell r="FO4">
            <v>278332</v>
          </cell>
          <cell r="FP4">
            <v>381955</v>
          </cell>
          <cell r="FQ4">
            <v>173519</v>
          </cell>
          <cell r="FR4">
            <v>160253</v>
          </cell>
          <cell r="FS4">
            <v>144560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349</v>
          </cell>
          <cell r="AB5">
            <v>12707</v>
          </cell>
          <cell r="AC5">
            <v>0</v>
          </cell>
          <cell r="AD5">
            <v>13693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15177</v>
          </cell>
          <cell r="AL5">
            <v>14442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12374</v>
          </cell>
          <cell r="AU5">
            <v>0</v>
          </cell>
          <cell r="AV5">
            <v>0</v>
          </cell>
          <cell r="AW5">
            <v>7781</v>
          </cell>
          <cell r="AX5">
            <v>0</v>
          </cell>
          <cell r="AY5">
            <v>21643</v>
          </cell>
          <cell r="AZ5">
            <v>0</v>
          </cell>
          <cell r="BA5">
            <v>18384</v>
          </cell>
          <cell r="BB5">
            <v>24742</v>
          </cell>
          <cell r="BC5">
            <v>28940</v>
          </cell>
          <cell r="BD5">
            <v>9933</v>
          </cell>
          <cell r="BE5">
            <v>74581</v>
          </cell>
          <cell r="BF5">
            <v>22556</v>
          </cell>
          <cell r="BG5">
            <v>49955</v>
          </cell>
          <cell r="BH5">
            <v>25828</v>
          </cell>
          <cell r="BI5">
            <v>34386</v>
          </cell>
          <cell r="BJ5">
            <v>39634</v>
          </cell>
          <cell r="BK5">
            <v>17864</v>
          </cell>
          <cell r="BL5">
            <v>55933</v>
          </cell>
          <cell r="BM5">
            <v>113848</v>
          </cell>
          <cell r="BN5">
            <v>9290</v>
          </cell>
          <cell r="BO5">
            <v>61330</v>
          </cell>
          <cell r="BP5">
            <v>34655</v>
          </cell>
          <cell r="BQ5">
            <v>60475</v>
          </cell>
          <cell r="BR5">
            <v>14146</v>
          </cell>
          <cell r="BS5">
            <v>74976</v>
          </cell>
          <cell r="BT5">
            <v>4067</v>
          </cell>
          <cell r="BU5">
            <v>16228</v>
          </cell>
          <cell r="BV5">
            <v>0</v>
          </cell>
          <cell r="BW5">
            <v>21643</v>
          </cell>
          <cell r="BX5">
            <v>0</v>
          </cell>
          <cell r="BY5">
            <v>18384</v>
          </cell>
          <cell r="BZ5">
            <v>24742</v>
          </cell>
          <cell r="CA5">
            <v>28940</v>
          </cell>
          <cell r="CB5">
            <v>9933</v>
          </cell>
          <cell r="CC5">
            <v>74581</v>
          </cell>
          <cell r="CD5">
            <v>22556</v>
          </cell>
          <cell r="CE5">
            <v>49955</v>
          </cell>
          <cell r="CF5">
            <v>25828</v>
          </cell>
          <cell r="CG5">
            <v>34386</v>
          </cell>
          <cell r="CH5">
            <v>34893</v>
          </cell>
          <cell r="CI5">
            <v>20822</v>
          </cell>
          <cell r="CJ5">
            <v>77124</v>
          </cell>
          <cell r="CK5">
            <v>28016</v>
          </cell>
          <cell r="CL5">
            <v>51016</v>
          </cell>
          <cell r="CM5">
            <v>64022</v>
          </cell>
          <cell r="CN5">
            <v>45345</v>
          </cell>
          <cell r="CO5">
            <v>16664</v>
          </cell>
          <cell r="CP5">
            <v>62347</v>
          </cell>
          <cell r="CQ5">
            <v>1301</v>
          </cell>
          <cell r="CR5">
            <v>48789</v>
          </cell>
          <cell r="CS5">
            <v>26933</v>
          </cell>
          <cell r="CT5">
            <v>21689</v>
          </cell>
          <cell r="CU5">
            <v>26856</v>
          </cell>
          <cell r="CV5">
            <v>44538</v>
          </cell>
          <cell r="CW5">
            <v>29505</v>
          </cell>
          <cell r="CX5">
            <v>24928</v>
          </cell>
          <cell r="CY5">
            <v>7201</v>
          </cell>
          <cell r="CZ5">
            <v>23304</v>
          </cell>
          <cell r="DA5">
            <v>49525</v>
          </cell>
          <cell r="DB5">
            <v>0</v>
          </cell>
          <cell r="DC5">
            <v>30807</v>
          </cell>
          <cell r="DD5">
            <v>40813</v>
          </cell>
          <cell r="DE5">
            <v>8869</v>
          </cell>
          <cell r="DF5">
            <v>32354</v>
          </cell>
          <cell r="DG5">
            <v>23521</v>
          </cell>
          <cell r="DH5">
            <v>32534</v>
          </cell>
          <cell r="DI5">
            <v>56887</v>
          </cell>
          <cell r="DJ5">
            <v>30144</v>
          </cell>
          <cell r="DK5">
            <v>88708</v>
          </cell>
          <cell r="DL5">
            <v>35441</v>
          </cell>
          <cell r="DM5">
            <v>0</v>
          </cell>
          <cell r="DN5">
            <v>18237</v>
          </cell>
          <cell r="DO5">
            <v>8977</v>
          </cell>
          <cell r="DP5">
            <v>18476</v>
          </cell>
          <cell r="DQ5">
            <v>9365</v>
          </cell>
          <cell r="DR5">
            <v>57287</v>
          </cell>
          <cell r="DS5">
            <v>18707</v>
          </cell>
          <cell r="DT5">
            <v>9318</v>
          </cell>
          <cell r="DU5">
            <v>18082</v>
          </cell>
          <cell r="DV5">
            <v>28106</v>
          </cell>
          <cell r="DW5">
            <v>46450</v>
          </cell>
          <cell r="DX5">
            <v>23992</v>
          </cell>
          <cell r="DY5">
            <v>29807</v>
          </cell>
          <cell r="DZ5">
            <v>27983</v>
          </cell>
          <cell r="EA5">
            <v>0</v>
          </cell>
          <cell r="EB5">
            <v>9279</v>
          </cell>
          <cell r="EC5">
            <v>7898</v>
          </cell>
          <cell r="ED5">
            <v>4638</v>
          </cell>
          <cell r="EE5">
            <v>4249</v>
          </cell>
          <cell r="EF5">
            <v>0</v>
          </cell>
          <cell r="EG5">
            <v>4168</v>
          </cell>
          <cell r="EH5">
            <v>0</v>
          </cell>
          <cell r="EI5">
            <v>8221</v>
          </cell>
          <cell r="EJ5">
            <v>12332</v>
          </cell>
          <cell r="EK5">
            <v>0</v>
          </cell>
          <cell r="EL5">
            <v>8813</v>
          </cell>
          <cell r="EM5">
            <v>9823</v>
          </cell>
          <cell r="EN5">
            <v>17736</v>
          </cell>
          <cell r="EO5">
            <v>14710</v>
          </cell>
          <cell r="EP5">
            <v>55714</v>
          </cell>
          <cell r="EQ5">
            <v>31335</v>
          </cell>
          <cell r="ER5">
            <v>51811</v>
          </cell>
          <cell r="ES5">
            <v>75217</v>
          </cell>
          <cell r="ET5">
            <v>55847</v>
          </cell>
          <cell r="EU5">
            <v>79825</v>
          </cell>
          <cell r="EV5">
            <v>67470</v>
          </cell>
          <cell r="EW5">
            <v>36858</v>
          </cell>
          <cell r="EX5">
            <v>7476</v>
          </cell>
          <cell r="EY5">
            <v>8512</v>
          </cell>
          <cell r="EZ5">
            <v>249456</v>
          </cell>
          <cell r="FA5">
            <v>125607</v>
          </cell>
          <cell r="FB5">
            <v>80473</v>
          </cell>
          <cell r="FC5">
            <v>80771</v>
          </cell>
          <cell r="FD5">
            <v>168613</v>
          </cell>
          <cell r="FE5">
            <v>105558</v>
          </cell>
          <cell r="FF5">
            <v>25842</v>
          </cell>
          <cell r="FG5">
            <v>46405</v>
          </cell>
          <cell r="FH5">
            <v>14760</v>
          </cell>
          <cell r="FI5">
            <v>48278</v>
          </cell>
          <cell r="FJ5">
            <v>0</v>
          </cell>
          <cell r="FK5">
            <v>44960</v>
          </cell>
          <cell r="FL5">
            <v>9480</v>
          </cell>
          <cell r="FM5">
            <v>30011</v>
          </cell>
          <cell r="FN5">
            <v>0</v>
          </cell>
          <cell r="FO5">
            <v>31513</v>
          </cell>
          <cell r="FP5">
            <v>58361</v>
          </cell>
          <cell r="FQ5">
            <v>26528</v>
          </cell>
          <cell r="FR5">
            <v>42444</v>
          </cell>
          <cell r="FS5">
            <v>30748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18206</v>
          </cell>
          <cell r="C6">
            <v>9630</v>
          </cell>
          <cell r="D6">
            <v>26318</v>
          </cell>
          <cell r="E6">
            <v>9802</v>
          </cell>
          <cell r="F6">
            <v>15646</v>
          </cell>
          <cell r="G6">
            <v>15511</v>
          </cell>
          <cell r="H6">
            <v>12066</v>
          </cell>
          <cell r="I6">
            <v>39622</v>
          </cell>
          <cell r="J6">
            <v>43619</v>
          </cell>
          <cell r="K6">
            <v>59903</v>
          </cell>
          <cell r="L6">
            <v>93380</v>
          </cell>
          <cell r="M6">
            <v>84195</v>
          </cell>
          <cell r="N6">
            <v>88320</v>
          </cell>
          <cell r="O6">
            <v>100412</v>
          </cell>
          <cell r="P6">
            <v>78690</v>
          </cell>
          <cell r="Q6">
            <v>50264</v>
          </cell>
          <cell r="R6">
            <v>59013</v>
          </cell>
          <cell r="S6">
            <v>102569</v>
          </cell>
          <cell r="T6">
            <v>154117</v>
          </cell>
          <cell r="U6">
            <v>163661</v>
          </cell>
          <cell r="V6">
            <v>162802</v>
          </cell>
          <cell r="W6">
            <v>214676</v>
          </cell>
          <cell r="X6">
            <v>142183</v>
          </cell>
          <cell r="Y6">
            <v>154926</v>
          </cell>
          <cell r="Z6">
            <v>75794</v>
          </cell>
          <cell r="AA6">
            <v>109978</v>
          </cell>
          <cell r="AB6">
            <v>176017</v>
          </cell>
          <cell r="AC6">
            <v>65891</v>
          </cell>
          <cell r="AD6">
            <v>212854</v>
          </cell>
          <cell r="AE6">
            <v>183129</v>
          </cell>
          <cell r="AF6">
            <v>131474</v>
          </cell>
          <cell r="AG6">
            <v>139717</v>
          </cell>
          <cell r="AH6">
            <v>175360</v>
          </cell>
          <cell r="AI6">
            <v>251694</v>
          </cell>
          <cell r="AJ6">
            <v>278457</v>
          </cell>
          <cell r="AK6">
            <v>125887</v>
          </cell>
          <cell r="AL6">
            <v>169691</v>
          </cell>
          <cell r="AM6">
            <v>176766</v>
          </cell>
          <cell r="AN6">
            <v>99718</v>
          </cell>
          <cell r="AO6">
            <v>175314</v>
          </cell>
          <cell r="AP6">
            <v>213785</v>
          </cell>
          <cell r="AQ6">
            <v>425994</v>
          </cell>
          <cell r="AR6">
            <v>362064</v>
          </cell>
          <cell r="AS6">
            <v>440961</v>
          </cell>
          <cell r="AT6">
            <v>480432</v>
          </cell>
          <cell r="AU6">
            <v>424217</v>
          </cell>
          <cell r="AV6">
            <v>360726</v>
          </cell>
          <cell r="AW6">
            <v>321992</v>
          </cell>
          <cell r="AX6">
            <v>229862</v>
          </cell>
          <cell r="AY6">
            <v>258118</v>
          </cell>
          <cell r="AZ6">
            <v>180866</v>
          </cell>
          <cell r="BA6">
            <v>172446</v>
          </cell>
          <cell r="BB6">
            <v>192715</v>
          </cell>
          <cell r="BC6">
            <v>277441</v>
          </cell>
          <cell r="BD6">
            <v>275402</v>
          </cell>
          <cell r="BE6">
            <v>182333</v>
          </cell>
          <cell r="BF6">
            <v>260171</v>
          </cell>
          <cell r="BG6">
            <v>270017</v>
          </cell>
          <cell r="BH6">
            <v>264117</v>
          </cell>
          <cell r="BI6">
            <v>226680</v>
          </cell>
          <cell r="BJ6">
            <v>106200</v>
          </cell>
          <cell r="BK6">
            <v>139455</v>
          </cell>
          <cell r="BL6">
            <v>162209</v>
          </cell>
          <cell r="BM6">
            <v>163763</v>
          </cell>
          <cell r="BN6">
            <v>218918</v>
          </cell>
          <cell r="BO6">
            <v>212311</v>
          </cell>
          <cell r="BP6">
            <v>237228</v>
          </cell>
          <cell r="BQ6">
            <v>271576</v>
          </cell>
          <cell r="BR6">
            <v>295927</v>
          </cell>
          <cell r="BS6">
            <v>261035</v>
          </cell>
          <cell r="BT6">
            <v>229666</v>
          </cell>
          <cell r="BU6">
            <v>148045</v>
          </cell>
          <cell r="BV6">
            <v>131282</v>
          </cell>
          <cell r="BW6">
            <v>199905</v>
          </cell>
          <cell r="BX6">
            <v>186063</v>
          </cell>
          <cell r="BY6">
            <v>149124</v>
          </cell>
          <cell r="BZ6">
            <v>202132</v>
          </cell>
          <cell r="CA6">
            <v>177280</v>
          </cell>
          <cell r="CB6">
            <v>182666</v>
          </cell>
          <cell r="CC6">
            <v>262118</v>
          </cell>
          <cell r="CD6">
            <v>260356</v>
          </cell>
          <cell r="CE6">
            <v>288978</v>
          </cell>
          <cell r="CF6">
            <v>320959</v>
          </cell>
          <cell r="CG6">
            <v>204673</v>
          </cell>
          <cell r="CH6">
            <v>183755</v>
          </cell>
          <cell r="CI6">
            <v>266321</v>
          </cell>
          <cell r="CJ6">
            <v>174871</v>
          </cell>
          <cell r="CK6">
            <v>103486</v>
          </cell>
          <cell r="CL6">
            <v>315740</v>
          </cell>
          <cell r="CM6">
            <v>326176</v>
          </cell>
          <cell r="CN6">
            <v>449950</v>
          </cell>
          <cell r="CO6">
            <v>338372</v>
          </cell>
          <cell r="CP6">
            <v>358597</v>
          </cell>
          <cell r="CQ6">
            <v>295562</v>
          </cell>
          <cell r="CR6">
            <v>255045</v>
          </cell>
          <cell r="CS6">
            <v>222361</v>
          </cell>
          <cell r="CT6">
            <v>245907</v>
          </cell>
          <cell r="CU6">
            <v>218797</v>
          </cell>
          <cell r="CV6">
            <v>193289</v>
          </cell>
          <cell r="CW6">
            <v>209014</v>
          </cell>
          <cell r="CX6">
            <v>299300</v>
          </cell>
          <cell r="CY6">
            <v>309329</v>
          </cell>
          <cell r="CZ6">
            <v>352021</v>
          </cell>
          <cell r="DA6">
            <v>398126</v>
          </cell>
          <cell r="DB6">
            <v>330337</v>
          </cell>
          <cell r="DC6">
            <v>331008</v>
          </cell>
          <cell r="DD6">
            <v>267955</v>
          </cell>
          <cell r="DE6">
            <v>174314</v>
          </cell>
          <cell r="DF6">
            <v>186578</v>
          </cell>
          <cell r="DG6">
            <v>269609</v>
          </cell>
          <cell r="DH6">
            <v>126783</v>
          </cell>
          <cell r="DI6">
            <v>188705</v>
          </cell>
          <cell r="DJ6">
            <v>325669</v>
          </cell>
          <cell r="DK6">
            <v>283369</v>
          </cell>
          <cell r="DL6">
            <v>298941</v>
          </cell>
          <cell r="DM6">
            <v>243821</v>
          </cell>
          <cell r="DN6">
            <v>295890</v>
          </cell>
          <cell r="DO6">
            <v>322820</v>
          </cell>
          <cell r="DP6">
            <v>182253</v>
          </cell>
          <cell r="DQ6">
            <v>147120</v>
          </cell>
          <cell r="DR6">
            <v>158731</v>
          </cell>
          <cell r="DS6">
            <v>101639</v>
          </cell>
          <cell r="DT6">
            <v>152981</v>
          </cell>
          <cell r="DU6">
            <v>132784</v>
          </cell>
          <cell r="DV6">
            <v>191483</v>
          </cell>
          <cell r="DW6">
            <v>322066</v>
          </cell>
          <cell r="DX6">
            <v>287261</v>
          </cell>
          <cell r="DY6">
            <v>241012</v>
          </cell>
          <cell r="DZ6">
            <v>341214</v>
          </cell>
          <cell r="EA6">
            <v>269689</v>
          </cell>
          <cell r="EB6">
            <v>161116</v>
          </cell>
          <cell r="EC6">
            <v>108692</v>
          </cell>
          <cell r="ED6">
            <v>165087</v>
          </cell>
          <cell r="EE6">
            <v>172976</v>
          </cell>
          <cell r="EF6">
            <v>281627</v>
          </cell>
          <cell r="EG6">
            <v>173085</v>
          </cell>
          <cell r="EH6">
            <v>324859</v>
          </cell>
          <cell r="EI6">
            <v>299903</v>
          </cell>
          <cell r="EJ6">
            <v>244466</v>
          </cell>
          <cell r="EK6">
            <v>297866</v>
          </cell>
          <cell r="EL6">
            <v>379255</v>
          </cell>
          <cell r="EM6">
            <v>235342</v>
          </cell>
          <cell r="EN6">
            <v>227966</v>
          </cell>
          <cell r="EO6">
            <v>169501</v>
          </cell>
          <cell r="EP6">
            <v>125010</v>
          </cell>
          <cell r="EQ6">
            <v>194056</v>
          </cell>
          <cell r="ER6">
            <v>103182</v>
          </cell>
          <cell r="ES6">
            <v>68948</v>
          </cell>
          <cell r="ET6">
            <v>270261</v>
          </cell>
          <cell r="EU6">
            <v>630472</v>
          </cell>
          <cell r="EV6">
            <v>585738</v>
          </cell>
          <cell r="EW6">
            <v>527163</v>
          </cell>
          <cell r="EX6">
            <v>435606</v>
          </cell>
          <cell r="EY6">
            <v>539098</v>
          </cell>
          <cell r="EZ6">
            <v>309133</v>
          </cell>
          <cell r="FA6">
            <v>149483</v>
          </cell>
          <cell r="FB6">
            <v>95819</v>
          </cell>
          <cell r="FC6">
            <v>119842</v>
          </cell>
          <cell r="FD6">
            <v>180722</v>
          </cell>
          <cell r="FE6">
            <v>263142</v>
          </cell>
          <cell r="FF6">
            <v>320469</v>
          </cell>
          <cell r="FG6">
            <v>274948</v>
          </cell>
          <cell r="FH6">
            <v>369827</v>
          </cell>
          <cell r="FI6">
            <v>403914</v>
          </cell>
          <cell r="FJ6">
            <v>369338</v>
          </cell>
          <cell r="FK6">
            <v>285902</v>
          </cell>
          <cell r="FL6">
            <v>115614</v>
          </cell>
          <cell r="FM6">
            <v>79985</v>
          </cell>
          <cell r="FN6">
            <v>59994</v>
          </cell>
          <cell r="FO6">
            <v>91174</v>
          </cell>
          <cell r="FP6">
            <v>29937</v>
          </cell>
          <cell r="FQ6">
            <v>58377</v>
          </cell>
          <cell r="FR6">
            <v>163331</v>
          </cell>
          <cell r="FS6">
            <v>134962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2688065</v>
          </cell>
          <cell r="C7">
            <v>4698964</v>
          </cell>
          <cell r="D7">
            <v>5126525</v>
          </cell>
          <cell r="E7">
            <v>2539566</v>
          </cell>
          <cell r="F7">
            <v>2638660</v>
          </cell>
          <cell r="G7">
            <v>1594337</v>
          </cell>
          <cell r="H7">
            <v>1132076</v>
          </cell>
          <cell r="I7">
            <v>2375059</v>
          </cell>
          <cell r="J7">
            <v>2802145</v>
          </cell>
          <cell r="K7">
            <v>7679149</v>
          </cell>
          <cell r="L7">
            <v>3960295</v>
          </cell>
          <cell r="M7">
            <v>3903988</v>
          </cell>
          <cell r="N7">
            <v>2986665</v>
          </cell>
          <cell r="O7">
            <v>4786725</v>
          </cell>
          <cell r="P7">
            <v>799638</v>
          </cell>
          <cell r="Q7">
            <v>5398282</v>
          </cell>
          <cell r="R7">
            <v>3128672</v>
          </cell>
          <cell r="S7">
            <v>2362599</v>
          </cell>
          <cell r="T7">
            <v>2381849</v>
          </cell>
          <cell r="U7">
            <v>2829281</v>
          </cell>
          <cell r="V7">
            <v>2283950</v>
          </cell>
          <cell r="W7">
            <v>3430617</v>
          </cell>
          <cell r="X7">
            <v>4690770</v>
          </cell>
          <cell r="Y7">
            <v>3475228</v>
          </cell>
          <cell r="Z7">
            <v>2805908</v>
          </cell>
          <cell r="AA7">
            <v>3597254</v>
          </cell>
          <cell r="AB7">
            <v>5235918</v>
          </cell>
          <cell r="AC7">
            <v>3492339</v>
          </cell>
          <cell r="AD7">
            <v>2839448</v>
          </cell>
          <cell r="AE7">
            <v>3993840</v>
          </cell>
          <cell r="AF7">
            <v>5140031</v>
          </cell>
          <cell r="AG7">
            <v>5774352</v>
          </cell>
          <cell r="AH7">
            <v>8056604</v>
          </cell>
          <cell r="AI7">
            <v>5467509</v>
          </cell>
          <cell r="AJ7">
            <v>3242989</v>
          </cell>
          <cell r="AK7">
            <v>5125115</v>
          </cell>
          <cell r="AL7">
            <v>2812255</v>
          </cell>
          <cell r="AM7">
            <v>1499399</v>
          </cell>
          <cell r="AN7">
            <v>2693595</v>
          </cell>
          <cell r="AO7">
            <v>4710842</v>
          </cell>
          <cell r="AP7">
            <v>3627346</v>
          </cell>
          <cell r="AQ7">
            <v>2837634</v>
          </cell>
          <cell r="AR7">
            <v>5197097</v>
          </cell>
          <cell r="AS7">
            <v>5125906</v>
          </cell>
          <cell r="AT7">
            <v>12865904</v>
          </cell>
          <cell r="AU7">
            <v>11234652</v>
          </cell>
          <cell r="AV7">
            <v>7762787</v>
          </cell>
          <cell r="AW7">
            <v>6745213</v>
          </cell>
          <cell r="AX7">
            <v>4799545</v>
          </cell>
          <cell r="AY7">
            <v>12020155</v>
          </cell>
          <cell r="AZ7">
            <v>6829973</v>
          </cell>
          <cell r="BA7">
            <v>5548687</v>
          </cell>
          <cell r="BB7">
            <v>5067029</v>
          </cell>
          <cell r="BC7">
            <v>3735563</v>
          </cell>
          <cell r="BD7">
            <v>5719672</v>
          </cell>
          <cell r="BE7">
            <v>4521364</v>
          </cell>
          <cell r="BF7">
            <v>5447112</v>
          </cell>
          <cell r="BG7">
            <v>4747171</v>
          </cell>
          <cell r="BH7">
            <v>4270640</v>
          </cell>
          <cell r="BI7">
            <v>5118423</v>
          </cell>
          <cell r="BJ7">
            <v>8883810</v>
          </cell>
          <cell r="BK7">
            <v>2126110</v>
          </cell>
          <cell r="BL7">
            <v>3781496</v>
          </cell>
          <cell r="BM7">
            <v>5056751</v>
          </cell>
          <cell r="BN7">
            <v>3274564</v>
          </cell>
          <cell r="BO7">
            <v>2192686</v>
          </cell>
          <cell r="BP7">
            <v>4202305</v>
          </cell>
          <cell r="BQ7">
            <v>2752449</v>
          </cell>
          <cell r="BR7">
            <v>3831638</v>
          </cell>
          <cell r="BS7">
            <v>5482232</v>
          </cell>
          <cell r="BT7">
            <v>3608987</v>
          </cell>
          <cell r="BU7">
            <v>4820654</v>
          </cell>
          <cell r="BV7">
            <v>4483487</v>
          </cell>
          <cell r="BW7">
            <v>2374508</v>
          </cell>
          <cell r="BX7">
            <v>3684671</v>
          </cell>
          <cell r="BY7">
            <v>2110968</v>
          </cell>
          <cell r="BZ7">
            <v>3309380</v>
          </cell>
          <cell r="CA7">
            <v>3167039</v>
          </cell>
          <cell r="CB7">
            <v>2398746</v>
          </cell>
          <cell r="CC7">
            <v>661396</v>
          </cell>
          <cell r="CD7">
            <v>7539577</v>
          </cell>
          <cell r="CE7">
            <v>2738841</v>
          </cell>
          <cell r="CF7">
            <v>12884706</v>
          </cell>
          <cell r="CG7">
            <v>8300686</v>
          </cell>
          <cell r="CH7">
            <v>10187451</v>
          </cell>
          <cell r="CI7">
            <v>15421141</v>
          </cell>
          <cell r="CJ7">
            <v>8841354</v>
          </cell>
          <cell r="CK7">
            <v>2667552</v>
          </cell>
          <cell r="CL7">
            <v>5606085</v>
          </cell>
          <cell r="CM7">
            <v>2676964</v>
          </cell>
          <cell r="CN7">
            <v>3733130</v>
          </cell>
          <cell r="CO7">
            <v>2713280</v>
          </cell>
          <cell r="CP7">
            <v>7519634</v>
          </cell>
          <cell r="CQ7">
            <v>7026652</v>
          </cell>
          <cell r="CR7">
            <v>17248489</v>
          </cell>
          <cell r="CS7">
            <v>13125797</v>
          </cell>
          <cell r="CT7">
            <v>31185136</v>
          </cell>
          <cell r="CU7">
            <v>37074237</v>
          </cell>
          <cell r="CV7">
            <v>19084377</v>
          </cell>
          <cell r="CW7">
            <v>13551165</v>
          </cell>
          <cell r="CX7">
            <v>3036894</v>
          </cell>
          <cell r="CY7">
            <v>4121936</v>
          </cell>
          <cell r="CZ7">
            <v>4548930</v>
          </cell>
          <cell r="DA7">
            <v>9669249</v>
          </cell>
          <cell r="DB7">
            <v>6782007</v>
          </cell>
          <cell r="DC7">
            <v>15274606</v>
          </cell>
          <cell r="DD7">
            <v>10971895</v>
          </cell>
          <cell r="DE7">
            <v>14698494</v>
          </cell>
          <cell r="DF7">
            <v>26358403</v>
          </cell>
          <cell r="DG7">
            <v>10556599</v>
          </cell>
          <cell r="DH7">
            <v>23667460</v>
          </cell>
          <cell r="DI7">
            <v>14823735</v>
          </cell>
          <cell r="DJ7">
            <v>5281847</v>
          </cell>
          <cell r="DK7">
            <v>4755467</v>
          </cell>
          <cell r="DL7">
            <v>6769181</v>
          </cell>
          <cell r="DM7">
            <v>7417766</v>
          </cell>
          <cell r="DN7">
            <v>11937522</v>
          </cell>
          <cell r="DO7">
            <v>25995372</v>
          </cell>
          <cell r="DP7">
            <v>20276099</v>
          </cell>
          <cell r="DQ7">
            <v>14677782</v>
          </cell>
          <cell r="DR7">
            <v>21591030</v>
          </cell>
          <cell r="DS7">
            <v>6873278</v>
          </cell>
          <cell r="DT7">
            <v>4458944</v>
          </cell>
          <cell r="DU7">
            <v>10599606</v>
          </cell>
          <cell r="DV7">
            <v>5699678</v>
          </cell>
          <cell r="DW7">
            <v>4366745</v>
          </cell>
          <cell r="DX7">
            <v>2432733</v>
          </cell>
          <cell r="DY7">
            <v>3137655</v>
          </cell>
          <cell r="DZ7">
            <v>11056023</v>
          </cell>
          <cell r="EA7">
            <v>14552442</v>
          </cell>
          <cell r="EB7">
            <v>15904792</v>
          </cell>
          <cell r="EC7">
            <v>9346474</v>
          </cell>
          <cell r="ED7">
            <v>23335523</v>
          </cell>
          <cell r="EE7">
            <v>9191762</v>
          </cell>
          <cell r="EF7">
            <v>15107563</v>
          </cell>
          <cell r="EG7">
            <v>11559126</v>
          </cell>
          <cell r="EH7">
            <v>8358862</v>
          </cell>
          <cell r="EI7">
            <v>2889526</v>
          </cell>
          <cell r="EJ7">
            <v>1947373</v>
          </cell>
          <cell r="EK7">
            <v>1430365</v>
          </cell>
          <cell r="EL7">
            <v>12198717</v>
          </cell>
          <cell r="EM7">
            <v>12749177</v>
          </cell>
          <cell r="EN7">
            <v>9430374</v>
          </cell>
          <cell r="EO7">
            <v>12320433</v>
          </cell>
          <cell r="EP7">
            <v>21404122</v>
          </cell>
          <cell r="EQ7">
            <v>21964978</v>
          </cell>
          <cell r="ER7">
            <v>18017313</v>
          </cell>
          <cell r="ES7">
            <v>47506581</v>
          </cell>
          <cell r="ET7">
            <v>8998666</v>
          </cell>
          <cell r="EU7">
            <v>12562258</v>
          </cell>
          <cell r="EV7">
            <v>36464776</v>
          </cell>
          <cell r="EW7">
            <v>871865</v>
          </cell>
          <cell r="EX7">
            <v>17335837</v>
          </cell>
          <cell r="EY7">
            <v>18064410</v>
          </cell>
          <cell r="EZ7">
            <v>2203852</v>
          </cell>
          <cell r="FA7">
            <v>9912718</v>
          </cell>
          <cell r="FB7">
            <v>6259998</v>
          </cell>
          <cell r="FC7">
            <v>6707969</v>
          </cell>
          <cell r="FD7">
            <v>772292</v>
          </cell>
          <cell r="FE7">
            <v>24058428</v>
          </cell>
          <cell r="FF7">
            <v>6987437</v>
          </cell>
          <cell r="FG7">
            <v>7090297</v>
          </cell>
          <cell r="FH7">
            <v>26604798</v>
          </cell>
          <cell r="FI7">
            <v>7569932</v>
          </cell>
          <cell r="FJ7">
            <v>18048512</v>
          </cell>
          <cell r="FK7">
            <v>24541217</v>
          </cell>
          <cell r="FL7">
            <v>6164559</v>
          </cell>
          <cell r="FM7">
            <v>17726572</v>
          </cell>
          <cell r="FN7">
            <v>35948562</v>
          </cell>
          <cell r="FO7">
            <v>17160512</v>
          </cell>
          <cell r="FP7">
            <v>21265221</v>
          </cell>
          <cell r="FQ7">
            <v>16059740</v>
          </cell>
          <cell r="FR7">
            <v>2036067</v>
          </cell>
          <cell r="FS7">
            <v>1550498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19972</v>
          </cell>
          <cell r="C8">
            <v>54274</v>
          </cell>
          <cell r="D8">
            <v>406576</v>
          </cell>
          <cell r="E8">
            <v>67624</v>
          </cell>
          <cell r="F8">
            <v>16211</v>
          </cell>
          <cell r="G8">
            <v>0</v>
          </cell>
          <cell r="H8">
            <v>2146</v>
          </cell>
          <cell r="I8">
            <v>5682</v>
          </cell>
          <cell r="J8">
            <v>27893</v>
          </cell>
          <cell r="K8">
            <v>26295</v>
          </cell>
          <cell r="L8">
            <v>12469</v>
          </cell>
          <cell r="M8">
            <v>14504</v>
          </cell>
          <cell r="N8">
            <v>19344</v>
          </cell>
          <cell r="O8">
            <v>27621</v>
          </cell>
          <cell r="P8">
            <v>13444</v>
          </cell>
          <cell r="Q8">
            <v>15431</v>
          </cell>
          <cell r="R8">
            <v>0</v>
          </cell>
          <cell r="S8">
            <v>0</v>
          </cell>
          <cell r="T8">
            <v>5606</v>
          </cell>
          <cell r="U8">
            <v>38420</v>
          </cell>
          <cell r="V8">
            <v>0</v>
          </cell>
          <cell r="W8">
            <v>11422</v>
          </cell>
          <cell r="X8">
            <v>7912</v>
          </cell>
          <cell r="Y8">
            <v>556697</v>
          </cell>
          <cell r="Z8">
            <v>8234</v>
          </cell>
          <cell r="AA8">
            <v>40153</v>
          </cell>
          <cell r="AB8">
            <v>94325</v>
          </cell>
          <cell r="AC8">
            <v>76419</v>
          </cell>
          <cell r="AD8">
            <v>60604</v>
          </cell>
          <cell r="AE8">
            <v>138038</v>
          </cell>
          <cell r="AF8">
            <v>128801</v>
          </cell>
          <cell r="AG8">
            <v>186496</v>
          </cell>
          <cell r="AH8">
            <v>88618</v>
          </cell>
          <cell r="AI8">
            <v>93541</v>
          </cell>
          <cell r="AJ8">
            <v>6845</v>
          </cell>
          <cell r="AK8">
            <v>4560</v>
          </cell>
          <cell r="AL8">
            <v>7027</v>
          </cell>
          <cell r="AM8">
            <v>14362</v>
          </cell>
          <cell r="AN8">
            <v>7326</v>
          </cell>
          <cell r="AO8">
            <v>2217</v>
          </cell>
          <cell r="AP8">
            <v>0</v>
          </cell>
          <cell r="AQ8">
            <v>0</v>
          </cell>
          <cell r="AR8">
            <v>129766</v>
          </cell>
          <cell r="AS8">
            <v>123646</v>
          </cell>
          <cell r="AT8">
            <v>54473</v>
          </cell>
          <cell r="AU8">
            <v>105780</v>
          </cell>
          <cell r="AV8">
            <v>35300</v>
          </cell>
          <cell r="AW8">
            <v>15772</v>
          </cell>
          <cell r="AX8">
            <v>20126</v>
          </cell>
          <cell r="AY8">
            <v>53407</v>
          </cell>
          <cell r="AZ8">
            <v>55606</v>
          </cell>
          <cell r="BA8">
            <v>45387</v>
          </cell>
          <cell r="BB8">
            <v>6587</v>
          </cell>
          <cell r="BC8">
            <v>30873</v>
          </cell>
          <cell r="BD8">
            <v>225207</v>
          </cell>
          <cell r="BE8">
            <v>254385</v>
          </cell>
          <cell r="BF8">
            <v>122359</v>
          </cell>
          <cell r="BG8">
            <v>95503</v>
          </cell>
          <cell r="BH8">
            <v>105806</v>
          </cell>
          <cell r="BI8">
            <v>131599</v>
          </cell>
          <cell r="BJ8">
            <v>10330</v>
          </cell>
          <cell r="BK8">
            <v>16248</v>
          </cell>
          <cell r="BL8">
            <v>27169</v>
          </cell>
          <cell r="BM8">
            <v>29120</v>
          </cell>
          <cell r="BN8">
            <v>74019</v>
          </cell>
          <cell r="BO8">
            <v>119644</v>
          </cell>
          <cell r="BP8">
            <v>144910</v>
          </cell>
          <cell r="BQ8">
            <v>145048</v>
          </cell>
          <cell r="BR8">
            <v>71275</v>
          </cell>
          <cell r="BS8">
            <v>49758</v>
          </cell>
          <cell r="BT8">
            <v>84397</v>
          </cell>
          <cell r="BU8">
            <v>151953</v>
          </cell>
          <cell r="BV8">
            <v>27115</v>
          </cell>
          <cell r="BW8">
            <v>66724</v>
          </cell>
          <cell r="BX8">
            <v>30198</v>
          </cell>
          <cell r="BY8">
            <v>38001</v>
          </cell>
          <cell r="BZ8">
            <v>43547</v>
          </cell>
          <cell r="CA8">
            <v>94291</v>
          </cell>
          <cell r="CB8">
            <v>55753</v>
          </cell>
          <cell r="CC8">
            <v>127319</v>
          </cell>
          <cell r="CD8">
            <v>97833</v>
          </cell>
          <cell r="CE8">
            <v>138293</v>
          </cell>
          <cell r="CF8">
            <v>113293</v>
          </cell>
          <cell r="CG8">
            <v>47451</v>
          </cell>
          <cell r="CH8">
            <v>6610</v>
          </cell>
          <cell r="CI8">
            <v>3910</v>
          </cell>
          <cell r="CJ8">
            <v>42908</v>
          </cell>
          <cell r="CK8">
            <v>51756</v>
          </cell>
          <cell r="CL8">
            <v>74395</v>
          </cell>
          <cell r="CM8">
            <v>53584</v>
          </cell>
          <cell r="CN8">
            <v>61894</v>
          </cell>
          <cell r="CO8">
            <v>82880</v>
          </cell>
          <cell r="CP8">
            <v>113359</v>
          </cell>
          <cell r="CQ8">
            <v>94211</v>
          </cell>
          <cell r="CR8">
            <v>36663</v>
          </cell>
          <cell r="CS8">
            <v>52909</v>
          </cell>
          <cell r="CT8">
            <v>41360</v>
          </cell>
          <cell r="CU8">
            <v>68172</v>
          </cell>
          <cell r="CV8">
            <v>55405</v>
          </cell>
          <cell r="CW8">
            <v>94756</v>
          </cell>
          <cell r="CX8">
            <v>31098</v>
          </cell>
          <cell r="CY8">
            <v>45684</v>
          </cell>
          <cell r="CZ8">
            <v>23240</v>
          </cell>
          <cell r="DA8">
            <v>33416</v>
          </cell>
          <cell r="DB8">
            <v>53926</v>
          </cell>
          <cell r="DC8">
            <v>54251</v>
          </cell>
          <cell r="DD8">
            <v>344050</v>
          </cell>
          <cell r="DE8">
            <v>65071</v>
          </cell>
          <cell r="DF8">
            <v>53891</v>
          </cell>
          <cell r="DG8">
            <v>39087</v>
          </cell>
          <cell r="DH8">
            <v>37616</v>
          </cell>
          <cell r="DI8">
            <v>36784</v>
          </cell>
          <cell r="DJ8">
            <v>8436</v>
          </cell>
          <cell r="DK8">
            <v>431084</v>
          </cell>
          <cell r="DL8">
            <v>5230</v>
          </cell>
          <cell r="DM8">
            <v>40081</v>
          </cell>
          <cell r="DN8">
            <v>32754</v>
          </cell>
          <cell r="DO8">
            <v>41897</v>
          </cell>
          <cell r="DP8">
            <v>61213</v>
          </cell>
          <cell r="DQ8">
            <v>41474</v>
          </cell>
          <cell r="DR8">
            <v>21730</v>
          </cell>
          <cell r="DS8">
            <v>31386</v>
          </cell>
          <cell r="DT8">
            <v>26957</v>
          </cell>
          <cell r="DU8">
            <v>27444</v>
          </cell>
          <cell r="DV8">
            <v>19651</v>
          </cell>
          <cell r="DW8">
            <v>30841</v>
          </cell>
          <cell r="DX8">
            <v>22940</v>
          </cell>
          <cell r="DY8">
            <v>36298</v>
          </cell>
          <cell r="DZ8">
            <v>43412</v>
          </cell>
          <cell r="EA8">
            <v>23567</v>
          </cell>
          <cell r="EB8">
            <v>20840</v>
          </cell>
          <cell r="EC8">
            <v>33455</v>
          </cell>
          <cell r="ED8">
            <v>17287</v>
          </cell>
          <cell r="EE8">
            <v>10602</v>
          </cell>
          <cell r="EF8">
            <v>22830</v>
          </cell>
          <cell r="EG8">
            <v>14697</v>
          </cell>
          <cell r="EH8">
            <v>33570</v>
          </cell>
          <cell r="EI8">
            <v>19680</v>
          </cell>
          <cell r="EJ8">
            <v>2351</v>
          </cell>
          <cell r="EK8">
            <v>13279</v>
          </cell>
          <cell r="EL8">
            <v>37110</v>
          </cell>
          <cell r="EM8">
            <v>29250</v>
          </cell>
          <cell r="EN8">
            <v>5142</v>
          </cell>
          <cell r="EO8">
            <v>15165</v>
          </cell>
          <cell r="EP8">
            <v>19215</v>
          </cell>
          <cell r="EQ8">
            <v>16373</v>
          </cell>
          <cell r="ER8">
            <v>12436</v>
          </cell>
          <cell r="ES8">
            <v>8494</v>
          </cell>
          <cell r="ET8">
            <v>8824</v>
          </cell>
          <cell r="EU8">
            <v>112293</v>
          </cell>
          <cell r="EV8">
            <v>71756</v>
          </cell>
          <cell r="EW8">
            <v>1</v>
          </cell>
          <cell r="EX8">
            <v>6470</v>
          </cell>
          <cell r="EY8">
            <v>61931</v>
          </cell>
          <cell r="EZ8">
            <v>9962</v>
          </cell>
          <cell r="FA8">
            <v>19721</v>
          </cell>
          <cell r="FB8">
            <v>15822</v>
          </cell>
          <cell r="FC8">
            <v>12680</v>
          </cell>
          <cell r="FD8">
            <v>8751013</v>
          </cell>
          <cell r="FE8">
            <v>19069</v>
          </cell>
          <cell r="FF8">
            <v>24901</v>
          </cell>
          <cell r="FG8">
            <v>14737</v>
          </cell>
          <cell r="FH8">
            <v>27</v>
          </cell>
          <cell r="FI8">
            <v>20874</v>
          </cell>
          <cell r="FJ8">
            <v>38469</v>
          </cell>
          <cell r="FK8">
            <v>783</v>
          </cell>
          <cell r="FL8">
            <v>286</v>
          </cell>
          <cell r="FM8">
            <v>1429</v>
          </cell>
          <cell r="FN8">
            <v>6239</v>
          </cell>
          <cell r="FO8">
            <v>32240</v>
          </cell>
          <cell r="FP8">
            <v>17475</v>
          </cell>
          <cell r="FQ8">
            <v>6371</v>
          </cell>
          <cell r="FR8">
            <v>10420</v>
          </cell>
          <cell r="FS8">
            <v>4040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160437</v>
          </cell>
          <cell r="C9">
            <v>149346</v>
          </cell>
          <cell r="D9">
            <v>127442</v>
          </cell>
          <cell r="E9">
            <v>78213</v>
          </cell>
          <cell r="F9">
            <v>26703</v>
          </cell>
          <cell r="G9">
            <v>29648</v>
          </cell>
          <cell r="H9">
            <v>16786</v>
          </cell>
          <cell r="I9">
            <v>53146</v>
          </cell>
          <cell r="J9">
            <v>97127</v>
          </cell>
          <cell r="K9">
            <v>196743</v>
          </cell>
          <cell r="L9">
            <v>153603</v>
          </cell>
          <cell r="M9">
            <v>184496</v>
          </cell>
          <cell r="N9">
            <v>197167</v>
          </cell>
          <cell r="O9">
            <v>233785</v>
          </cell>
          <cell r="P9">
            <v>184872</v>
          </cell>
          <cell r="Q9">
            <v>89473</v>
          </cell>
          <cell r="R9">
            <v>54814</v>
          </cell>
          <cell r="S9">
            <v>40702</v>
          </cell>
          <cell r="T9">
            <v>38815</v>
          </cell>
          <cell r="U9">
            <v>96439</v>
          </cell>
          <cell r="V9">
            <v>86147</v>
          </cell>
          <cell r="W9">
            <v>125108</v>
          </cell>
          <cell r="X9">
            <v>185749</v>
          </cell>
          <cell r="Y9">
            <v>209464</v>
          </cell>
          <cell r="Z9">
            <v>215399</v>
          </cell>
          <cell r="AA9">
            <v>210391</v>
          </cell>
          <cell r="AB9">
            <v>146389</v>
          </cell>
          <cell r="AC9">
            <v>78099</v>
          </cell>
          <cell r="AD9">
            <v>47453</v>
          </cell>
          <cell r="AE9">
            <v>65101</v>
          </cell>
          <cell r="AF9">
            <v>69453</v>
          </cell>
          <cell r="AG9">
            <v>110599</v>
          </cell>
          <cell r="AH9">
            <v>220165</v>
          </cell>
          <cell r="AI9">
            <v>321295</v>
          </cell>
          <cell r="AJ9">
            <v>346253</v>
          </cell>
          <cell r="AK9">
            <v>344874</v>
          </cell>
          <cell r="AL9">
            <v>1522204</v>
          </cell>
          <cell r="AM9">
            <v>565038</v>
          </cell>
          <cell r="AN9">
            <v>430276</v>
          </cell>
          <cell r="AO9">
            <v>289232</v>
          </cell>
          <cell r="AP9">
            <v>101841</v>
          </cell>
          <cell r="AQ9">
            <v>99331</v>
          </cell>
          <cell r="AR9">
            <v>126382</v>
          </cell>
          <cell r="AS9">
            <v>218990</v>
          </cell>
          <cell r="AT9">
            <v>404739</v>
          </cell>
          <cell r="AU9">
            <v>784836</v>
          </cell>
          <cell r="AV9">
            <v>581253</v>
          </cell>
          <cell r="AW9">
            <v>491286</v>
          </cell>
          <cell r="AX9">
            <v>422880</v>
          </cell>
          <cell r="AY9">
            <v>548434</v>
          </cell>
          <cell r="AZ9">
            <v>468044</v>
          </cell>
          <cell r="BA9">
            <v>283192</v>
          </cell>
          <cell r="BB9">
            <v>233923</v>
          </cell>
          <cell r="BC9">
            <v>212201</v>
          </cell>
          <cell r="BD9">
            <v>402558</v>
          </cell>
          <cell r="BE9">
            <v>296763</v>
          </cell>
          <cell r="BF9">
            <v>448023</v>
          </cell>
          <cell r="BG9">
            <v>501394</v>
          </cell>
          <cell r="BH9">
            <v>795244</v>
          </cell>
          <cell r="BI9">
            <v>748113</v>
          </cell>
          <cell r="BJ9">
            <v>606124</v>
          </cell>
          <cell r="BK9">
            <v>649177</v>
          </cell>
          <cell r="BL9">
            <v>334942</v>
          </cell>
          <cell r="BM9">
            <v>274795</v>
          </cell>
          <cell r="BN9">
            <v>269392</v>
          </cell>
          <cell r="BO9">
            <v>243990</v>
          </cell>
          <cell r="BP9">
            <v>233774</v>
          </cell>
          <cell r="BQ9">
            <v>351799</v>
          </cell>
          <cell r="BR9">
            <v>378318</v>
          </cell>
          <cell r="BS9">
            <v>1306350</v>
          </cell>
          <cell r="BT9">
            <v>443782</v>
          </cell>
          <cell r="BU9">
            <v>1097099</v>
          </cell>
          <cell r="BV9">
            <v>530419</v>
          </cell>
          <cell r="BW9">
            <v>477877</v>
          </cell>
          <cell r="BX9">
            <v>391996</v>
          </cell>
          <cell r="BY9">
            <v>286296</v>
          </cell>
          <cell r="BZ9">
            <v>261015</v>
          </cell>
          <cell r="CA9">
            <v>139331</v>
          </cell>
          <cell r="CB9">
            <v>310728</v>
          </cell>
          <cell r="CC9">
            <v>364597</v>
          </cell>
          <cell r="CD9">
            <v>450117</v>
          </cell>
          <cell r="CE9">
            <v>701719</v>
          </cell>
          <cell r="CF9">
            <v>426488</v>
          </cell>
          <cell r="CG9">
            <v>608199</v>
          </cell>
          <cell r="CH9">
            <v>1215336</v>
          </cell>
          <cell r="CI9">
            <v>789512</v>
          </cell>
          <cell r="CJ9">
            <v>1212936</v>
          </cell>
          <cell r="CK9">
            <v>729073</v>
          </cell>
          <cell r="CL9">
            <v>713634</v>
          </cell>
          <cell r="CM9">
            <v>255704</v>
          </cell>
          <cell r="CN9">
            <v>283569</v>
          </cell>
          <cell r="CO9">
            <v>848367</v>
          </cell>
          <cell r="CP9">
            <v>464204</v>
          </cell>
          <cell r="CQ9">
            <v>788701</v>
          </cell>
          <cell r="CR9">
            <v>553882</v>
          </cell>
          <cell r="CS9">
            <v>1127799</v>
          </cell>
          <cell r="CT9">
            <v>970723</v>
          </cell>
          <cell r="CU9">
            <v>859278</v>
          </cell>
          <cell r="CV9">
            <v>1102454</v>
          </cell>
          <cell r="CW9">
            <v>646883</v>
          </cell>
          <cell r="CX9">
            <v>1246528</v>
          </cell>
          <cell r="CY9">
            <v>682224</v>
          </cell>
          <cell r="CZ9">
            <v>428410</v>
          </cell>
          <cell r="DA9">
            <v>515496</v>
          </cell>
          <cell r="DB9">
            <v>991652</v>
          </cell>
          <cell r="DC9">
            <v>641349</v>
          </cell>
          <cell r="DD9">
            <v>499353</v>
          </cell>
          <cell r="DE9">
            <v>1398313</v>
          </cell>
          <cell r="DF9">
            <v>588923</v>
          </cell>
          <cell r="DG9">
            <v>1017241</v>
          </cell>
          <cell r="DH9">
            <v>559903</v>
          </cell>
          <cell r="DI9">
            <v>555580</v>
          </cell>
          <cell r="DJ9">
            <v>427957</v>
          </cell>
          <cell r="DK9">
            <v>416731</v>
          </cell>
          <cell r="DL9">
            <v>560859</v>
          </cell>
          <cell r="DM9">
            <v>599742</v>
          </cell>
          <cell r="DN9">
            <v>819374</v>
          </cell>
          <cell r="DO9">
            <v>884220</v>
          </cell>
          <cell r="DP9">
            <v>1898704</v>
          </cell>
          <cell r="DQ9">
            <v>748500</v>
          </cell>
          <cell r="DR9">
            <v>731955</v>
          </cell>
          <cell r="DS9">
            <v>717654</v>
          </cell>
          <cell r="DT9">
            <v>1184711</v>
          </cell>
          <cell r="DU9">
            <v>1519563</v>
          </cell>
          <cell r="DV9">
            <v>964161</v>
          </cell>
          <cell r="DW9">
            <v>484071</v>
          </cell>
          <cell r="DX9">
            <v>780969</v>
          </cell>
          <cell r="DY9">
            <v>805248</v>
          </cell>
          <cell r="DZ9">
            <v>1190641</v>
          </cell>
          <cell r="EA9">
            <v>1638156</v>
          </cell>
          <cell r="EB9">
            <v>601974</v>
          </cell>
          <cell r="EC9">
            <v>1240678</v>
          </cell>
          <cell r="ED9">
            <v>1222240</v>
          </cell>
          <cell r="EE9">
            <v>1028377</v>
          </cell>
          <cell r="EF9">
            <v>1935817</v>
          </cell>
          <cell r="EG9">
            <v>534766</v>
          </cell>
          <cell r="EH9">
            <v>824805</v>
          </cell>
          <cell r="EI9">
            <v>1322573</v>
          </cell>
          <cell r="EJ9">
            <v>591981</v>
          </cell>
          <cell r="EK9">
            <v>1004262</v>
          </cell>
          <cell r="EL9">
            <v>1135773</v>
          </cell>
          <cell r="EM9">
            <v>833268</v>
          </cell>
          <cell r="EN9">
            <v>1311918</v>
          </cell>
          <cell r="EO9">
            <v>2542608</v>
          </cell>
          <cell r="EP9">
            <v>1308011</v>
          </cell>
          <cell r="EQ9">
            <v>2248980</v>
          </cell>
          <cell r="ER9">
            <v>1715205</v>
          </cell>
          <cell r="ES9">
            <v>1554286</v>
          </cell>
          <cell r="ET9">
            <v>1194640</v>
          </cell>
          <cell r="EU9">
            <v>1412384</v>
          </cell>
          <cell r="EV9">
            <v>501394</v>
          </cell>
          <cell r="EW9">
            <v>2</v>
          </cell>
          <cell r="EX9">
            <v>11</v>
          </cell>
          <cell r="EY9">
            <v>33692</v>
          </cell>
          <cell r="EZ9">
            <v>7011</v>
          </cell>
          <cell r="FA9">
            <v>15779</v>
          </cell>
          <cell r="FB9">
            <v>8851</v>
          </cell>
          <cell r="FC9">
            <v>56569</v>
          </cell>
          <cell r="FD9">
            <v>179851</v>
          </cell>
          <cell r="FE9">
            <v>24105</v>
          </cell>
          <cell r="FF9">
            <v>12373</v>
          </cell>
          <cell r="FG9">
            <v>9</v>
          </cell>
          <cell r="FH9">
            <v>31946</v>
          </cell>
          <cell r="FI9">
            <v>60988</v>
          </cell>
          <cell r="FJ9">
            <v>68333</v>
          </cell>
          <cell r="FK9">
            <v>135227</v>
          </cell>
          <cell r="FL9">
            <v>11615</v>
          </cell>
          <cell r="FM9">
            <v>7955</v>
          </cell>
          <cell r="FN9">
            <v>11433</v>
          </cell>
          <cell r="FO9">
            <v>12111</v>
          </cell>
          <cell r="FP9">
            <v>1469327</v>
          </cell>
          <cell r="FQ9">
            <v>0</v>
          </cell>
          <cell r="FR9">
            <v>10540</v>
          </cell>
          <cell r="FS9">
            <v>21230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135978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62640</v>
          </cell>
          <cell r="AA10">
            <v>19800</v>
          </cell>
          <cell r="AB10">
            <v>313</v>
          </cell>
          <cell r="AC10">
            <v>756</v>
          </cell>
          <cell r="AD10">
            <v>0</v>
          </cell>
          <cell r="AE10">
            <v>3164</v>
          </cell>
          <cell r="AF10">
            <v>3121</v>
          </cell>
          <cell r="AG10">
            <v>0</v>
          </cell>
          <cell r="AH10">
            <v>6198</v>
          </cell>
          <cell r="AI10">
            <v>19802</v>
          </cell>
          <cell r="AJ10">
            <v>8266</v>
          </cell>
          <cell r="AK10">
            <v>4069</v>
          </cell>
          <cell r="AL10">
            <v>0</v>
          </cell>
          <cell r="AM10">
            <v>3759</v>
          </cell>
          <cell r="AN10">
            <v>23393</v>
          </cell>
          <cell r="AO10">
            <v>23502</v>
          </cell>
          <cell r="AP10">
            <v>0</v>
          </cell>
          <cell r="AQ10">
            <v>6736</v>
          </cell>
          <cell r="AR10">
            <v>0</v>
          </cell>
          <cell r="AS10">
            <v>3390</v>
          </cell>
          <cell r="AT10">
            <v>13702</v>
          </cell>
          <cell r="AU10">
            <v>3547</v>
          </cell>
          <cell r="AV10">
            <v>11530</v>
          </cell>
          <cell r="AW10">
            <v>2066</v>
          </cell>
          <cell r="AX10">
            <v>7119</v>
          </cell>
          <cell r="AY10">
            <v>20637</v>
          </cell>
          <cell r="AZ10">
            <v>0</v>
          </cell>
          <cell r="BA10">
            <v>0</v>
          </cell>
          <cell r="BB10">
            <v>0</v>
          </cell>
          <cell r="BC10">
            <v>3418</v>
          </cell>
          <cell r="BD10">
            <v>4377</v>
          </cell>
          <cell r="BE10">
            <v>3779</v>
          </cell>
          <cell r="BF10">
            <v>15111</v>
          </cell>
          <cell r="BG10">
            <v>70092</v>
          </cell>
          <cell r="BH10">
            <v>0</v>
          </cell>
          <cell r="BI10">
            <v>3279</v>
          </cell>
          <cell r="BJ10">
            <v>19185</v>
          </cell>
          <cell r="BK10">
            <v>50610</v>
          </cell>
          <cell r="BL10">
            <v>296</v>
          </cell>
          <cell r="BM10">
            <v>0</v>
          </cell>
          <cell r="BN10">
            <v>14037</v>
          </cell>
          <cell r="BO10">
            <v>6868</v>
          </cell>
          <cell r="BP10">
            <v>19435</v>
          </cell>
          <cell r="BQ10">
            <v>12711</v>
          </cell>
          <cell r="BR10">
            <v>21825</v>
          </cell>
          <cell r="BS10">
            <v>2553173</v>
          </cell>
          <cell r="BT10">
            <v>15157</v>
          </cell>
          <cell r="BU10">
            <v>6200</v>
          </cell>
          <cell r="BV10">
            <v>900</v>
          </cell>
          <cell r="BW10">
            <v>2769819</v>
          </cell>
          <cell r="BX10">
            <v>4289415</v>
          </cell>
          <cell r="BY10">
            <v>1049426</v>
          </cell>
          <cell r="BZ10">
            <v>0</v>
          </cell>
          <cell r="CA10">
            <v>0</v>
          </cell>
          <cell r="CB10">
            <v>0</v>
          </cell>
          <cell r="CC10">
            <v>3242</v>
          </cell>
          <cell r="CD10">
            <v>0</v>
          </cell>
          <cell r="CE10">
            <v>4549152</v>
          </cell>
          <cell r="CF10">
            <v>1641827</v>
          </cell>
          <cell r="CG10">
            <v>4667715</v>
          </cell>
          <cell r="CH10">
            <v>2198512</v>
          </cell>
          <cell r="CI10">
            <v>4810</v>
          </cell>
          <cell r="CJ10">
            <v>611634</v>
          </cell>
          <cell r="CK10">
            <v>1928</v>
          </cell>
          <cell r="CL10">
            <v>1660</v>
          </cell>
          <cell r="CM10">
            <v>5582</v>
          </cell>
          <cell r="CN10">
            <v>3457</v>
          </cell>
          <cell r="CO10">
            <v>1070</v>
          </cell>
          <cell r="CP10">
            <v>1345520</v>
          </cell>
          <cell r="CQ10">
            <v>71633</v>
          </cell>
          <cell r="CR10">
            <v>58430</v>
          </cell>
          <cell r="CS10">
            <v>549880</v>
          </cell>
          <cell r="CT10">
            <v>667925</v>
          </cell>
          <cell r="CU10">
            <v>36547</v>
          </cell>
          <cell r="CV10">
            <v>8113</v>
          </cell>
          <cell r="CW10">
            <v>36530</v>
          </cell>
          <cell r="CX10">
            <v>677114</v>
          </cell>
          <cell r="CY10">
            <v>0</v>
          </cell>
          <cell r="CZ10">
            <v>567408</v>
          </cell>
          <cell r="DA10">
            <v>0</v>
          </cell>
          <cell r="DB10">
            <v>0</v>
          </cell>
          <cell r="DC10">
            <v>1220284</v>
          </cell>
          <cell r="DD10">
            <v>921059</v>
          </cell>
          <cell r="DE10">
            <v>543171</v>
          </cell>
          <cell r="DF10">
            <v>770840</v>
          </cell>
          <cell r="DG10">
            <v>10169</v>
          </cell>
          <cell r="DH10">
            <v>19493</v>
          </cell>
          <cell r="DI10">
            <v>74123</v>
          </cell>
          <cell r="DJ10">
            <v>0</v>
          </cell>
          <cell r="DK10">
            <v>3652</v>
          </cell>
          <cell r="DL10">
            <v>8539</v>
          </cell>
          <cell r="DM10">
            <v>210</v>
          </cell>
          <cell r="DN10">
            <v>4239</v>
          </cell>
          <cell r="DO10">
            <v>56658</v>
          </cell>
          <cell r="DP10">
            <v>7934</v>
          </cell>
          <cell r="DQ10">
            <v>479</v>
          </cell>
          <cell r="DR10">
            <v>17198</v>
          </cell>
          <cell r="DS10">
            <v>2859948</v>
          </cell>
          <cell r="DT10">
            <v>940813</v>
          </cell>
          <cell r="DU10">
            <v>0</v>
          </cell>
          <cell r="DV10">
            <v>64019</v>
          </cell>
          <cell r="DW10">
            <v>0</v>
          </cell>
          <cell r="DX10">
            <v>311584</v>
          </cell>
          <cell r="DY10">
            <v>299803</v>
          </cell>
          <cell r="DZ10">
            <v>33589</v>
          </cell>
          <cell r="EA10">
            <v>1668626</v>
          </cell>
          <cell r="EB10">
            <v>1056860</v>
          </cell>
          <cell r="EC10">
            <v>3198454</v>
          </cell>
          <cell r="ED10">
            <v>3660060</v>
          </cell>
          <cell r="EE10">
            <v>4291325</v>
          </cell>
          <cell r="EF10">
            <v>2758317</v>
          </cell>
          <cell r="EG10">
            <v>3986976</v>
          </cell>
          <cell r="EH10">
            <v>1960436</v>
          </cell>
          <cell r="EI10">
            <v>2717908</v>
          </cell>
          <cell r="EJ10">
            <v>2043759</v>
          </cell>
          <cell r="EK10">
            <v>2057012</v>
          </cell>
          <cell r="EL10">
            <v>2054090</v>
          </cell>
          <cell r="EM10">
            <v>3926617</v>
          </cell>
          <cell r="EN10">
            <v>7276286</v>
          </cell>
          <cell r="EO10">
            <v>3741807</v>
          </cell>
          <cell r="EP10">
            <v>4899284</v>
          </cell>
          <cell r="EQ10">
            <v>3984549</v>
          </cell>
          <cell r="ER10">
            <v>5628967</v>
          </cell>
          <cell r="ES10">
            <v>4325174</v>
          </cell>
          <cell r="ET10">
            <v>2502820</v>
          </cell>
          <cell r="EU10">
            <v>6585096</v>
          </cell>
          <cell r="EV10">
            <v>5765108</v>
          </cell>
          <cell r="EW10">
            <v>2057590</v>
          </cell>
          <cell r="EX10">
            <v>1710261</v>
          </cell>
          <cell r="EY10">
            <v>7927479</v>
          </cell>
          <cell r="EZ10">
            <v>2455457</v>
          </cell>
          <cell r="FA10">
            <v>9908411</v>
          </cell>
          <cell r="FB10">
            <v>13474150</v>
          </cell>
          <cell r="FC10">
            <v>5793775</v>
          </cell>
          <cell r="FD10">
            <v>10854202</v>
          </cell>
          <cell r="FE10">
            <v>9749993</v>
          </cell>
          <cell r="FF10">
            <v>13740056</v>
          </cell>
          <cell r="FG10">
            <v>14366734</v>
          </cell>
          <cell r="FH10">
            <v>12070187</v>
          </cell>
          <cell r="FI10">
            <v>16614973</v>
          </cell>
          <cell r="FJ10">
            <v>3822217</v>
          </cell>
          <cell r="FK10">
            <v>10973158</v>
          </cell>
          <cell r="FL10">
            <v>9569847</v>
          </cell>
          <cell r="FM10">
            <v>11013664</v>
          </cell>
          <cell r="FN10">
            <v>14588783</v>
          </cell>
          <cell r="FO10">
            <v>11686013</v>
          </cell>
          <cell r="FP10">
            <v>17461415</v>
          </cell>
          <cell r="FQ10">
            <v>21261389</v>
          </cell>
          <cell r="FR10">
            <v>21564835</v>
          </cell>
          <cell r="FS10">
            <v>18646698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944767</v>
          </cell>
          <cell r="C11">
            <v>1551906</v>
          </cell>
          <cell r="D11">
            <v>915295</v>
          </cell>
          <cell r="E11">
            <v>2318238</v>
          </cell>
          <cell r="F11">
            <v>480382</v>
          </cell>
          <cell r="G11">
            <v>868778</v>
          </cell>
          <cell r="H11">
            <v>405236</v>
          </cell>
          <cell r="I11">
            <v>170602</v>
          </cell>
          <cell r="J11">
            <v>333618</v>
          </cell>
          <cell r="K11">
            <v>1426351</v>
          </cell>
          <cell r="L11">
            <v>308439</v>
          </cell>
          <cell r="M11">
            <v>1143250</v>
          </cell>
          <cell r="N11">
            <v>856179</v>
          </cell>
          <cell r="O11">
            <v>315511</v>
          </cell>
          <cell r="P11">
            <v>385275</v>
          </cell>
          <cell r="Q11">
            <v>107708</v>
          </cell>
          <cell r="R11">
            <v>105581</v>
          </cell>
          <cell r="S11">
            <v>123729</v>
          </cell>
          <cell r="T11">
            <v>206343</v>
          </cell>
          <cell r="U11">
            <v>348503</v>
          </cell>
          <cell r="V11">
            <v>558831</v>
          </cell>
          <cell r="W11">
            <v>266117</v>
          </cell>
          <cell r="X11">
            <v>459437</v>
          </cell>
          <cell r="Y11">
            <v>373203</v>
          </cell>
          <cell r="Z11">
            <v>370690</v>
          </cell>
          <cell r="AA11">
            <v>375341</v>
          </cell>
          <cell r="AB11">
            <v>191292</v>
          </cell>
          <cell r="AC11">
            <v>155965</v>
          </cell>
          <cell r="AD11">
            <v>235339</v>
          </cell>
          <cell r="AE11">
            <v>196461</v>
          </cell>
          <cell r="AF11">
            <v>666861</v>
          </cell>
          <cell r="AG11">
            <v>1211211</v>
          </cell>
          <cell r="AH11">
            <v>730018</v>
          </cell>
          <cell r="AI11">
            <v>874632</v>
          </cell>
          <cell r="AJ11">
            <v>454595</v>
          </cell>
          <cell r="AK11">
            <v>2568232</v>
          </cell>
          <cell r="AL11">
            <v>292717</v>
          </cell>
          <cell r="AM11">
            <v>305995</v>
          </cell>
          <cell r="AN11">
            <v>291918</v>
          </cell>
          <cell r="AO11">
            <v>413897</v>
          </cell>
          <cell r="AP11">
            <v>357477</v>
          </cell>
          <cell r="AQ11">
            <v>391136</v>
          </cell>
          <cell r="AR11">
            <v>1981470</v>
          </cell>
          <cell r="AS11">
            <v>967135</v>
          </cell>
          <cell r="AT11">
            <v>1109972</v>
          </cell>
          <cell r="AU11">
            <v>1877870</v>
          </cell>
          <cell r="AV11">
            <v>891438</v>
          </cell>
          <cell r="AW11">
            <v>1198631</v>
          </cell>
          <cell r="AX11">
            <v>698497</v>
          </cell>
          <cell r="AY11">
            <v>802162</v>
          </cell>
          <cell r="AZ11">
            <v>494621</v>
          </cell>
          <cell r="BA11">
            <v>317413</v>
          </cell>
          <cell r="BB11">
            <v>424943</v>
          </cell>
          <cell r="BC11">
            <v>473031</v>
          </cell>
          <cell r="BD11">
            <v>828536</v>
          </cell>
          <cell r="BE11">
            <v>1312194</v>
          </cell>
          <cell r="BF11">
            <v>1216818</v>
          </cell>
          <cell r="BG11">
            <v>821381</v>
          </cell>
          <cell r="BH11">
            <v>1664895</v>
          </cell>
          <cell r="BI11">
            <v>416541</v>
          </cell>
          <cell r="BJ11">
            <v>565578</v>
          </cell>
          <cell r="BK11">
            <v>441145</v>
          </cell>
          <cell r="BL11">
            <v>400325</v>
          </cell>
          <cell r="BM11">
            <v>427789</v>
          </cell>
          <cell r="BN11">
            <v>1297002</v>
          </cell>
          <cell r="BO11">
            <v>1643674</v>
          </cell>
          <cell r="BP11">
            <v>1072143</v>
          </cell>
          <cell r="BQ11">
            <v>1645402</v>
          </cell>
          <cell r="BR11">
            <v>1753941</v>
          </cell>
          <cell r="BS11">
            <v>1965865</v>
          </cell>
          <cell r="BT11">
            <v>665187</v>
          </cell>
          <cell r="BU11">
            <v>677311</v>
          </cell>
          <cell r="BV11">
            <v>557187</v>
          </cell>
          <cell r="BW11">
            <v>1165998</v>
          </cell>
          <cell r="BX11">
            <v>743099</v>
          </cell>
          <cell r="BY11">
            <v>816419</v>
          </cell>
          <cell r="BZ11">
            <v>1012386</v>
          </cell>
          <cell r="CA11">
            <v>640602</v>
          </cell>
          <cell r="CB11">
            <v>556914</v>
          </cell>
          <cell r="CC11">
            <v>791087</v>
          </cell>
          <cell r="CD11">
            <v>1080621</v>
          </cell>
          <cell r="CE11">
            <v>1165477</v>
          </cell>
          <cell r="CF11">
            <v>758332</v>
          </cell>
          <cell r="CG11">
            <v>625672</v>
          </cell>
          <cell r="CH11">
            <v>578880</v>
          </cell>
          <cell r="CI11">
            <v>508703</v>
          </cell>
          <cell r="CJ11">
            <v>1047119</v>
          </cell>
          <cell r="CK11">
            <v>457063</v>
          </cell>
          <cell r="CL11">
            <v>1175611</v>
          </cell>
          <cell r="CM11">
            <v>765949</v>
          </cell>
          <cell r="CN11">
            <v>489031</v>
          </cell>
          <cell r="CO11">
            <v>818798</v>
          </cell>
          <cell r="CP11">
            <v>634511</v>
          </cell>
          <cell r="CQ11">
            <v>1089006</v>
          </cell>
          <cell r="CR11">
            <v>504560</v>
          </cell>
          <cell r="CS11">
            <v>485961</v>
          </cell>
          <cell r="CT11">
            <v>1005080</v>
          </cell>
          <cell r="CU11">
            <v>523336</v>
          </cell>
          <cell r="CV11">
            <v>434691</v>
          </cell>
          <cell r="CW11">
            <v>501066</v>
          </cell>
          <cell r="CX11">
            <v>542479</v>
          </cell>
          <cell r="CY11">
            <v>502722</v>
          </cell>
          <cell r="CZ11">
            <v>431227</v>
          </cell>
          <cell r="DA11">
            <v>536631</v>
          </cell>
          <cell r="DB11">
            <v>745076</v>
          </cell>
          <cell r="DC11">
            <v>572999</v>
          </cell>
          <cell r="DD11">
            <v>479762</v>
          </cell>
          <cell r="DE11">
            <v>319230</v>
          </cell>
          <cell r="DF11">
            <v>308245</v>
          </cell>
          <cell r="DG11">
            <v>311966</v>
          </cell>
          <cell r="DH11">
            <v>276509</v>
          </cell>
          <cell r="DI11">
            <v>313711</v>
          </cell>
          <cell r="DJ11">
            <v>372410</v>
          </cell>
          <cell r="DK11">
            <v>471859</v>
          </cell>
          <cell r="DL11">
            <v>607867</v>
          </cell>
          <cell r="DM11">
            <v>715132</v>
          </cell>
          <cell r="DN11">
            <v>795214</v>
          </cell>
          <cell r="DO11">
            <v>678008</v>
          </cell>
          <cell r="DP11">
            <v>505173</v>
          </cell>
          <cell r="DQ11">
            <v>532629</v>
          </cell>
          <cell r="DR11">
            <v>468272</v>
          </cell>
          <cell r="DS11">
            <v>323641</v>
          </cell>
          <cell r="DT11">
            <v>525184</v>
          </cell>
          <cell r="DU11">
            <v>667453</v>
          </cell>
          <cell r="DV11">
            <v>483002</v>
          </cell>
          <cell r="DW11">
            <v>428826</v>
          </cell>
          <cell r="DX11">
            <v>756743</v>
          </cell>
          <cell r="DY11">
            <v>926296</v>
          </cell>
          <cell r="DZ11">
            <v>1437049</v>
          </cell>
          <cell r="EA11">
            <v>970921</v>
          </cell>
          <cell r="EB11">
            <v>592057</v>
          </cell>
          <cell r="EC11">
            <v>534661</v>
          </cell>
          <cell r="ED11">
            <v>572109</v>
          </cell>
          <cell r="EE11">
            <v>634235</v>
          </cell>
          <cell r="EF11">
            <v>724857</v>
          </cell>
          <cell r="EG11">
            <v>891826</v>
          </cell>
          <cell r="EH11">
            <v>938834</v>
          </cell>
          <cell r="EI11">
            <v>936345</v>
          </cell>
          <cell r="EJ11">
            <v>1364846</v>
          </cell>
          <cell r="EK11">
            <v>2153451</v>
          </cell>
          <cell r="EL11">
            <v>951954</v>
          </cell>
          <cell r="EM11">
            <v>1303232</v>
          </cell>
          <cell r="EN11">
            <v>785607</v>
          </cell>
          <cell r="EO11">
            <v>1986078</v>
          </cell>
          <cell r="EP11">
            <v>2692328</v>
          </cell>
          <cell r="EQ11">
            <v>1067327</v>
          </cell>
          <cell r="ER11">
            <v>1435993</v>
          </cell>
          <cell r="ES11">
            <v>1014245</v>
          </cell>
          <cell r="ET11">
            <v>699135</v>
          </cell>
          <cell r="EU11">
            <v>4810257</v>
          </cell>
          <cell r="EV11">
            <v>999521</v>
          </cell>
          <cell r="EW11">
            <v>2425216</v>
          </cell>
          <cell r="EX11">
            <v>3223309</v>
          </cell>
          <cell r="EY11">
            <v>3574997</v>
          </cell>
          <cell r="EZ11">
            <v>1140980</v>
          </cell>
          <cell r="FA11">
            <v>864162</v>
          </cell>
          <cell r="FB11">
            <v>498202</v>
          </cell>
          <cell r="FC11">
            <v>842468</v>
          </cell>
          <cell r="FD11">
            <v>694062</v>
          </cell>
          <cell r="FE11">
            <v>557739</v>
          </cell>
          <cell r="FF11">
            <v>592311</v>
          </cell>
          <cell r="FG11">
            <v>837333</v>
          </cell>
          <cell r="FH11">
            <v>1420875</v>
          </cell>
          <cell r="FI11">
            <v>1652539</v>
          </cell>
          <cell r="FJ11">
            <v>1604154</v>
          </cell>
          <cell r="FK11">
            <v>1368295</v>
          </cell>
          <cell r="FL11">
            <v>595197</v>
          </cell>
          <cell r="FM11">
            <v>758495</v>
          </cell>
          <cell r="FN11">
            <v>772826</v>
          </cell>
          <cell r="FO11">
            <v>649710</v>
          </cell>
          <cell r="FP11">
            <v>1058206</v>
          </cell>
          <cell r="FQ11">
            <v>321517</v>
          </cell>
          <cell r="FR11">
            <v>517052</v>
          </cell>
          <cell r="FS11">
            <v>429046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4347</v>
          </cell>
          <cell r="L12">
            <v>6707</v>
          </cell>
          <cell r="M12">
            <v>9815</v>
          </cell>
          <cell r="N12">
            <v>6896</v>
          </cell>
          <cell r="O12">
            <v>0</v>
          </cell>
          <cell r="P12">
            <v>7561</v>
          </cell>
          <cell r="Q12">
            <v>1790</v>
          </cell>
          <cell r="R12">
            <v>0</v>
          </cell>
          <cell r="S12">
            <v>0</v>
          </cell>
          <cell r="T12">
            <v>3219</v>
          </cell>
          <cell r="U12">
            <v>6075</v>
          </cell>
          <cell r="V12">
            <v>20328</v>
          </cell>
          <cell r="W12">
            <v>27993</v>
          </cell>
          <cell r="X12">
            <v>21478</v>
          </cell>
          <cell r="Y12">
            <v>30514</v>
          </cell>
          <cell r="Z12">
            <v>69101</v>
          </cell>
          <cell r="AA12">
            <v>190905</v>
          </cell>
          <cell r="AB12">
            <v>119168</v>
          </cell>
          <cell r="AC12">
            <v>66054</v>
          </cell>
          <cell r="AD12">
            <v>36880</v>
          </cell>
          <cell r="AE12">
            <v>121278</v>
          </cell>
          <cell r="AF12">
            <v>86821</v>
          </cell>
          <cell r="AG12">
            <v>171662</v>
          </cell>
          <cell r="AH12">
            <v>241219</v>
          </cell>
          <cell r="AI12">
            <v>337025</v>
          </cell>
          <cell r="AJ12">
            <v>155910</v>
          </cell>
          <cell r="AK12">
            <v>168108</v>
          </cell>
          <cell r="AL12">
            <v>314486</v>
          </cell>
          <cell r="AM12">
            <v>102462</v>
          </cell>
          <cell r="AN12">
            <v>41907</v>
          </cell>
          <cell r="AO12">
            <v>57609</v>
          </cell>
          <cell r="AP12">
            <v>75576</v>
          </cell>
          <cell r="AQ12">
            <v>46607</v>
          </cell>
          <cell r="AR12">
            <v>39245</v>
          </cell>
          <cell r="AS12">
            <v>71121</v>
          </cell>
          <cell r="AT12">
            <v>52908</v>
          </cell>
          <cell r="AU12">
            <v>122279</v>
          </cell>
          <cell r="AV12">
            <v>79587</v>
          </cell>
          <cell r="AW12">
            <v>123577</v>
          </cell>
          <cell r="AX12">
            <v>36935</v>
          </cell>
          <cell r="AY12">
            <v>49347</v>
          </cell>
          <cell r="AZ12">
            <v>9628</v>
          </cell>
          <cell r="BA12">
            <v>9508</v>
          </cell>
          <cell r="BB12">
            <v>15121</v>
          </cell>
          <cell r="BC12">
            <v>15628</v>
          </cell>
          <cell r="BD12">
            <v>20042</v>
          </cell>
          <cell r="BE12">
            <v>13983</v>
          </cell>
          <cell r="BF12">
            <v>9925</v>
          </cell>
          <cell r="BG12">
            <v>16555</v>
          </cell>
          <cell r="BH12">
            <v>20703</v>
          </cell>
          <cell r="BI12">
            <v>21696</v>
          </cell>
          <cell r="BJ12">
            <v>48843</v>
          </cell>
          <cell r="BK12">
            <v>62696</v>
          </cell>
          <cell r="BL12">
            <v>59245</v>
          </cell>
          <cell r="BM12">
            <v>15433</v>
          </cell>
          <cell r="BN12">
            <v>35205</v>
          </cell>
          <cell r="BO12">
            <v>36419</v>
          </cell>
          <cell r="BP12">
            <v>13866</v>
          </cell>
          <cell r="BQ12">
            <v>55388</v>
          </cell>
          <cell r="BR12">
            <v>43001</v>
          </cell>
          <cell r="BS12">
            <v>79581</v>
          </cell>
          <cell r="BT12">
            <v>102448</v>
          </cell>
          <cell r="BU12">
            <v>67621</v>
          </cell>
          <cell r="BV12">
            <v>71815</v>
          </cell>
          <cell r="BW12">
            <v>46387</v>
          </cell>
          <cell r="BX12">
            <v>38031</v>
          </cell>
          <cell r="BY12">
            <v>17982</v>
          </cell>
          <cell r="BZ12">
            <v>23677</v>
          </cell>
          <cell r="CA12">
            <v>18852</v>
          </cell>
          <cell r="CB12">
            <v>38299</v>
          </cell>
          <cell r="CC12">
            <v>17759</v>
          </cell>
          <cell r="CD12">
            <v>24189</v>
          </cell>
          <cell r="CE12">
            <v>46889</v>
          </cell>
          <cell r="CF12">
            <v>62172</v>
          </cell>
          <cell r="CG12">
            <v>68650</v>
          </cell>
          <cell r="CH12">
            <v>54551</v>
          </cell>
          <cell r="CI12">
            <v>77976</v>
          </cell>
          <cell r="CJ12">
            <v>76490</v>
          </cell>
          <cell r="CK12">
            <v>9564</v>
          </cell>
          <cell r="CL12">
            <v>7090</v>
          </cell>
          <cell r="CM12">
            <v>19979</v>
          </cell>
          <cell r="CN12">
            <v>33567</v>
          </cell>
          <cell r="CO12">
            <v>42109</v>
          </cell>
          <cell r="CP12">
            <v>72253</v>
          </cell>
          <cell r="CQ12">
            <v>137256</v>
          </cell>
          <cell r="CR12">
            <v>196869</v>
          </cell>
          <cell r="CS12">
            <v>243438</v>
          </cell>
          <cell r="CT12">
            <v>261777</v>
          </cell>
          <cell r="CU12">
            <v>258662</v>
          </cell>
          <cell r="CV12">
            <v>112476</v>
          </cell>
          <cell r="CW12">
            <v>91596</v>
          </cell>
          <cell r="CX12">
            <v>144198</v>
          </cell>
          <cell r="CY12">
            <v>554867</v>
          </cell>
          <cell r="CZ12">
            <v>163760</v>
          </cell>
          <cell r="DA12">
            <v>119816</v>
          </cell>
          <cell r="DB12">
            <v>155220</v>
          </cell>
          <cell r="DC12">
            <v>172156</v>
          </cell>
          <cell r="DD12">
            <v>309834</v>
          </cell>
          <cell r="DE12">
            <v>239305</v>
          </cell>
          <cell r="DF12">
            <v>104480</v>
          </cell>
          <cell r="DG12">
            <v>179778</v>
          </cell>
          <cell r="DH12">
            <v>66944</v>
          </cell>
          <cell r="DI12">
            <v>150770</v>
          </cell>
          <cell r="DJ12">
            <v>174718</v>
          </cell>
          <cell r="DK12">
            <v>249228</v>
          </cell>
          <cell r="DL12">
            <v>259029</v>
          </cell>
          <cell r="DM12">
            <v>77641</v>
          </cell>
          <cell r="DN12">
            <v>245522</v>
          </cell>
          <cell r="DO12">
            <v>212952</v>
          </cell>
          <cell r="DP12">
            <v>195928</v>
          </cell>
          <cell r="DQ12">
            <v>171567</v>
          </cell>
          <cell r="DR12">
            <v>477963</v>
          </cell>
          <cell r="DS12">
            <v>55751</v>
          </cell>
          <cell r="DT12">
            <v>274378</v>
          </cell>
          <cell r="DU12">
            <v>178733</v>
          </cell>
          <cell r="DV12">
            <v>192862</v>
          </cell>
          <cell r="DW12">
            <v>96143</v>
          </cell>
          <cell r="DX12">
            <v>148521</v>
          </cell>
          <cell r="DY12">
            <v>123511</v>
          </cell>
          <cell r="DZ12">
            <v>53896</v>
          </cell>
          <cell r="EA12">
            <v>117222</v>
          </cell>
          <cell r="EB12">
            <v>163412</v>
          </cell>
          <cell r="EC12">
            <v>108045</v>
          </cell>
          <cell r="ED12">
            <v>134694</v>
          </cell>
          <cell r="EE12">
            <v>77929</v>
          </cell>
          <cell r="EF12">
            <v>52660</v>
          </cell>
          <cell r="EG12">
            <v>59274</v>
          </cell>
          <cell r="EH12">
            <v>33356</v>
          </cell>
          <cell r="EI12">
            <v>78633</v>
          </cell>
          <cell r="EJ12">
            <v>132975</v>
          </cell>
          <cell r="EK12">
            <v>117806</v>
          </cell>
          <cell r="EL12">
            <v>221701</v>
          </cell>
          <cell r="EM12">
            <v>239078</v>
          </cell>
          <cell r="EN12">
            <v>284578</v>
          </cell>
          <cell r="EO12">
            <v>291007</v>
          </cell>
          <cell r="EP12">
            <v>213016</v>
          </cell>
          <cell r="EQ12">
            <v>237535</v>
          </cell>
          <cell r="ER12">
            <v>222471</v>
          </cell>
          <cell r="ES12">
            <v>146510</v>
          </cell>
          <cell r="ET12">
            <v>174585</v>
          </cell>
          <cell r="EU12">
            <v>289839</v>
          </cell>
          <cell r="EV12">
            <v>360746</v>
          </cell>
          <cell r="EW12">
            <v>501852</v>
          </cell>
          <cell r="EX12">
            <v>650502</v>
          </cell>
          <cell r="EY12">
            <v>619823</v>
          </cell>
          <cell r="EZ12">
            <v>369928</v>
          </cell>
          <cell r="FA12">
            <v>140650</v>
          </cell>
          <cell r="FB12">
            <v>133398</v>
          </cell>
          <cell r="FC12">
            <v>133965</v>
          </cell>
          <cell r="FD12">
            <v>136336</v>
          </cell>
          <cell r="FE12">
            <v>144877</v>
          </cell>
          <cell r="FF12">
            <v>272325</v>
          </cell>
          <cell r="FG12">
            <v>282631</v>
          </cell>
          <cell r="FH12">
            <v>318093</v>
          </cell>
          <cell r="FI12">
            <v>384216</v>
          </cell>
          <cell r="FJ12">
            <v>286380</v>
          </cell>
          <cell r="FK12">
            <v>389600</v>
          </cell>
          <cell r="FL12">
            <v>267869</v>
          </cell>
          <cell r="FM12">
            <v>136996</v>
          </cell>
          <cell r="FN12">
            <v>148392</v>
          </cell>
          <cell r="FO12">
            <v>98060</v>
          </cell>
          <cell r="FP12">
            <v>56694</v>
          </cell>
          <cell r="FQ12">
            <v>164184</v>
          </cell>
          <cell r="FR12">
            <v>165017</v>
          </cell>
          <cell r="FS12">
            <v>171578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2356</v>
          </cell>
          <cell r="C13">
            <v>0</v>
          </cell>
          <cell r="D13">
            <v>0</v>
          </cell>
          <cell r="E13">
            <v>6443</v>
          </cell>
          <cell r="F13">
            <v>2154</v>
          </cell>
          <cell r="G13">
            <v>23747</v>
          </cell>
          <cell r="H13">
            <v>13944</v>
          </cell>
          <cell r="I13">
            <v>12400</v>
          </cell>
          <cell r="J13">
            <v>31335</v>
          </cell>
          <cell r="K13">
            <v>25947</v>
          </cell>
          <cell r="L13">
            <v>32200</v>
          </cell>
          <cell r="M13">
            <v>41594</v>
          </cell>
          <cell r="N13">
            <v>50024</v>
          </cell>
          <cell r="O13">
            <v>24318</v>
          </cell>
          <cell r="P13">
            <v>17919</v>
          </cell>
          <cell r="Q13">
            <v>11793</v>
          </cell>
          <cell r="R13">
            <v>13368</v>
          </cell>
          <cell r="S13">
            <v>19220</v>
          </cell>
          <cell r="T13">
            <v>9152</v>
          </cell>
          <cell r="U13">
            <v>19681</v>
          </cell>
          <cell r="V13">
            <v>29577</v>
          </cell>
          <cell r="W13">
            <v>21848</v>
          </cell>
          <cell r="X13">
            <v>36148</v>
          </cell>
          <cell r="Y13">
            <v>28137</v>
          </cell>
          <cell r="Z13">
            <v>40538</v>
          </cell>
          <cell r="AA13">
            <v>46834</v>
          </cell>
          <cell r="AB13">
            <v>36416</v>
          </cell>
          <cell r="AC13">
            <v>36222</v>
          </cell>
          <cell r="AD13">
            <v>45295</v>
          </cell>
          <cell r="AE13">
            <v>61557</v>
          </cell>
          <cell r="AF13">
            <v>80013</v>
          </cell>
          <cell r="AG13">
            <v>64948</v>
          </cell>
          <cell r="AH13">
            <v>82480</v>
          </cell>
          <cell r="AI13">
            <v>77739</v>
          </cell>
          <cell r="AJ13">
            <v>108457</v>
          </cell>
          <cell r="AK13">
            <v>116565</v>
          </cell>
          <cell r="AL13">
            <v>80128</v>
          </cell>
          <cell r="AM13">
            <v>150063</v>
          </cell>
          <cell r="AN13">
            <v>81750</v>
          </cell>
          <cell r="AO13">
            <v>91904</v>
          </cell>
          <cell r="AP13">
            <v>45492</v>
          </cell>
          <cell r="AQ13">
            <v>56144</v>
          </cell>
          <cell r="AR13">
            <v>79041</v>
          </cell>
          <cell r="AS13">
            <v>36988</v>
          </cell>
          <cell r="AT13">
            <v>50522</v>
          </cell>
          <cell r="AU13">
            <v>104677</v>
          </cell>
          <cell r="AV13">
            <v>92895</v>
          </cell>
          <cell r="AW13">
            <v>62511</v>
          </cell>
          <cell r="AX13">
            <v>44131</v>
          </cell>
          <cell r="AY13">
            <v>78900</v>
          </cell>
          <cell r="AZ13">
            <v>26665</v>
          </cell>
          <cell r="BA13">
            <v>24810</v>
          </cell>
          <cell r="BB13">
            <v>37914</v>
          </cell>
          <cell r="BC13">
            <v>32207</v>
          </cell>
          <cell r="BD13">
            <v>80199</v>
          </cell>
          <cell r="BE13">
            <v>66046</v>
          </cell>
          <cell r="BF13">
            <v>129036</v>
          </cell>
          <cell r="BG13">
            <v>107100</v>
          </cell>
          <cell r="BH13">
            <v>110748</v>
          </cell>
          <cell r="BI13">
            <v>85114</v>
          </cell>
          <cell r="BJ13">
            <v>36352</v>
          </cell>
          <cell r="BK13">
            <v>62156</v>
          </cell>
          <cell r="BL13">
            <v>67824</v>
          </cell>
          <cell r="BM13">
            <v>26263</v>
          </cell>
          <cell r="BN13">
            <v>20334</v>
          </cell>
          <cell r="BO13">
            <v>76347</v>
          </cell>
          <cell r="BP13">
            <v>31016</v>
          </cell>
          <cell r="BQ13">
            <v>59289</v>
          </cell>
          <cell r="BR13">
            <v>105580</v>
          </cell>
          <cell r="BS13">
            <v>122894</v>
          </cell>
          <cell r="BT13">
            <v>106914</v>
          </cell>
          <cell r="BU13">
            <v>129598</v>
          </cell>
          <cell r="BV13">
            <v>88073</v>
          </cell>
          <cell r="BW13">
            <v>81202</v>
          </cell>
          <cell r="BX13">
            <v>41522</v>
          </cell>
          <cell r="BY13">
            <v>94932</v>
          </cell>
          <cell r="BZ13">
            <v>37085</v>
          </cell>
          <cell r="CA13">
            <v>47628</v>
          </cell>
          <cell r="CB13">
            <v>81943</v>
          </cell>
          <cell r="CC13">
            <v>117987</v>
          </cell>
          <cell r="CD13">
            <v>140421</v>
          </cell>
          <cell r="CE13">
            <v>197698</v>
          </cell>
          <cell r="CF13">
            <v>211060</v>
          </cell>
          <cell r="CG13">
            <v>151809</v>
          </cell>
          <cell r="CH13">
            <v>147293</v>
          </cell>
          <cell r="CI13">
            <v>163430</v>
          </cell>
          <cell r="CJ13">
            <v>151575</v>
          </cell>
          <cell r="CK13">
            <v>51389</v>
          </cell>
          <cell r="CL13">
            <v>85806</v>
          </cell>
          <cell r="CM13">
            <v>102467</v>
          </cell>
          <cell r="CN13">
            <v>130347</v>
          </cell>
          <cell r="CO13">
            <v>154660</v>
          </cell>
          <cell r="CP13">
            <v>241129</v>
          </cell>
          <cell r="CQ13">
            <v>240292</v>
          </cell>
          <cell r="CR13">
            <v>287747</v>
          </cell>
          <cell r="CS13">
            <v>254632</v>
          </cell>
          <cell r="CT13">
            <v>188173</v>
          </cell>
          <cell r="CU13">
            <v>206268</v>
          </cell>
          <cell r="CV13">
            <v>142887</v>
          </cell>
          <cell r="CW13">
            <v>103164</v>
          </cell>
          <cell r="CX13">
            <v>156316</v>
          </cell>
          <cell r="CY13">
            <v>168096</v>
          </cell>
          <cell r="CZ13">
            <v>180408</v>
          </cell>
          <cell r="DA13">
            <v>220113</v>
          </cell>
          <cell r="DB13">
            <v>210396</v>
          </cell>
          <cell r="DC13">
            <v>225414</v>
          </cell>
          <cell r="DD13">
            <v>257346</v>
          </cell>
          <cell r="DE13">
            <v>308207</v>
          </cell>
          <cell r="DF13">
            <v>239252</v>
          </cell>
          <cell r="DG13">
            <v>145971</v>
          </cell>
          <cell r="DH13">
            <v>125861</v>
          </cell>
          <cell r="DI13">
            <v>136019</v>
          </cell>
          <cell r="DJ13">
            <v>111061</v>
          </cell>
          <cell r="DK13">
            <v>118682</v>
          </cell>
          <cell r="DL13">
            <v>227120</v>
          </cell>
          <cell r="DM13">
            <v>202352</v>
          </cell>
          <cell r="DN13">
            <v>224218</v>
          </cell>
          <cell r="DO13">
            <v>201326</v>
          </cell>
          <cell r="DP13">
            <v>157706</v>
          </cell>
          <cell r="DQ13">
            <v>222297</v>
          </cell>
          <cell r="DR13">
            <v>192879</v>
          </cell>
          <cell r="DS13">
            <v>139470</v>
          </cell>
          <cell r="DT13">
            <v>192652</v>
          </cell>
          <cell r="DU13">
            <v>280314</v>
          </cell>
          <cell r="DV13">
            <v>107872</v>
          </cell>
          <cell r="DW13">
            <v>147713</v>
          </cell>
          <cell r="DX13">
            <v>130233</v>
          </cell>
          <cell r="DY13">
            <v>122982</v>
          </cell>
          <cell r="DZ13">
            <v>219618</v>
          </cell>
          <cell r="EA13">
            <v>188370</v>
          </cell>
          <cell r="EB13">
            <v>191015</v>
          </cell>
          <cell r="EC13">
            <v>165405</v>
          </cell>
          <cell r="ED13">
            <v>163589</v>
          </cell>
          <cell r="EE13">
            <v>164242</v>
          </cell>
          <cell r="EF13">
            <v>111429</v>
          </cell>
          <cell r="EG13">
            <v>111171</v>
          </cell>
          <cell r="EH13">
            <v>110513</v>
          </cell>
          <cell r="EI13">
            <v>107991</v>
          </cell>
          <cell r="EJ13">
            <v>128205</v>
          </cell>
          <cell r="EK13">
            <v>177720</v>
          </cell>
          <cell r="EL13">
            <v>163528</v>
          </cell>
          <cell r="EM13">
            <v>224976</v>
          </cell>
          <cell r="EN13">
            <v>210580</v>
          </cell>
          <cell r="EO13">
            <v>242105</v>
          </cell>
          <cell r="EP13">
            <v>220689</v>
          </cell>
          <cell r="EQ13">
            <v>244087</v>
          </cell>
          <cell r="ER13">
            <v>100642</v>
          </cell>
          <cell r="ES13">
            <v>72720</v>
          </cell>
          <cell r="ET13">
            <v>77471</v>
          </cell>
          <cell r="EU13">
            <v>65021</v>
          </cell>
          <cell r="EV13">
            <v>121451</v>
          </cell>
          <cell r="EW13">
            <v>234365</v>
          </cell>
          <cell r="EX13">
            <v>203695</v>
          </cell>
          <cell r="EY13">
            <v>536072</v>
          </cell>
          <cell r="EZ13">
            <v>229389</v>
          </cell>
          <cell r="FA13">
            <v>309036</v>
          </cell>
          <cell r="FB13">
            <v>122135</v>
          </cell>
          <cell r="FC13">
            <v>128334</v>
          </cell>
          <cell r="FD13">
            <v>73807</v>
          </cell>
          <cell r="FE13">
            <v>91068</v>
          </cell>
          <cell r="FF13">
            <v>101158</v>
          </cell>
          <cell r="FG13">
            <v>141714</v>
          </cell>
          <cell r="FH13">
            <v>90898</v>
          </cell>
          <cell r="FI13">
            <v>132690</v>
          </cell>
          <cell r="FJ13">
            <v>168301</v>
          </cell>
          <cell r="FK13">
            <v>107963</v>
          </cell>
          <cell r="FL13">
            <v>160412</v>
          </cell>
          <cell r="FM13">
            <v>198938</v>
          </cell>
          <cell r="FN13">
            <v>119925</v>
          </cell>
          <cell r="FO13">
            <v>108492</v>
          </cell>
          <cell r="FP13">
            <v>55402</v>
          </cell>
          <cell r="FQ13">
            <v>66807</v>
          </cell>
          <cell r="FR13">
            <v>74171</v>
          </cell>
          <cell r="FS13">
            <v>83785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102</v>
          </cell>
          <cell r="C14">
            <v>34008</v>
          </cell>
          <cell r="D14">
            <v>29842</v>
          </cell>
          <cell r="E14">
            <v>4382</v>
          </cell>
          <cell r="F14">
            <v>7616</v>
          </cell>
          <cell r="G14">
            <v>130</v>
          </cell>
          <cell r="H14">
            <v>0</v>
          </cell>
          <cell r="I14">
            <v>0</v>
          </cell>
          <cell r="J14">
            <v>12</v>
          </cell>
          <cell r="K14">
            <v>126</v>
          </cell>
          <cell r="L14">
            <v>394</v>
          </cell>
          <cell r="M14">
            <v>14124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3885</v>
          </cell>
          <cell r="AA14">
            <v>32562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559</v>
          </cell>
          <cell r="AL14">
            <v>0</v>
          </cell>
          <cell r="AM14">
            <v>0</v>
          </cell>
          <cell r="AN14">
            <v>770766</v>
          </cell>
          <cell r="AO14">
            <v>485057</v>
          </cell>
          <cell r="AP14">
            <v>0</v>
          </cell>
          <cell r="AQ14">
            <v>0</v>
          </cell>
          <cell r="AR14">
            <v>78708</v>
          </cell>
          <cell r="AS14">
            <v>0</v>
          </cell>
          <cell r="AT14">
            <v>18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11979</v>
          </cell>
          <cell r="BL14">
            <v>0</v>
          </cell>
          <cell r="BM14">
            <v>0</v>
          </cell>
          <cell r="BN14">
            <v>5803</v>
          </cell>
          <cell r="BO14">
            <v>5702</v>
          </cell>
          <cell r="BP14">
            <v>0</v>
          </cell>
          <cell r="BQ14">
            <v>0</v>
          </cell>
          <cell r="BR14">
            <v>17025</v>
          </cell>
          <cell r="BS14">
            <v>0</v>
          </cell>
          <cell r="BT14">
            <v>0</v>
          </cell>
          <cell r="BU14">
            <v>5515</v>
          </cell>
          <cell r="BV14">
            <v>10613</v>
          </cell>
          <cell r="BW14">
            <v>5349</v>
          </cell>
          <cell r="BX14">
            <v>226227</v>
          </cell>
          <cell r="BY14">
            <v>4032</v>
          </cell>
          <cell r="BZ14">
            <v>7881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829802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5610</v>
          </cell>
          <cell r="CZ14">
            <v>0</v>
          </cell>
          <cell r="DA14">
            <v>275699</v>
          </cell>
          <cell r="DB14">
            <v>0</v>
          </cell>
          <cell r="DC14">
            <v>10111</v>
          </cell>
          <cell r="DD14">
            <v>10755</v>
          </cell>
          <cell r="DE14">
            <v>293596</v>
          </cell>
          <cell r="DF14">
            <v>569007</v>
          </cell>
          <cell r="DG14">
            <v>0</v>
          </cell>
          <cell r="DH14">
            <v>0</v>
          </cell>
          <cell r="DI14">
            <v>298174</v>
          </cell>
          <cell r="DJ14">
            <v>289780</v>
          </cell>
          <cell r="DK14">
            <v>558014</v>
          </cell>
          <cell r="DL14">
            <v>0</v>
          </cell>
          <cell r="DM14">
            <v>797484</v>
          </cell>
          <cell r="DN14">
            <v>673478</v>
          </cell>
          <cell r="DO14">
            <v>1608649</v>
          </cell>
          <cell r="DP14">
            <v>797483</v>
          </cell>
          <cell r="DQ14">
            <v>0</v>
          </cell>
          <cell r="DR14">
            <v>795548</v>
          </cell>
          <cell r="DS14">
            <v>785199</v>
          </cell>
          <cell r="DT14">
            <v>21237</v>
          </cell>
          <cell r="DU14">
            <v>10401</v>
          </cell>
          <cell r="DV14">
            <v>762203</v>
          </cell>
          <cell r="DW14">
            <v>0</v>
          </cell>
          <cell r="DX14">
            <v>755732</v>
          </cell>
          <cell r="DY14">
            <v>732437</v>
          </cell>
          <cell r="DZ14">
            <v>4695</v>
          </cell>
          <cell r="EA14">
            <v>420518</v>
          </cell>
          <cell r="EB14">
            <v>769282</v>
          </cell>
          <cell r="EC14">
            <v>25424</v>
          </cell>
          <cell r="ED14">
            <v>1307229</v>
          </cell>
          <cell r="EE14">
            <v>10193</v>
          </cell>
          <cell r="EF14">
            <v>2525</v>
          </cell>
          <cell r="EG14">
            <v>10354</v>
          </cell>
          <cell r="EH14">
            <v>4245</v>
          </cell>
          <cell r="EI14">
            <v>762680</v>
          </cell>
          <cell r="EJ14">
            <v>13569</v>
          </cell>
          <cell r="EK14">
            <v>785349</v>
          </cell>
          <cell r="EL14">
            <v>2757</v>
          </cell>
          <cell r="EM14">
            <v>1377888</v>
          </cell>
          <cell r="EN14">
            <v>418</v>
          </cell>
          <cell r="EO14">
            <v>752494</v>
          </cell>
          <cell r="EP14">
            <v>275</v>
          </cell>
          <cell r="EQ14">
            <v>646</v>
          </cell>
          <cell r="ER14">
            <v>1879</v>
          </cell>
          <cell r="ES14">
            <v>566336</v>
          </cell>
          <cell r="ET14">
            <v>2390875</v>
          </cell>
          <cell r="EU14">
            <v>2531119</v>
          </cell>
          <cell r="EV14">
            <v>987367</v>
          </cell>
          <cell r="EW14">
            <v>934</v>
          </cell>
          <cell r="EX14">
            <v>444</v>
          </cell>
          <cell r="EY14">
            <v>2952</v>
          </cell>
          <cell r="EZ14">
            <v>680</v>
          </cell>
          <cell r="FA14">
            <v>1719558</v>
          </cell>
          <cell r="FB14">
            <v>1284</v>
          </cell>
          <cell r="FC14">
            <v>4848846</v>
          </cell>
          <cell r="FD14">
            <v>5265</v>
          </cell>
          <cell r="FE14">
            <v>15263</v>
          </cell>
          <cell r="FF14">
            <v>5786</v>
          </cell>
          <cell r="FG14">
            <v>12944</v>
          </cell>
          <cell r="FH14">
            <v>6058</v>
          </cell>
          <cell r="FI14">
            <v>8089</v>
          </cell>
          <cell r="FJ14">
            <v>2491</v>
          </cell>
          <cell r="FK14">
            <v>36292</v>
          </cell>
          <cell r="FL14">
            <v>89879</v>
          </cell>
          <cell r="FM14">
            <v>16206</v>
          </cell>
          <cell r="FN14">
            <v>79723</v>
          </cell>
          <cell r="FO14">
            <v>46901</v>
          </cell>
          <cell r="FP14">
            <v>44614</v>
          </cell>
          <cell r="FQ14">
            <v>103358</v>
          </cell>
          <cell r="FR14">
            <v>77681</v>
          </cell>
          <cell r="FS14">
            <v>12937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798732</v>
          </cell>
          <cell r="C15">
            <v>610794</v>
          </cell>
          <cell r="D15">
            <v>420361</v>
          </cell>
          <cell r="E15">
            <v>494236</v>
          </cell>
          <cell r="F15">
            <v>750960</v>
          </cell>
          <cell r="G15">
            <v>877105</v>
          </cell>
          <cell r="H15">
            <v>1640915</v>
          </cell>
          <cell r="I15">
            <v>943146</v>
          </cell>
          <cell r="J15">
            <v>1672893</v>
          </cell>
          <cell r="K15">
            <v>1864080</v>
          </cell>
          <cell r="L15">
            <v>2239610</v>
          </cell>
          <cell r="M15">
            <v>1839600</v>
          </cell>
          <cell r="N15">
            <v>1959948</v>
          </cell>
          <cell r="O15">
            <v>1706414</v>
          </cell>
          <cell r="P15">
            <v>1114124</v>
          </cell>
          <cell r="Q15">
            <v>1173107</v>
          </cell>
          <cell r="R15">
            <v>1483672</v>
          </cell>
          <cell r="S15">
            <v>1971658</v>
          </cell>
          <cell r="T15">
            <v>3149143</v>
          </cell>
          <cell r="U15">
            <v>2538410</v>
          </cell>
          <cell r="V15">
            <v>2098715</v>
          </cell>
          <cell r="W15">
            <v>2988461</v>
          </cell>
          <cell r="X15">
            <v>4029719</v>
          </cell>
          <cell r="Y15">
            <v>2258367</v>
          </cell>
          <cell r="Z15">
            <v>3889199</v>
          </cell>
          <cell r="AA15">
            <v>1626299</v>
          </cell>
          <cell r="AB15">
            <v>1109133</v>
          </cell>
          <cell r="AC15">
            <v>1846028</v>
          </cell>
          <cell r="AD15">
            <v>2201646</v>
          </cell>
          <cell r="AE15">
            <v>3513229</v>
          </cell>
          <cell r="AF15">
            <v>3537832</v>
          </cell>
          <cell r="AG15">
            <v>2888276</v>
          </cell>
          <cell r="AH15">
            <v>3602428</v>
          </cell>
          <cell r="AI15">
            <v>4251501</v>
          </cell>
          <cell r="AJ15">
            <v>3358221</v>
          </cell>
          <cell r="AK15">
            <v>4401731</v>
          </cell>
          <cell r="AL15">
            <v>3762517</v>
          </cell>
          <cell r="AM15">
            <v>4142611</v>
          </cell>
          <cell r="AN15">
            <v>4131823</v>
          </cell>
          <cell r="AO15">
            <v>5316756</v>
          </cell>
          <cell r="AP15">
            <v>5735991</v>
          </cell>
          <cell r="AQ15">
            <v>5518332</v>
          </cell>
          <cell r="AR15">
            <v>10153392</v>
          </cell>
          <cell r="AS15">
            <v>8458410</v>
          </cell>
          <cell r="AT15">
            <v>9214666</v>
          </cell>
          <cell r="AU15">
            <v>14946349</v>
          </cell>
          <cell r="AV15">
            <v>13832705</v>
          </cell>
          <cell r="AW15">
            <v>13454354</v>
          </cell>
          <cell r="AX15">
            <v>14307429</v>
          </cell>
          <cell r="AY15">
            <v>9198574</v>
          </cell>
          <cell r="AZ15">
            <v>6995895</v>
          </cell>
          <cell r="BA15">
            <v>8115285</v>
          </cell>
          <cell r="BB15">
            <v>6823521</v>
          </cell>
          <cell r="BC15">
            <v>8629090</v>
          </cell>
          <cell r="BD15">
            <v>11416953</v>
          </cell>
          <cell r="BE15">
            <v>13059879</v>
          </cell>
          <cell r="BF15">
            <v>14047859</v>
          </cell>
          <cell r="BG15">
            <v>9260437</v>
          </cell>
          <cell r="BH15">
            <v>7691000</v>
          </cell>
          <cell r="BI15">
            <v>12031367</v>
          </cell>
          <cell r="BJ15">
            <v>7903548</v>
          </cell>
          <cell r="BK15">
            <v>3601712</v>
          </cell>
          <cell r="BL15">
            <v>3600468</v>
          </cell>
          <cell r="BM15">
            <v>3588296</v>
          </cell>
          <cell r="BN15">
            <v>4504982</v>
          </cell>
          <cell r="BO15">
            <v>5179450</v>
          </cell>
          <cell r="BP15">
            <v>4340288</v>
          </cell>
          <cell r="BQ15">
            <v>5753956</v>
          </cell>
          <cell r="BR15">
            <v>6897486</v>
          </cell>
          <cell r="BS15">
            <v>6519227</v>
          </cell>
          <cell r="BT15">
            <v>8224011</v>
          </cell>
          <cell r="BU15">
            <v>6238622</v>
          </cell>
          <cell r="BV15">
            <v>5592606</v>
          </cell>
          <cell r="BW15">
            <v>4372594</v>
          </cell>
          <cell r="BX15">
            <v>2303556</v>
          </cell>
          <cell r="BY15">
            <v>1869719</v>
          </cell>
          <cell r="BZ15">
            <v>3908229</v>
          </cell>
          <cell r="CA15">
            <v>2421837</v>
          </cell>
          <cell r="CB15">
            <v>3975856</v>
          </cell>
          <cell r="CC15">
            <v>4455750</v>
          </cell>
          <cell r="CD15">
            <v>5272039</v>
          </cell>
          <cell r="CE15">
            <v>5565162</v>
          </cell>
          <cell r="CF15">
            <v>4791833</v>
          </cell>
          <cell r="CG15">
            <v>4780203</v>
          </cell>
          <cell r="CH15">
            <v>4656344</v>
          </cell>
          <cell r="CI15">
            <v>5460745</v>
          </cell>
          <cell r="CJ15">
            <v>3787213</v>
          </cell>
          <cell r="CK15">
            <v>1551802</v>
          </cell>
          <cell r="CL15">
            <v>3613129</v>
          </cell>
          <cell r="CM15">
            <v>2891167</v>
          </cell>
          <cell r="CN15">
            <v>3947767</v>
          </cell>
          <cell r="CO15">
            <v>5777554</v>
          </cell>
          <cell r="CP15">
            <v>3662633</v>
          </cell>
          <cell r="CQ15">
            <v>4784003</v>
          </cell>
          <cell r="CR15">
            <v>7526671</v>
          </cell>
          <cell r="CS15">
            <v>5162399</v>
          </cell>
          <cell r="CT15">
            <v>9266667</v>
          </cell>
          <cell r="CU15">
            <v>6476904</v>
          </cell>
          <cell r="CV15">
            <v>5058139</v>
          </cell>
          <cell r="CW15">
            <v>3444645</v>
          </cell>
          <cell r="CX15">
            <v>3811581</v>
          </cell>
          <cell r="CY15">
            <v>5824371</v>
          </cell>
          <cell r="CZ15">
            <v>6774453</v>
          </cell>
          <cell r="DA15">
            <v>8811818</v>
          </cell>
          <cell r="DB15">
            <v>7108349</v>
          </cell>
          <cell r="DC15">
            <v>9993235</v>
          </cell>
          <cell r="DD15">
            <v>11567177</v>
          </cell>
          <cell r="DE15">
            <v>7420876</v>
          </cell>
          <cell r="DF15">
            <v>10645779</v>
          </cell>
          <cell r="DG15">
            <v>9767388</v>
          </cell>
          <cell r="DH15">
            <v>5046874</v>
          </cell>
          <cell r="DI15">
            <v>4065677</v>
          </cell>
          <cell r="DJ15">
            <v>5263265</v>
          </cell>
          <cell r="DK15">
            <v>7091811</v>
          </cell>
          <cell r="DL15">
            <v>6452983</v>
          </cell>
          <cell r="DM15">
            <v>6383909</v>
          </cell>
          <cell r="DN15">
            <v>7050552</v>
          </cell>
          <cell r="DO15">
            <v>8885324</v>
          </cell>
          <cell r="DP15">
            <v>7030050</v>
          </cell>
          <cell r="DQ15">
            <v>6436666</v>
          </cell>
          <cell r="DR15">
            <v>12642725</v>
          </cell>
          <cell r="DS15">
            <v>4606413</v>
          </cell>
          <cell r="DT15">
            <v>4630712</v>
          </cell>
          <cell r="DU15">
            <v>4004179</v>
          </cell>
          <cell r="DV15">
            <v>2788503</v>
          </cell>
          <cell r="DW15">
            <v>4692304</v>
          </cell>
          <cell r="DX15">
            <v>5198616</v>
          </cell>
          <cell r="DY15">
            <v>5375844</v>
          </cell>
          <cell r="DZ15">
            <v>6110747</v>
          </cell>
          <cell r="EA15">
            <v>6818134</v>
          </cell>
          <cell r="EB15">
            <v>5463237</v>
          </cell>
          <cell r="EC15">
            <v>7681956</v>
          </cell>
          <cell r="ED15">
            <v>6112652</v>
          </cell>
          <cell r="EE15">
            <v>4742416</v>
          </cell>
          <cell r="EF15">
            <v>4538999</v>
          </cell>
          <cell r="EG15">
            <v>3626429</v>
          </cell>
          <cell r="EH15">
            <v>5736952</v>
          </cell>
          <cell r="EI15">
            <v>5248133</v>
          </cell>
          <cell r="EJ15">
            <v>4431235</v>
          </cell>
          <cell r="EK15">
            <v>5650531</v>
          </cell>
          <cell r="EL15">
            <v>5881339</v>
          </cell>
          <cell r="EM15">
            <v>6478303</v>
          </cell>
          <cell r="EN15">
            <v>3491315</v>
          </cell>
          <cell r="EO15">
            <v>5251236</v>
          </cell>
          <cell r="EP15">
            <v>5224280</v>
          </cell>
          <cell r="EQ15">
            <v>4574995</v>
          </cell>
          <cell r="ER15">
            <v>2999268</v>
          </cell>
          <cell r="ES15">
            <v>2001009</v>
          </cell>
          <cell r="ET15">
            <v>2860457</v>
          </cell>
          <cell r="EU15">
            <v>10135469</v>
          </cell>
          <cell r="EV15">
            <v>13191061</v>
          </cell>
          <cell r="EW15">
            <v>14732718</v>
          </cell>
          <cell r="EX15">
            <v>14264233</v>
          </cell>
          <cell r="EY15">
            <v>16008695</v>
          </cell>
          <cell r="EZ15">
            <v>16035771</v>
          </cell>
          <cell r="FA15">
            <v>24413987</v>
          </cell>
          <cell r="FB15">
            <v>17251174</v>
          </cell>
          <cell r="FC15">
            <v>7406636</v>
          </cell>
          <cell r="FD15">
            <v>4789451</v>
          </cell>
          <cell r="FE15">
            <v>5143979</v>
          </cell>
          <cell r="FF15">
            <v>6743357</v>
          </cell>
          <cell r="FG15">
            <v>12974723</v>
          </cell>
          <cell r="FH15">
            <v>7973173</v>
          </cell>
          <cell r="FI15">
            <v>15186525</v>
          </cell>
          <cell r="FJ15">
            <v>8618305</v>
          </cell>
          <cell r="FK15">
            <v>13665576</v>
          </cell>
          <cell r="FL15">
            <v>11769403</v>
          </cell>
          <cell r="FM15">
            <v>12447166</v>
          </cell>
          <cell r="FN15">
            <v>14060389</v>
          </cell>
          <cell r="FO15">
            <v>5888931</v>
          </cell>
          <cell r="FP15">
            <v>4559403</v>
          </cell>
          <cell r="FQ15">
            <v>3978585</v>
          </cell>
          <cell r="FR15">
            <v>5535857</v>
          </cell>
          <cell r="FS15">
            <v>6208716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13022</v>
          </cell>
          <cell r="C16">
            <v>12298</v>
          </cell>
          <cell r="D16">
            <v>0</v>
          </cell>
          <cell r="E16">
            <v>0</v>
          </cell>
          <cell r="F16">
            <v>85090</v>
          </cell>
          <cell r="G16">
            <v>133809</v>
          </cell>
          <cell r="H16">
            <v>1031</v>
          </cell>
          <cell r="I16">
            <v>18569</v>
          </cell>
          <cell r="J16">
            <v>5750</v>
          </cell>
          <cell r="K16">
            <v>23651</v>
          </cell>
          <cell r="L16">
            <v>18992</v>
          </cell>
          <cell r="M16">
            <v>111654</v>
          </cell>
          <cell r="N16">
            <v>134311</v>
          </cell>
          <cell r="O16">
            <v>6425</v>
          </cell>
          <cell r="P16">
            <v>137289</v>
          </cell>
          <cell r="Q16">
            <v>376626</v>
          </cell>
          <cell r="R16">
            <v>0</v>
          </cell>
          <cell r="S16">
            <v>4769</v>
          </cell>
          <cell r="T16">
            <v>4600</v>
          </cell>
          <cell r="U16">
            <v>189937</v>
          </cell>
          <cell r="V16">
            <v>25968</v>
          </cell>
          <cell r="W16">
            <v>277522</v>
          </cell>
          <cell r="X16">
            <v>96070</v>
          </cell>
          <cell r="Y16">
            <v>174286</v>
          </cell>
          <cell r="Z16">
            <v>300893</v>
          </cell>
          <cell r="AA16">
            <v>132693</v>
          </cell>
          <cell r="AB16">
            <v>113815</v>
          </cell>
          <cell r="AC16">
            <v>293708</v>
          </cell>
          <cell r="AD16">
            <v>193531</v>
          </cell>
          <cell r="AE16">
            <v>3088</v>
          </cell>
          <cell r="AF16">
            <v>438279</v>
          </cell>
          <cell r="AG16">
            <v>301894</v>
          </cell>
          <cell r="AH16">
            <v>289114</v>
          </cell>
          <cell r="AI16">
            <v>263667</v>
          </cell>
          <cell r="AJ16">
            <v>174000</v>
          </cell>
          <cell r="AK16">
            <v>793644</v>
          </cell>
          <cell r="AL16">
            <v>272939</v>
          </cell>
          <cell r="AM16">
            <v>325380</v>
          </cell>
          <cell r="AN16">
            <v>362723</v>
          </cell>
          <cell r="AO16">
            <v>423776</v>
          </cell>
          <cell r="AP16">
            <v>5089</v>
          </cell>
          <cell r="AQ16">
            <v>268156</v>
          </cell>
          <cell r="AR16">
            <v>5281</v>
          </cell>
          <cell r="AS16">
            <v>785133</v>
          </cell>
          <cell r="AT16">
            <v>307268</v>
          </cell>
          <cell r="AU16">
            <v>388664</v>
          </cell>
          <cell r="AV16">
            <v>316853</v>
          </cell>
          <cell r="AW16">
            <v>191599</v>
          </cell>
          <cell r="AX16">
            <v>372155</v>
          </cell>
          <cell r="AY16">
            <v>407542</v>
          </cell>
          <cell r="AZ16">
            <v>570841</v>
          </cell>
          <cell r="BA16">
            <v>302468</v>
          </cell>
          <cell r="BB16">
            <v>783180</v>
          </cell>
          <cell r="BC16">
            <v>294391</v>
          </cell>
          <cell r="BD16">
            <v>1014988</v>
          </cell>
          <cell r="BE16">
            <v>516447</v>
          </cell>
          <cell r="BF16">
            <v>402346</v>
          </cell>
          <cell r="BG16">
            <v>1393935</v>
          </cell>
          <cell r="BH16">
            <v>1023360</v>
          </cell>
          <cell r="BI16">
            <v>565573</v>
          </cell>
          <cell r="BJ16">
            <v>908383</v>
          </cell>
          <cell r="BK16">
            <v>369699</v>
          </cell>
          <cell r="BL16">
            <v>1460885</v>
          </cell>
          <cell r="BM16">
            <v>842744</v>
          </cell>
          <cell r="BN16">
            <v>705231</v>
          </cell>
          <cell r="BO16">
            <v>63645</v>
          </cell>
          <cell r="BP16">
            <v>1277342</v>
          </cell>
          <cell r="BQ16">
            <v>198327</v>
          </cell>
          <cell r="BR16">
            <v>551620</v>
          </cell>
          <cell r="BS16">
            <v>1684483</v>
          </cell>
          <cell r="BT16">
            <v>696739</v>
          </cell>
          <cell r="BU16">
            <v>363322</v>
          </cell>
          <cell r="BV16">
            <v>1243136</v>
          </cell>
          <cell r="BW16">
            <v>679278</v>
          </cell>
          <cell r="BX16">
            <v>1397282</v>
          </cell>
          <cell r="BY16">
            <v>467567</v>
          </cell>
          <cell r="BZ16">
            <v>329710</v>
          </cell>
          <cell r="CA16">
            <v>405347</v>
          </cell>
          <cell r="CB16">
            <v>868393</v>
          </cell>
          <cell r="CC16">
            <v>729900</v>
          </cell>
          <cell r="CD16">
            <v>694589</v>
          </cell>
          <cell r="CE16">
            <v>521569</v>
          </cell>
          <cell r="CF16">
            <v>938447</v>
          </cell>
          <cell r="CG16">
            <v>1316098</v>
          </cell>
          <cell r="CH16">
            <v>1182365</v>
          </cell>
          <cell r="CI16">
            <v>709673</v>
          </cell>
          <cell r="CJ16">
            <v>1051792</v>
          </cell>
          <cell r="CK16">
            <v>1018477</v>
          </cell>
          <cell r="CL16">
            <v>735206</v>
          </cell>
          <cell r="CM16">
            <v>493623</v>
          </cell>
          <cell r="CN16">
            <v>1122255</v>
          </cell>
          <cell r="CO16">
            <v>1285070</v>
          </cell>
          <cell r="CP16">
            <v>857559</v>
          </cell>
          <cell r="CQ16">
            <v>1174353</v>
          </cell>
          <cell r="CR16">
            <v>1263546</v>
          </cell>
          <cell r="CS16">
            <v>957163</v>
          </cell>
          <cell r="CT16">
            <v>769109</v>
          </cell>
          <cell r="CU16">
            <v>1040152</v>
          </cell>
          <cell r="CV16">
            <v>1509778</v>
          </cell>
          <cell r="CW16">
            <v>1182377</v>
          </cell>
          <cell r="CX16">
            <v>805612</v>
          </cell>
          <cell r="CY16">
            <v>2223140</v>
          </cell>
          <cell r="CZ16">
            <v>1474307</v>
          </cell>
          <cell r="DA16">
            <v>1194846</v>
          </cell>
          <cell r="DB16">
            <v>1703365</v>
          </cell>
          <cell r="DC16">
            <v>1502809</v>
          </cell>
          <cell r="DD16">
            <v>2724817</v>
          </cell>
          <cell r="DE16">
            <v>1730912</v>
          </cell>
          <cell r="DF16">
            <v>1635770</v>
          </cell>
          <cell r="DG16">
            <v>1741070</v>
          </cell>
          <cell r="DH16">
            <v>2041492</v>
          </cell>
          <cell r="DI16">
            <v>2185821</v>
          </cell>
          <cell r="DJ16">
            <v>2726635</v>
          </cell>
          <cell r="DK16">
            <v>2084485</v>
          </cell>
          <cell r="DL16">
            <v>2847711</v>
          </cell>
          <cell r="DM16">
            <v>4132787</v>
          </cell>
          <cell r="DN16">
            <v>1759464</v>
          </cell>
          <cell r="DO16">
            <v>2054415</v>
          </cell>
          <cell r="DP16">
            <v>2458412</v>
          </cell>
          <cell r="DQ16">
            <v>3396668</v>
          </cell>
          <cell r="DR16">
            <v>2257995</v>
          </cell>
          <cell r="DS16">
            <v>2696802</v>
          </cell>
          <cell r="DT16">
            <v>2473636</v>
          </cell>
          <cell r="DU16">
            <v>2471027</v>
          </cell>
          <cell r="DV16">
            <v>2734486</v>
          </cell>
          <cell r="DW16">
            <v>4205007</v>
          </cell>
          <cell r="DX16">
            <v>4276380</v>
          </cell>
          <cell r="DY16">
            <v>1808288</v>
          </cell>
          <cell r="DZ16">
            <v>4264073</v>
          </cell>
          <cell r="EA16">
            <v>2578037</v>
          </cell>
          <cell r="EB16">
            <v>3703857</v>
          </cell>
          <cell r="EC16">
            <v>4305941</v>
          </cell>
          <cell r="ED16">
            <v>2738764</v>
          </cell>
          <cell r="EE16">
            <v>3756957</v>
          </cell>
          <cell r="EF16">
            <v>2260319</v>
          </cell>
          <cell r="EG16">
            <v>1213341</v>
          </cell>
          <cell r="EH16">
            <v>3525875</v>
          </cell>
          <cell r="EI16">
            <v>3832708</v>
          </cell>
          <cell r="EJ16">
            <v>2476121</v>
          </cell>
          <cell r="EK16">
            <v>3652581</v>
          </cell>
          <cell r="EL16">
            <v>2512661</v>
          </cell>
          <cell r="EM16">
            <v>3075999</v>
          </cell>
          <cell r="EN16">
            <v>1858552</v>
          </cell>
          <cell r="EO16">
            <v>2910534</v>
          </cell>
          <cell r="EP16">
            <v>2147921</v>
          </cell>
          <cell r="EQ16">
            <v>2470202</v>
          </cell>
          <cell r="ER16">
            <v>3649581</v>
          </cell>
          <cell r="ES16">
            <v>3070991</v>
          </cell>
          <cell r="ET16">
            <v>4368215</v>
          </cell>
          <cell r="EU16">
            <v>2146107</v>
          </cell>
          <cell r="EV16">
            <v>1496255</v>
          </cell>
          <cell r="EW16">
            <v>7872</v>
          </cell>
          <cell r="EX16">
            <v>76848</v>
          </cell>
          <cell r="EY16">
            <v>352314</v>
          </cell>
          <cell r="EZ16">
            <v>569671</v>
          </cell>
          <cell r="FA16">
            <v>267643</v>
          </cell>
          <cell r="FB16">
            <v>161129</v>
          </cell>
          <cell r="FC16">
            <v>96569</v>
          </cell>
          <cell r="FD16">
            <v>34376</v>
          </cell>
          <cell r="FE16">
            <v>48568</v>
          </cell>
          <cell r="FF16">
            <v>58269</v>
          </cell>
          <cell r="FG16">
            <v>132811</v>
          </cell>
          <cell r="FH16">
            <v>475497</v>
          </cell>
          <cell r="FI16">
            <v>798194</v>
          </cell>
          <cell r="FJ16">
            <v>98315</v>
          </cell>
          <cell r="FK16">
            <v>37305</v>
          </cell>
          <cell r="FL16">
            <v>6615</v>
          </cell>
          <cell r="FM16">
            <v>5060</v>
          </cell>
          <cell r="FN16">
            <v>72825</v>
          </cell>
          <cell r="FO16">
            <v>5072</v>
          </cell>
          <cell r="FP16">
            <v>0</v>
          </cell>
          <cell r="FQ16">
            <v>0</v>
          </cell>
          <cell r="FR16">
            <v>7790</v>
          </cell>
          <cell r="FS16">
            <v>7950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254233</v>
          </cell>
          <cell r="C17">
            <v>56496</v>
          </cell>
          <cell r="D17">
            <v>505278</v>
          </cell>
          <cell r="E17">
            <v>277963</v>
          </cell>
          <cell r="F17">
            <v>250268</v>
          </cell>
          <cell r="G17">
            <v>29389</v>
          </cell>
          <cell r="H17">
            <v>61992</v>
          </cell>
          <cell r="I17">
            <v>70548</v>
          </cell>
          <cell r="J17">
            <v>172947</v>
          </cell>
          <cell r="K17">
            <v>265004</v>
          </cell>
          <cell r="L17">
            <v>303333</v>
          </cell>
          <cell r="M17">
            <v>258750</v>
          </cell>
          <cell r="N17">
            <v>263969</v>
          </cell>
          <cell r="O17">
            <v>245655</v>
          </cell>
          <cell r="P17">
            <v>182920</v>
          </cell>
          <cell r="Q17">
            <v>252795</v>
          </cell>
          <cell r="R17">
            <v>54040</v>
          </cell>
          <cell r="S17">
            <v>322845</v>
          </cell>
          <cell r="T17">
            <v>96178</v>
          </cell>
          <cell r="U17">
            <v>76486</v>
          </cell>
          <cell r="V17">
            <v>596694</v>
          </cell>
          <cell r="W17">
            <v>345064</v>
          </cell>
          <cell r="X17">
            <v>596964</v>
          </cell>
          <cell r="Y17">
            <v>378028</v>
          </cell>
          <cell r="Z17">
            <v>386948</v>
          </cell>
          <cell r="AA17">
            <v>139164</v>
          </cell>
          <cell r="AB17">
            <v>495023</v>
          </cell>
          <cell r="AC17">
            <v>62123</v>
          </cell>
          <cell r="AD17">
            <v>293729</v>
          </cell>
          <cell r="AE17">
            <v>75593</v>
          </cell>
          <cell r="AF17">
            <v>313328</v>
          </cell>
          <cell r="AG17">
            <v>379103</v>
          </cell>
          <cell r="AH17">
            <v>373405</v>
          </cell>
          <cell r="AI17">
            <v>599720</v>
          </cell>
          <cell r="AJ17">
            <v>437019</v>
          </cell>
          <cell r="AK17">
            <v>380754</v>
          </cell>
          <cell r="AL17">
            <v>409263</v>
          </cell>
          <cell r="AM17">
            <v>167704</v>
          </cell>
          <cell r="AN17">
            <v>436246</v>
          </cell>
          <cell r="AO17">
            <v>350630</v>
          </cell>
          <cell r="AP17">
            <v>416875</v>
          </cell>
          <cell r="AQ17">
            <v>149376</v>
          </cell>
          <cell r="AR17">
            <v>166605</v>
          </cell>
          <cell r="AS17">
            <v>635333</v>
          </cell>
          <cell r="AT17">
            <v>799303</v>
          </cell>
          <cell r="AU17">
            <v>399904</v>
          </cell>
          <cell r="AV17">
            <v>369759</v>
          </cell>
          <cell r="AW17">
            <v>709199</v>
          </cell>
          <cell r="AX17">
            <v>600031</v>
          </cell>
          <cell r="AY17">
            <v>535275</v>
          </cell>
          <cell r="AZ17">
            <v>421129</v>
          </cell>
          <cell r="BA17">
            <v>577588</v>
          </cell>
          <cell r="BB17">
            <v>516790</v>
          </cell>
          <cell r="BC17">
            <v>279166</v>
          </cell>
          <cell r="BD17">
            <v>329532</v>
          </cell>
          <cell r="BE17">
            <v>315644</v>
          </cell>
          <cell r="BF17">
            <v>747760</v>
          </cell>
          <cell r="BG17">
            <v>770088</v>
          </cell>
          <cell r="BH17">
            <v>1249792</v>
          </cell>
          <cell r="BI17">
            <v>309970</v>
          </cell>
          <cell r="BJ17">
            <v>597001</v>
          </cell>
          <cell r="BK17">
            <v>655627</v>
          </cell>
          <cell r="BL17">
            <v>476509</v>
          </cell>
          <cell r="BM17">
            <v>708264</v>
          </cell>
          <cell r="BN17">
            <v>533422</v>
          </cell>
          <cell r="BO17">
            <v>476157</v>
          </cell>
          <cell r="BP17">
            <v>504109</v>
          </cell>
          <cell r="BQ17">
            <v>523082</v>
          </cell>
          <cell r="BR17">
            <v>989226</v>
          </cell>
          <cell r="BS17">
            <v>1148957</v>
          </cell>
          <cell r="BT17">
            <v>1081931</v>
          </cell>
          <cell r="BU17">
            <v>648982</v>
          </cell>
          <cell r="BV17">
            <v>544714</v>
          </cell>
          <cell r="BW17">
            <v>612391</v>
          </cell>
          <cell r="BX17">
            <v>552199</v>
          </cell>
          <cell r="BY17">
            <v>544636</v>
          </cell>
          <cell r="BZ17">
            <v>527373</v>
          </cell>
          <cell r="CA17">
            <v>664990</v>
          </cell>
          <cell r="CB17">
            <v>1082926</v>
          </cell>
          <cell r="CC17">
            <v>732183</v>
          </cell>
          <cell r="CD17">
            <v>832117</v>
          </cell>
          <cell r="CE17">
            <v>857375</v>
          </cell>
          <cell r="CF17">
            <v>970276</v>
          </cell>
          <cell r="CG17">
            <v>1044976</v>
          </cell>
          <cell r="CH17">
            <v>800524</v>
          </cell>
          <cell r="CI17">
            <v>984044</v>
          </cell>
          <cell r="CJ17">
            <v>899575</v>
          </cell>
          <cell r="CK17">
            <v>551133</v>
          </cell>
          <cell r="CL17">
            <v>741529</v>
          </cell>
          <cell r="CM17">
            <v>1047600</v>
          </cell>
          <cell r="CN17">
            <v>1146580</v>
          </cell>
          <cell r="CO17">
            <v>1198244</v>
          </cell>
          <cell r="CP17">
            <v>1269999</v>
          </cell>
          <cell r="CQ17">
            <v>1316391</v>
          </cell>
          <cell r="CR17">
            <v>1075854</v>
          </cell>
          <cell r="CS17">
            <v>1441467</v>
          </cell>
          <cell r="CT17">
            <v>1449805</v>
          </cell>
          <cell r="CU17">
            <v>1104381</v>
          </cell>
          <cell r="CV17">
            <v>1697615</v>
          </cell>
          <cell r="CW17">
            <v>1495192</v>
          </cell>
          <cell r="CX17">
            <v>1309637</v>
          </cell>
          <cell r="CY17">
            <v>1923836</v>
          </cell>
          <cell r="CZ17">
            <v>2147977</v>
          </cell>
          <cell r="DA17">
            <v>2226938</v>
          </cell>
          <cell r="DB17">
            <v>2344083</v>
          </cell>
          <cell r="DC17">
            <v>3098089</v>
          </cell>
          <cell r="DD17">
            <v>2272059</v>
          </cell>
          <cell r="DE17">
            <v>2198222</v>
          </cell>
          <cell r="DF17">
            <v>1703236</v>
          </cell>
          <cell r="DG17">
            <v>1911201</v>
          </cell>
          <cell r="DH17">
            <v>1576923</v>
          </cell>
          <cell r="DI17">
            <v>2273866</v>
          </cell>
          <cell r="DJ17">
            <v>2698287</v>
          </cell>
          <cell r="DK17">
            <v>2634767</v>
          </cell>
          <cell r="DL17">
            <v>2783831</v>
          </cell>
          <cell r="DM17">
            <v>3326628</v>
          </cell>
          <cell r="DN17">
            <v>2517952</v>
          </cell>
          <cell r="DO17">
            <v>3240973</v>
          </cell>
          <cell r="DP17">
            <v>3026204</v>
          </cell>
          <cell r="DQ17">
            <v>2577056</v>
          </cell>
          <cell r="DR17">
            <v>2217616</v>
          </cell>
          <cell r="DS17">
            <v>2327619</v>
          </cell>
          <cell r="DT17">
            <v>1989270</v>
          </cell>
          <cell r="DU17">
            <v>2628412</v>
          </cell>
          <cell r="DV17">
            <v>2513057</v>
          </cell>
          <cell r="DW17">
            <v>3379806</v>
          </cell>
          <cell r="DX17">
            <v>2805525</v>
          </cell>
          <cell r="DY17">
            <v>3226474</v>
          </cell>
          <cell r="DZ17">
            <v>3156865</v>
          </cell>
          <cell r="EA17">
            <v>2901573</v>
          </cell>
          <cell r="EB17">
            <v>2606631</v>
          </cell>
          <cell r="EC17">
            <v>1933696</v>
          </cell>
          <cell r="ED17">
            <v>1342971</v>
          </cell>
          <cell r="EE17">
            <v>1480564</v>
          </cell>
          <cell r="EF17">
            <v>1160615</v>
          </cell>
          <cell r="EG17">
            <v>1267123</v>
          </cell>
          <cell r="EH17">
            <v>1513850</v>
          </cell>
          <cell r="EI17">
            <v>1632577</v>
          </cell>
          <cell r="EJ17">
            <v>1716514</v>
          </cell>
          <cell r="EK17">
            <v>2145879</v>
          </cell>
          <cell r="EL17">
            <v>1970831</v>
          </cell>
          <cell r="EM17">
            <v>2520025</v>
          </cell>
          <cell r="EN17">
            <v>2353478</v>
          </cell>
          <cell r="EO17">
            <v>2292921</v>
          </cell>
          <cell r="EP17">
            <v>1872271</v>
          </cell>
          <cell r="EQ17">
            <v>2017623</v>
          </cell>
          <cell r="ER17">
            <v>2923419</v>
          </cell>
          <cell r="ES17">
            <v>2400657</v>
          </cell>
          <cell r="ET17">
            <v>5314687</v>
          </cell>
          <cell r="EU17">
            <v>3880032</v>
          </cell>
          <cell r="EV17">
            <v>1345916</v>
          </cell>
          <cell r="EW17">
            <v>1004764</v>
          </cell>
          <cell r="EX17">
            <v>2296974</v>
          </cell>
          <cell r="EY17">
            <v>4276295</v>
          </cell>
          <cell r="EZ17">
            <v>745193</v>
          </cell>
          <cell r="FA17">
            <v>233657</v>
          </cell>
          <cell r="FB17">
            <v>268695</v>
          </cell>
          <cell r="FC17">
            <v>108957</v>
          </cell>
          <cell r="FD17">
            <v>236031</v>
          </cell>
          <cell r="FE17">
            <v>663607</v>
          </cell>
          <cell r="FF17">
            <v>7545563</v>
          </cell>
          <cell r="FG17">
            <v>1076352</v>
          </cell>
          <cell r="FH17">
            <v>865696</v>
          </cell>
          <cell r="FI17">
            <v>565357</v>
          </cell>
          <cell r="FJ17">
            <v>182629</v>
          </cell>
          <cell r="FK17">
            <v>157566</v>
          </cell>
          <cell r="FL17">
            <v>56085</v>
          </cell>
          <cell r="FM17">
            <v>51140</v>
          </cell>
          <cell r="FN17">
            <v>146720</v>
          </cell>
          <cell r="FO17">
            <v>120775</v>
          </cell>
          <cell r="FP17">
            <v>51942</v>
          </cell>
          <cell r="FQ17">
            <v>89173</v>
          </cell>
          <cell r="FR17">
            <v>179045</v>
          </cell>
          <cell r="FS17">
            <v>182142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3768</v>
          </cell>
          <cell r="AP18">
            <v>0</v>
          </cell>
          <cell r="AQ18">
            <v>2501</v>
          </cell>
          <cell r="AR18">
            <v>0</v>
          </cell>
          <cell r="AS18">
            <v>0</v>
          </cell>
          <cell r="AT18">
            <v>5900</v>
          </cell>
          <cell r="AU18">
            <v>11054</v>
          </cell>
          <cell r="AV18">
            <v>10069</v>
          </cell>
          <cell r="AW18">
            <v>23475</v>
          </cell>
          <cell r="AX18">
            <v>6874</v>
          </cell>
          <cell r="AY18">
            <v>0</v>
          </cell>
          <cell r="AZ18">
            <v>0</v>
          </cell>
          <cell r="BA18">
            <v>14454</v>
          </cell>
          <cell r="BB18">
            <v>15844</v>
          </cell>
          <cell r="BC18">
            <v>2679</v>
          </cell>
          <cell r="BD18">
            <v>0</v>
          </cell>
          <cell r="BE18">
            <v>0</v>
          </cell>
          <cell r="BF18">
            <v>4043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3070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6988</v>
          </cell>
          <cell r="CB18">
            <v>0</v>
          </cell>
          <cell r="CC18">
            <v>7816</v>
          </cell>
          <cell r="CD18">
            <v>6984</v>
          </cell>
          <cell r="CE18">
            <v>7658</v>
          </cell>
          <cell r="CF18">
            <v>15358</v>
          </cell>
          <cell r="CG18">
            <v>0</v>
          </cell>
          <cell r="CH18">
            <v>3572</v>
          </cell>
          <cell r="CI18">
            <v>7144</v>
          </cell>
          <cell r="CJ18">
            <v>0</v>
          </cell>
          <cell r="CK18">
            <v>0</v>
          </cell>
          <cell r="CL18">
            <v>0</v>
          </cell>
          <cell r="CM18">
            <v>3572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10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4468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2310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1127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1114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5242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1261</v>
          </cell>
          <cell r="Y19">
            <v>0</v>
          </cell>
          <cell r="Z19">
            <v>0</v>
          </cell>
          <cell r="AA19">
            <v>2715</v>
          </cell>
          <cell r="AB19">
            <v>5940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3232</v>
          </cell>
          <cell r="AL19">
            <v>0</v>
          </cell>
          <cell r="AM19">
            <v>0</v>
          </cell>
          <cell r="AN19">
            <v>3232</v>
          </cell>
          <cell r="AO19">
            <v>0</v>
          </cell>
          <cell r="AP19">
            <v>0</v>
          </cell>
          <cell r="AQ19">
            <v>2682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6184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67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11409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200</v>
          </cell>
          <cell r="DX19">
            <v>0</v>
          </cell>
          <cell r="DY19">
            <v>4914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3365</v>
          </cell>
          <cell r="EI19">
            <v>0</v>
          </cell>
          <cell r="EJ19">
            <v>372</v>
          </cell>
          <cell r="EK19">
            <v>3171</v>
          </cell>
          <cell r="EL19">
            <v>0</v>
          </cell>
          <cell r="EM19">
            <v>5040</v>
          </cell>
          <cell r="EN19">
            <v>4139</v>
          </cell>
          <cell r="EO19">
            <v>3764</v>
          </cell>
          <cell r="EP19">
            <v>4322</v>
          </cell>
          <cell r="EQ19">
            <v>3659</v>
          </cell>
          <cell r="ER19">
            <v>10</v>
          </cell>
          <cell r="ES19">
            <v>0</v>
          </cell>
          <cell r="ET19">
            <v>0</v>
          </cell>
          <cell r="EU19">
            <v>0</v>
          </cell>
          <cell r="EV19">
            <v>13126</v>
          </cell>
          <cell r="EW19">
            <v>5088</v>
          </cell>
          <cell r="EX19">
            <v>23420</v>
          </cell>
          <cell r="EY19">
            <v>0</v>
          </cell>
          <cell r="EZ19">
            <v>11498</v>
          </cell>
          <cell r="FA19">
            <v>0</v>
          </cell>
          <cell r="FB19">
            <v>39641</v>
          </cell>
          <cell r="FC19">
            <v>6726</v>
          </cell>
          <cell r="FD19">
            <v>10585</v>
          </cell>
          <cell r="FE19">
            <v>4673</v>
          </cell>
          <cell r="FF19">
            <v>6538</v>
          </cell>
          <cell r="FG19">
            <v>0</v>
          </cell>
          <cell r="FH19">
            <v>0</v>
          </cell>
          <cell r="FI19">
            <v>7508</v>
          </cell>
          <cell r="FJ19">
            <v>0</v>
          </cell>
          <cell r="FK19">
            <v>0</v>
          </cell>
          <cell r="FL19">
            <v>31046</v>
          </cell>
          <cell r="FM19">
            <v>2774</v>
          </cell>
          <cell r="FN19">
            <v>4197</v>
          </cell>
          <cell r="FO19">
            <v>0</v>
          </cell>
          <cell r="FP19">
            <v>8980</v>
          </cell>
          <cell r="FQ19">
            <v>10376</v>
          </cell>
          <cell r="FR19">
            <v>0</v>
          </cell>
          <cell r="FS19">
            <v>4571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8428482</v>
          </cell>
          <cell r="C20">
            <v>9870474</v>
          </cell>
          <cell r="D20">
            <v>6489363</v>
          </cell>
          <cell r="E20">
            <v>8156851</v>
          </cell>
          <cell r="F20">
            <v>6043089</v>
          </cell>
          <cell r="G20">
            <v>6711731</v>
          </cell>
          <cell r="H20">
            <v>12711857</v>
          </cell>
          <cell r="I20">
            <v>9358242</v>
          </cell>
          <cell r="J20">
            <v>11094513</v>
          </cell>
          <cell r="K20">
            <v>12347659</v>
          </cell>
          <cell r="L20">
            <v>9883477</v>
          </cell>
          <cell r="M20">
            <v>10838041</v>
          </cell>
          <cell r="N20">
            <v>13985985</v>
          </cell>
          <cell r="O20">
            <v>7157393</v>
          </cell>
          <cell r="P20">
            <v>11730113</v>
          </cell>
          <cell r="Q20">
            <v>10080113</v>
          </cell>
          <cell r="R20">
            <v>2538886</v>
          </cell>
          <cell r="S20">
            <v>14868966</v>
          </cell>
          <cell r="T20">
            <v>5325469</v>
          </cell>
          <cell r="U20">
            <v>1787534</v>
          </cell>
          <cell r="V20">
            <v>13841973</v>
          </cell>
          <cell r="W20">
            <v>11302532</v>
          </cell>
          <cell r="X20">
            <v>3722942</v>
          </cell>
          <cell r="Y20">
            <v>11303212</v>
          </cell>
          <cell r="Z20">
            <v>7535034</v>
          </cell>
          <cell r="AA20">
            <v>4679534</v>
          </cell>
          <cell r="AB20">
            <v>17003344</v>
          </cell>
          <cell r="AC20">
            <v>9214766</v>
          </cell>
          <cell r="AD20">
            <v>28209916</v>
          </cell>
          <cell r="AE20">
            <v>8765612</v>
          </cell>
          <cell r="AF20">
            <v>16770379</v>
          </cell>
          <cell r="AG20">
            <v>16658203</v>
          </cell>
          <cell r="AH20">
            <v>4731059</v>
          </cell>
          <cell r="AI20">
            <v>5922670</v>
          </cell>
          <cell r="AJ20">
            <v>7237065</v>
          </cell>
          <cell r="AK20">
            <v>1078968</v>
          </cell>
          <cell r="AL20">
            <v>6942294</v>
          </cell>
          <cell r="AM20">
            <v>5931084</v>
          </cell>
          <cell r="AN20">
            <v>6909228</v>
          </cell>
          <cell r="AO20">
            <v>20932</v>
          </cell>
          <cell r="AP20">
            <v>2222576</v>
          </cell>
          <cell r="AQ20">
            <v>3382321</v>
          </cell>
          <cell r="AR20">
            <v>9663031</v>
          </cell>
          <cell r="AS20">
            <v>5441136</v>
          </cell>
          <cell r="AT20">
            <v>0</v>
          </cell>
          <cell r="AU20">
            <v>14180555</v>
          </cell>
          <cell r="AV20">
            <v>7614540</v>
          </cell>
          <cell r="AW20">
            <v>4283511</v>
          </cell>
          <cell r="AX20">
            <v>13342771</v>
          </cell>
          <cell r="AY20">
            <v>12321</v>
          </cell>
          <cell r="AZ20">
            <v>8363789</v>
          </cell>
          <cell r="BA20">
            <v>3272106</v>
          </cell>
          <cell r="BB20">
            <v>3723</v>
          </cell>
          <cell r="BC20">
            <v>1924290</v>
          </cell>
          <cell r="BD20">
            <v>685785</v>
          </cell>
          <cell r="BE20">
            <v>4614250</v>
          </cell>
          <cell r="BF20">
            <v>4290724</v>
          </cell>
          <cell r="BG20">
            <v>5418</v>
          </cell>
          <cell r="BH20">
            <v>4869401</v>
          </cell>
          <cell r="BI20">
            <v>6404</v>
          </cell>
          <cell r="BJ20">
            <v>12993</v>
          </cell>
          <cell r="BK20">
            <v>0</v>
          </cell>
          <cell r="BL20">
            <v>6400</v>
          </cell>
          <cell r="BM20">
            <v>7201</v>
          </cell>
          <cell r="BN20">
            <v>75154</v>
          </cell>
          <cell r="BO20">
            <v>6165628</v>
          </cell>
          <cell r="BP20">
            <v>92893</v>
          </cell>
          <cell r="BQ20">
            <v>273661</v>
          </cell>
          <cell r="BR20">
            <v>485426</v>
          </cell>
          <cell r="BS20">
            <v>235645</v>
          </cell>
          <cell r="BT20">
            <v>599301</v>
          </cell>
          <cell r="BU20">
            <v>141693</v>
          </cell>
          <cell r="BV20">
            <v>1378300</v>
          </cell>
          <cell r="BW20">
            <v>899345</v>
          </cell>
          <cell r="BX20">
            <v>908842</v>
          </cell>
          <cell r="BY20">
            <v>2398648</v>
          </cell>
          <cell r="BZ20">
            <v>728583</v>
          </cell>
          <cell r="CA20">
            <v>16762</v>
          </cell>
          <cell r="CB20">
            <v>112020</v>
          </cell>
          <cell r="CC20">
            <v>814396</v>
          </cell>
          <cell r="CD20">
            <v>346127</v>
          </cell>
          <cell r="CE20">
            <v>146468</v>
          </cell>
          <cell r="CF20">
            <v>521490</v>
          </cell>
          <cell r="CG20">
            <v>499286</v>
          </cell>
          <cell r="CH20">
            <v>264753</v>
          </cell>
          <cell r="CI20">
            <v>260762</v>
          </cell>
          <cell r="CJ20">
            <v>591996</v>
          </cell>
          <cell r="CK20">
            <v>257389</v>
          </cell>
          <cell r="CL20">
            <v>641050</v>
          </cell>
          <cell r="CM20">
            <v>1262238</v>
          </cell>
          <cell r="CN20">
            <v>1426154</v>
          </cell>
          <cell r="CO20">
            <v>1030271</v>
          </cell>
          <cell r="CP20">
            <v>926801</v>
          </cell>
          <cell r="CQ20">
            <v>849868</v>
          </cell>
          <cell r="CR20">
            <v>608196</v>
          </cell>
          <cell r="CS20">
            <v>402139</v>
          </cell>
          <cell r="CT20">
            <v>217807</v>
          </cell>
          <cell r="CU20">
            <v>1052261</v>
          </cell>
          <cell r="CV20">
            <v>346142</v>
          </cell>
          <cell r="CW20">
            <v>270453</v>
          </cell>
          <cell r="CX20">
            <v>213683</v>
          </cell>
          <cell r="CY20">
            <v>1751379</v>
          </cell>
          <cell r="CZ20">
            <v>1322527</v>
          </cell>
          <cell r="DA20">
            <v>2290504</v>
          </cell>
          <cell r="DB20">
            <v>592017</v>
          </cell>
          <cell r="DC20">
            <v>892894</v>
          </cell>
          <cell r="DD20">
            <v>690006</v>
          </cell>
          <cell r="DE20">
            <v>452955</v>
          </cell>
          <cell r="DF20">
            <v>1210853</v>
          </cell>
          <cell r="DG20">
            <v>2514211</v>
          </cell>
          <cell r="DH20">
            <v>5003952</v>
          </cell>
          <cell r="DI20">
            <v>3541683</v>
          </cell>
          <cell r="DJ20">
            <v>4224330</v>
          </cell>
          <cell r="DK20">
            <v>7417666</v>
          </cell>
          <cell r="DL20">
            <v>4802673</v>
          </cell>
          <cell r="DM20">
            <v>3003522</v>
          </cell>
          <cell r="DN20">
            <v>4503927</v>
          </cell>
          <cell r="DO20">
            <v>1592970</v>
          </cell>
          <cell r="DP20">
            <v>13433684</v>
          </cell>
          <cell r="DQ20">
            <v>9127641</v>
          </cell>
          <cell r="DR20">
            <v>1132515</v>
          </cell>
          <cell r="DS20">
            <v>2778708</v>
          </cell>
          <cell r="DT20">
            <v>16952831</v>
          </cell>
          <cell r="DU20">
            <v>9589770</v>
          </cell>
          <cell r="DV20">
            <v>10220465</v>
          </cell>
          <cell r="DW20">
            <v>22670596</v>
          </cell>
          <cell r="DX20">
            <v>32405134</v>
          </cell>
          <cell r="DY20">
            <v>25879479</v>
          </cell>
          <cell r="DZ20">
            <v>26910508</v>
          </cell>
          <cell r="EA20">
            <v>21640790</v>
          </cell>
          <cell r="EB20">
            <v>20899659</v>
          </cell>
          <cell r="EC20">
            <v>14576446</v>
          </cell>
          <cell r="ED20">
            <v>21756706</v>
          </cell>
          <cell r="EE20">
            <v>20372418</v>
          </cell>
          <cell r="EF20">
            <v>24344188</v>
          </cell>
          <cell r="EG20">
            <v>27823461</v>
          </cell>
          <cell r="EH20">
            <v>26527742</v>
          </cell>
          <cell r="EI20">
            <v>14722824</v>
          </cell>
          <cell r="EJ20">
            <v>20153053</v>
          </cell>
          <cell r="EK20">
            <v>45000057</v>
          </cell>
          <cell r="EL20">
            <v>26295933</v>
          </cell>
          <cell r="EM20">
            <v>23201546</v>
          </cell>
          <cell r="EN20">
            <v>26096596</v>
          </cell>
          <cell r="EO20">
            <v>23981093</v>
          </cell>
          <cell r="EP20">
            <v>31510314</v>
          </cell>
          <cell r="EQ20">
            <v>22434558</v>
          </cell>
          <cell r="ER20">
            <v>37044665</v>
          </cell>
          <cell r="ES20">
            <v>17747044</v>
          </cell>
          <cell r="ET20">
            <v>22306836</v>
          </cell>
          <cell r="EU20">
            <v>30399933</v>
          </cell>
          <cell r="EV20">
            <v>75270682</v>
          </cell>
          <cell r="EW20">
            <v>39545627</v>
          </cell>
          <cell r="EX20">
            <v>43877748</v>
          </cell>
          <cell r="EY20">
            <v>41633477</v>
          </cell>
          <cell r="EZ20">
            <v>41073249</v>
          </cell>
          <cell r="FA20">
            <v>32910316</v>
          </cell>
          <cell r="FB20">
            <v>85296500</v>
          </cell>
          <cell r="FC20">
            <v>41220511</v>
          </cell>
          <cell r="FD20">
            <v>29130467</v>
          </cell>
          <cell r="FE20">
            <v>54071050</v>
          </cell>
          <cell r="FF20">
            <v>42311473</v>
          </cell>
          <cell r="FG20">
            <v>22207009</v>
          </cell>
          <cell r="FH20">
            <v>12143313</v>
          </cell>
          <cell r="FI20">
            <v>35942317</v>
          </cell>
          <cell r="FJ20">
            <v>10555851</v>
          </cell>
          <cell r="FK20">
            <v>31552231</v>
          </cell>
          <cell r="FL20">
            <v>7970955</v>
          </cell>
          <cell r="FM20">
            <v>27496704</v>
          </cell>
          <cell r="FN20">
            <v>16103033</v>
          </cell>
          <cell r="FO20">
            <v>13420707</v>
          </cell>
          <cell r="FP20">
            <v>29737448</v>
          </cell>
          <cell r="FQ20">
            <v>23217137</v>
          </cell>
          <cell r="FR20">
            <v>27160863</v>
          </cell>
          <cell r="FS20">
            <v>17074837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40621</v>
          </cell>
          <cell r="C21">
            <v>67348</v>
          </cell>
          <cell r="D21">
            <v>195122</v>
          </cell>
          <cell r="E21">
            <v>304819</v>
          </cell>
          <cell r="F21">
            <v>217748</v>
          </cell>
          <cell r="G21">
            <v>153717</v>
          </cell>
          <cell r="H21">
            <v>280274</v>
          </cell>
          <cell r="I21">
            <v>169079</v>
          </cell>
          <cell r="J21">
            <v>274475</v>
          </cell>
          <cell r="K21">
            <v>297094</v>
          </cell>
          <cell r="L21">
            <v>317276</v>
          </cell>
          <cell r="M21">
            <v>203101</v>
          </cell>
          <cell r="N21">
            <v>231933</v>
          </cell>
          <cell r="O21">
            <v>481561</v>
          </cell>
          <cell r="P21">
            <v>560065</v>
          </cell>
          <cell r="Q21">
            <v>749439</v>
          </cell>
          <cell r="R21">
            <v>998474</v>
          </cell>
          <cell r="S21">
            <v>1419918</v>
          </cell>
          <cell r="T21">
            <v>1509463</v>
          </cell>
          <cell r="U21">
            <v>1348482</v>
          </cell>
          <cell r="V21">
            <v>1272242</v>
          </cell>
          <cell r="W21">
            <v>1500285</v>
          </cell>
          <cell r="X21">
            <v>1171208</v>
          </cell>
          <cell r="Y21">
            <v>1290439</v>
          </cell>
          <cell r="Z21">
            <v>1172925</v>
          </cell>
          <cell r="AA21">
            <v>1188499</v>
          </cell>
          <cell r="AB21">
            <v>1674128</v>
          </cell>
          <cell r="AC21">
            <v>1589571</v>
          </cell>
          <cell r="AD21">
            <v>2016654</v>
          </cell>
          <cell r="AE21">
            <v>1938257</v>
          </cell>
          <cell r="AF21">
            <v>1769377</v>
          </cell>
          <cell r="AG21">
            <v>2469654</v>
          </cell>
          <cell r="AH21">
            <v>1754865</v>
          </cell>
          <cell r="AI21">
            <v>1800024</v>
          </cell>
          <cell r="AJ21">
            <v>1419165</v>
          </cell>
          <cell r="AK21">
            <v>1180288</v>
          </cell>
          <cell r="AL21">
            <v>1061966</v>
          </cell>
          <cell r="AM21">
            <v>1344220</v>
          </cell>
          <cell r="AN21">
            <v>1403666</v>
          </cell>
          <cell r="AO21">
            <v>958633</v>
          </cell>
          <cell r="AP21">
            <v>579352</v>
          </cell>
          <cell r="AQ21">
            <v>523846</v>
          </cell>
          <cell r="AR21">
            <v>607469</v>
          </cell>
          <cell r="AS21">
            <v>356752</v>
          </cell>
          <cell r="AT21">
            <v>433328</v>
          </cell>
          <cell r="AU21">
            <v>501975</v>
          </cell>
          <cell r="AV21">
            <v>499794</v>
          </cell>
          <cell r="AW21">
            <v>465256</v>
          </cell>
          <cell r="AX21">
            <v>294850</v>
          </cell>
          <cell r="AY21">
            <v>266931</v>
          </cell>
          <cell r="AZ21">
            <v>296905</v>
          </cell>
          <cell r="BA21">
            <v>248357</v>
          </cell>
          <cell r="BB21">
            <v>337860</v>
          </cell>
          <cell r="BC21">
            <v>398221</v>
          </cell>
          <cell r="BD21">
            <v>487649</v>
          </cell>
          <cell r="BE21">
            <v>423311</v>
          </cell>
          <cell r="BF21">
            <v>591124</v>
          </cell>
          <cell r="BG21">
            <v>580399</v>
          </cell>
          <cell r="BH21">
            <v>437824</v>
          </cell>
          <cell r="BI21">
            <v>369077</v>
          </cell>
          <cell r="BJ21">
            <v>247520</v>
          </cell>
          <cell r="BK21">
            <v>359696</v>
          </cell>
          <cell r="BL21">
            <v>392612</v>
          </cell>
          <cell r="BM21">
            <v>389880</v>
          </cell>
          <cell r="BN21">
            <v>480057</v>
          </cell>
          <cell r="BO21">
            <v>407746</v>
          </cell>
          <cell r="BP21">
            <v>544559</v>
          </cell>
          <cell r="BQ21">
            <v>399577</v>
          </cell>
          <cell r="BR21">
            <v>615612</v>
          </cell>
          <cell r="BS21">
            <v>563460</v>
          </cell>
          <cell r="BT21">
            <v>590011</v>
          </cell>
          <cell r="BU21">
            <v>600387</v>
          </cell>
          <cell r="BV21">
            <v>419211</v>
          </cell>
          <cell r="BW21">
            <v>510039</v>
          </cell>
          <cell r="BX21">
            <v>540319</v>
          </cell>
          <cell r="BY21">
            <v>420685</v>
          </cell>
          <cell r="BZ21">
            <v>359476</v>
          </cell>
          <cell r="CA21">
            <v>408757</v>
          </cell>
          <cell r="CB21">
            <v>304924</v>
          </cell>
          <cell r="CC21">
            <v>547663</v>
          </cell>
          <cell r="CD21">
            <v>555685</v>
          </cell>
          <cell r="CE21">
            <v>610528</v>
          </cell>
          <cell r="CF21">
            <v>508333</v>
          </cell>
          <cell r="CG21">
            <v>614547</v>
          </cell>
          <cell r="CH21">
            <v>428344</v>
          </cell>
          <cell r="CI21">
            <v>528845</v>
          </cell>
          <cell r="CJ21">
            <v>647532</v>
          </cell>
          <cell r="CK21">
            <v>384080</v>
          </cell>
          <cell r="CL21">
            <v>527085</v>
          </cell>
          <cell r="CM21">
            <v>514605</v>
          </cell>
          <cell r="CN21">
            <v>522292</v>
          </cell>
          <cell r="CO21">
            <v>550768</v>
          </cell>
          <cell r="CP21">
            <v>634856</v>
          </cell>
          <cell r="CQ21">
            <v>896919</v>
          </cell>
          <cell r="CR21">
            <v>582199</v>
          </cell>
          <cell r="CS21">
            <v>468376</v>
          </cell>
          <cell r="CT21">
            <v>811490</v>
          </cell>
          <cell r="CU21">
            <v>1009372</v>
          </cell>
          <cell r="CV21">
            <v>1023476</v>
          </cell>
          <cell r="CW21">
            <v>716490</v>
          </cell>
          <cell r="CX21">
            <v>960884</v>
          </cell>
          <cell r="CY21">
            <v>1257008</v>
          </cell>
          <cell r="CZ21">
            <v>1293959</v>
          </cell>
          <cell r="DA21">
            <v>1519518</v>
          </cell>
          <cell r="DB21">
            <v>1519184</v>
          </cell>
          <cell r="DC21">
            <v>1515664</v>
          </cell>
          <cell r="DD21">
            <v>1247404</v>
          </cell>
          <cell r="DE21">
            <v>1070787</v>
          </cell>
          <cell r="DF21">
            <v>1316590</v>
          </cell>
          <cell r="DG21">
            <v>1136002</v>
          </cell>
          <cell r="DH21">
            <v>874321</v>
          </cell>
          <cell r="DI21">
            <v>1085562</v>
          </cell>
          <cell r="DJ21">
            <v>1314481</v>
          </cell>
          <cell r="DK21">
            <v>1500617</v>
          </cell>
          <cell r="DL21">
            <v>1653413</v>
          </cell>
          <cell r="DM21">
            <v>1489548</v>
          </cell>
          <cell r="DN21">
            <v>1536438</v>
          </cell>
          <cell r="DO21">
            <v>1581226</v>
          </cell>
          <cell r="DP21">
            <v>1307176</v>
          </cell>
          <cell r="DQ21">
            <v>1125366</v>
          </cell>
          <cell r="DR21">
            <v>1323247</v>
          </cell>
          <cell r="DS21">
            <v>750472</v>
          </cell>
          <cell r="DT21">
            <v>687678</v>
          </cell>
          <cell r="DU21">
            <v>673047</v>
          </cell>
          <cell r="DV21">
            <v>928050</v>
          </cell>
          <cell r="DW21">
            <v>1219906</v>
          </cell>
          <cell r="DX21">
            <v>1303016</v>
          </cell>
          <cell r="DY21">
            <v>1351034</v>
          </cell>
          <cell r="DZ21">
            <v>1476933</v>
          </cell>
          <cell r="EA21">
            <v>1633189</v>
          </cell>
          <cell r="EB21">
            <v>1456951</v>
          </cell>
          <cell r="EC21">
            <v>1393455</v>
          </cell>
          <cell r="ED21">
            <v>1195135</v>
          </cell>
          <cell r="EE21">
            <v>1718901</v>
          </cell>
          <cell r="EF21">
            <v>1773810</v>
          </cell>
          <cell r="EG21">
            <v>1570309</v>
          </cell>
          <cell r="EH21">
            <v>1630219</v>
          </cell>
          <cell r="EI21">
            <v>2046354</v>
          </cell>
          <cell r="EJ21">
            <v>2202149</v>
          </cell>
          <cell r="EK21">
            <v>1902927</v>
          </cell>
          <cell r="EL21">
            <v>2491429</v>
          </cell>
          <cell r="EM21">
            <v>2412667</v>
          </cell>
          <cell r="EN21">
            <v>3119972</v>
          </cell>
          <cell r="EO21">
            <v>2446498</v>
          </cell>
          <cell r="EP21">
            <v>2638172</v>
          </cell>
          <cell r="EQ21">
            <v>2904794</v>
          </cell>
          <cell r="ER21">
            <v>2758141</v>
          </cell>
          <cell r="ES21">
            <v>3813954</v>
          </cell>
          <cell r="ET21">
            <v>5279198</v>
          </cell>
          <cell r="EU21">
            <v>5635760</v>
          </cell>
          <cell r="EV21">
            <v>5257536</v>
          </cell>
          <cell r="EW21">
            <v>5603857</v>
          </cell>
          <cell r="EX21">
            <v>6365810</v>
          </cell>
          <cell r="EY21">
            <v>7573708</v>
          </cell>
          <cell r="EZ21">
            <v>4947470</v>
          </cell>
          <cell r="FA21">
            <v>3050122</v>
          </cell>
          <cell r="FB21">
            <v>2033889</v>
          </cell>
          <cell r="FC21">
            <v>1464809</v>
          </cell>
          <cell r="FD21">
            <v>2120139</v>
          </cell>
          <cell r="FE21">
            <v>2851703</v>
          </cell>
          <cell r="FF21">
            <v>4261738</v>
          </cell>
          <cell r="FG21">
            <v>6073853</v>
          </cell>
          <cell r="FH21">
            <v>6052105</v>
          </cell>
          <cell r="FI21">
            <v>5047288</v>
          </cell>
          <cell r="FJ21">
            <v>4254995</v>
          </cell>
          <cell r="FK21">
            <v>9533590</v>
          </cell>
          <cell r="FL21">
            <v>9220542</v>
          </cell>
          <cell r="FM21">
            <v>1036341</v>
          </cell>
          <cell r="FN21">
            <v>2625796</v>
          </cell>
          <cell r="FO21">
            <v>1615074</v>
          </cell>
          <cell r="FP21">
            <v>1081631</v>
          </cell>
          <cell r="FQ21">
            <v>1296599</v>
          </cell>
          <cell r="FR21">
            <v>4326686</v>
          </cell>
          <cell r="FS21">
            <v>4773225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185</v>
          </cell>
          <cell r="U22">
            <v>2804</v>
          </cell>
          <cell r="V22">
            <v>0</v>
          </cell>
          <cell r="W22">
            <v>2559</v>
          </cell>
          <cell r="X22">
            <v>5009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14835</v>
          </cell>
          <cell r="BQ22">
            <v>169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6441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1714</v>
          </cell>
          <cell r="DQ22">
            <v>0</v>
          </cell>
          <cell r="DR22">
            <v>649</v>
          </cell>
          <cell r="DS22">
            <v>506</v>
          </cell>
          <cell r="DT22">
            <v>547</v>
          </cell>
          <cell r="DU22">
            <v>0</v>
          </cell>
          <cell r="DV22">
            <v>0</v>
          </cell>
          <cell r="DW22">
            <v>0</v>
          </cell>
          <cell r="DX22">
            <v>4902</v>
          </cell>
          <cell r="DY22">
            <v>0</v>
          </cell>
          <cell r="DZ22">
            <v>4763</v>
          </cell>
          <cell r="EA22">
            <v>0</v>
          </cell>
          <cell r="EB22">
            <v>0</v>
          </cell>
          <cell r="EC22">
            <v>0</v>
          </cell>
          <cell r="ED22">
            <v>11636</v>
          </cell>
          <cell r="EE22">
            <v>1039</v>
          </cell>
          <cell r="EF22">
            <v>11809</v>
          </cell>
          <cell r="EG22">
            <v>4606</v>
          </cell>
          <cell r="EH22">
            <v>21622</v>
          </cell>
          <cell r="EI22">
            <v>10811</v>
          </cell>
          <cell r="EJ22">
            <v>14458</v>
          </cell>
          <cell r="EK22">
            <v>7229</v>
          </cell>
          <cell r="EL22">
            <v>0</v>
          </cell>
          <cell r="EM22">
            <v>11749</v>
          </cell>
          <cell r="EN22">
            <v>5202</v>
          </cell>
          <cell r="EO22">
            <v>0</v>
          </cell>
          <cell r="EP22">
            <v>0</v>
          </cell>
          <cell r="EQ22">
            <v>3745</v>
          </cell>
          <cell r="ER22">
            <v>0</v>
          </cell>
          <cell r="ES22">
            <v>273</v>
          </cell>
          <cell r="ET22">
            <v>0</v>
          </cell>
          <cell r="EU22">
            <v>4017</v>
          </cell>
          <cell r="EV22">
            <v>0</v>
          </cell>
          <cell r="EW22">
            <v>709</v>
          </cell>
          <cell r="EX22">
            <v>0</v>
          </cell>
          <cell r="EY22">
            <v>0</v>
          </cell>
          <cell r="EZ22">
            <v>40272</v>
          </cell>
          <cell r="FA22">
            <v>0</v>
          </cell>
          <cell r="FB22">
            <v>22445</v>
          </cell>
          <cell r="FC22">
            <v>27928</v>
          </cell>
          <cell r="FD22">
            <v>38240</v>
          </cell>
          <cell r="FE22">
            <v>2292</v>
          </cell>
          <cell r="FF22">
            <v>61387</v>
          </cell>
          <cell r="FG22">
            <v>94605</v>
          </cell>
          <cell r="FH22">
            <v>62929</v>
          </cell>
          <cell r="FI22">
            <v>12018</v>
          </cell>
          <cell r="FJ22">
            <v>34738</v>
          </cell>
          <cell r="FK22">
            <v>0</v>
          </cell>
          <cell r="FL22">
            <v>45042</v>
          </cell>
          <cell r="FM22">
            <v>31558</v>
          </cell>
          <cell r="FN22">
            <v>26972</v>
          </cell>
          <cell r="FO22">
            <v>85</v>
          </cell>
          <cell r="FP22">
            <v>25275</v>
          </cell>
          <cell r="FQ22">
            <v>22001</v>
          </cell>
          <cell r="FR22">
            <v>43</v>
          </cell>
          <cell r="FS22">
            <v>18757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1745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2831</v>
          </cell>
          <cell r="M23">
            <v>2941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20</v>
          </cell>
          <cell r="AJ23">
            <v>20</v>
          </cell>
          <cell r="AK23">
            <v>6</v>
          </cell>
          <cell r="AL23">
            <v>0</v>
          </cell>
          <cell r="AM23">
            <v>0</v>
          </cell>
          <cell r="AN23">
            <v>27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3081</v>
          </cell>
          <cell r="AU23">
            <v>5065</v>
          </cell>
          <cell r="AV23">
            <v>6859</v>
          </cell>
          <cell r="AW23">
            <v>3077</v>
          </cell>
          <cell r="AX23">
            <v>2564</v>
          </cell>
          <cell r="AY23">
            <v>0</v>
          </cell>
          <cell r="AZ23">
            <v>3570</v>
          </cell>
          <cell r="BA23">
            <v>1802</v>
          </cell>
          <cell r="BB23">
            <v>1832</v>
          </cell>
          <cell r="BC23">
            <v>0</v>
          </cell>
          <cell r="BD23">
            <v>11</v>
          </cell>
          <cell r="BE23">
            <v>0</v>
          </cell>
          <cell r="BF23">
            <v>21668</v>
          </cell>
          <cell r="BG23">
            <v>39970</v>
          </cell>
          <cell r="BH23">
            <v>44576</v>
          </cell>
          <cell r="BI23">
            <v>11872</v>
          </cell>
          <cell r="BJ23">
            <v>3945</v>
          </cell>
          <cell r="BK23">
            <v>14022</v>
          </cell>
          <cell r="BL23">
            <v>14116</v>
          </cell>
          <cell r="BM23">
            <v>0</v>
          </cell>
          <cell r="BN23">
            <v>12087</v>
          </cell>
          <cell r="BO23">
            <v>71690</v>
          </cell>
          <cell r="BP23">
            <v>85453</v>
          </cell>
          <cell r="BQ23">
            <v>47392</v>
          </cell>
          <cell r="BR23">
            <v>77665</v>
          </cell>
          <cell r="BS23">
            <v>99633</v>
          </cell>
          <cell r="BT23">
            <v>48853</v>
          </cell>
          <cell r="BU23">
            <v>67273</v>
          </cell>
          <cell r="BV23">
            <v>49843</v>
          </cell>
          <cell r="BW23">
            <v>84008</v>
          </cell>
          <cell r="BX23">
            <v>48147</v>
          </cell>
          <cell r="BY23">
            <v>92802</v>
          </cell>
          <cell r="BZ23">
            <v>103634</v>
          </cell>
          <cell r="CA23">
            <v>134062</v>
          </cell>
          <cell r="CB23">
            <v>64101</v>
          </cell>
          <cell r="CC23">
            <v>89525</v>
          </cell>
          <cell r="CD23">
            <v>30591</v>
          </cell>
          <cell r="CE23">
            <v>99917</v>
          </cell>
          <cell r="CF23">
            <v>112484</v>
          </cell>
          <cell r="CG23">
            <v>51926</v>
          </cell>
          <cell r="CH23">
            <v>51864</v>
          </cell>
          <cell r="CI23">
            <v>73765</v>
          </cell>
          <cell r="CJ23">
            <v>45141</v>
          </cell>
          <cell r="CK23">
            <v>58157</v>
          </cell>
          <cell r="CL23">
            <v>67874</v>
          </cell>
          <cell r="CM23">
            <v>40156</v>
          </cell>
          <cell r="CN23">
            <v>135578</v>
          </cell>
          <cell r="CO23">
            <v>152185</v>
          </cell>
          <cell r="CP23">
            <v>255060</v>
          </cell>
          <cell r="CQ23">
            <v>460926</v>
          </cell>
          <cell r="CR23">
            <v>545175</v>
          </cell>
          <cell r="CS23">
            <v>326861</v>
          </cell>
          <cell r="CT23">
            <v>83596</v>
          </cell>
          <cell r="CU23">
            <v>74850</v>
          </cell>
          <cell r="CV23">
            <v>65999</v>
          </cell>
          <cell r="CW23">
            <v>65467</v>
          </cell>
          <cell r="CX23">
            <v>114293</v>
          </cell>
          <cell r="CY23">
            <v>162145</v>
          </cell>
          <cell r="CZ23">
            <v>265352</v>
          </cell>
          <cell r="DA23">
            <v>336408</v>
          </cell>
          <cell r="DB23">
            <v>550496</v>
          </cell>
          <cell r="DC23">
            <v>538355</v>
          </cell>
          <cell r="DD23">
            <v>391331</v>
          </cell>
          <cell r="DE23">
            <v>235609</v>
          </cell>
          <cell r="DF23">
            <v>174198</v>
          </cell>
          <cell r="DG23">
            <v>225676</v>
          </cell>
          <cell r="DH23">
            <v>128559</v>
          </cell>
          <cell r="DI23">
            <v>129157</v>
          </cell>
          <cell r="DJ23">
            <v>243860</v>
          </cell>
          <cell r="DK23">
            <v>263383</v>
          </cell>
          <cell r="DL23">
            <v>331037</v>
          </cell>
          <cell r="DM23">
            <v>429784</v>
          </cell>
          <cell r="DN23">
            <v>704495</v>
          </cell>
          <cell r="DO23">
            <v>678096</v>
          </cell>
          <cell r="DP23">
            <v>635323</v>
          </cell>
          <cell r="DQ23">
            <v>398361</v>
          </cell>
          <cell r="DR23">
            <v>272903</v>
          </cell>
          <cell r="DS23">
            <v>231769</v>
          </cell>
          <cell r="DT23">
            <v>148594</v>
          </cell>
          <cell r="DU23">
            <v>153174</v>
          </cell>
          <cell r="DV23">
            <v>149385</v>
          </cell>
          <cell r="DW23">
            <v>333124</v>
          </cell>
          <cell r="DX23">
            <v>440164</v>
          </cell>
          <cell r="DY23">
            <v>536848</v>
          </cell>
          <cell r="DZ23">
            <v>591427</v>
          </cell>
          <cell r="EA23">
            <v>712600</v>
          </cell>
          <cell r="EB23">
            <v>563901</v>
          </cell>
          <cell r="EC23">
            <v>461078</v>
          </cell>
          <cell r="ED23">
            <v>423030</v>
          </cell>
          <cell r="EE23">
            <v>383551</v>
          </cell>
          <cell r="EF23">
            <v>350812</v>
          </cell>
          <cell r="EG23">
            <v>280792</v>
          </cell>
          <cell r="EH23">
            <v>336470</v>
          </cell>
          <cell r="EI23">
            <v>444079</v>
          </cell>
          <cell r="EJ23">
            <v>547889</v>
          </cell>
          <cell r="EK23">
            <v>682429</v>
          </cell>
          <cell r="EL23">
            <v>921227</v>
          </cell>
          <cell r="EM23">
            <v>1800840</v>
          </cell>
          <cell r="EN23">
            <v>2898462</v>
          </cell>
          <cell r="EO23">
            <v>2741935</v>
          </cell>
          <cell r="EP23">
            <v>2033429</v>
          </cell>
          <cell r="EQ23">
            <v>1407069</v>
          </cell>
          <cell r="ER23">
            <v>677620</v>
          </cell>
          <cell r="ES23">
            <v>377636</v>
          </cell>
          <cell r="ET23">
            <v>823436</v>
          </cell>
          <cell r="EU23">
            <v>1018708</v>
          </cell>
          <cell r="EV23">
            <v>1576260</v>
          </cell>
          <cell r="EW23">
            <v>1802592</v>
          </cell>
          <cell r="EX23">
            <v>2264712</v>
          </cell>
          <cell r="EY23">
            <v>1961591</v>
          </cell>
          <cell r="EZ23">
            <v>1286654</v>
          </cell>
          <cell r="FA23">
            <v>832355</v>
          </cell>
          <cell r="FB23">
            <v>750257</v>
          </cell>
          <cell r="FC23">
            <v>605523</v>
          </cell>
          <cell r="FD23">
            <v>715646</v>
          </cell>
          <cell r="FE23">
            <v>988707</v>
          </cell>
          <cell r="FF23">
            <v>1606755</v>
          </cell>
          <cell r="FG23">
            <v>2094109</v>
          </cell>
          <cell r="FH23">
            <v>1724302</v>
          </cell>
          <cell r="FI23">
            <v>1594955</v>
          </cell>
          <cell r="FJ23">
            <v>1509434</v>
          </cell>
          <cell r="FK23">
            <v>1018972</v>
          </cell>
          <cell r="FL23">
            <v>818574</v>
          </cell>
          <cell r="FM23">
            <v>434713</v>
          </cell>
          <cell r="FN23">
            <v>320589</v>
          </cell>
          <cell r="FO23">
            <v>136521</v>
          </cell>
          <cell r="FP23">
            <v>137997</v>
          </cell>
          <cell r="FQ23">
            <v>272545</v>
          </cell>
          <cell r="FR23">
            <v>344676</v>
          </cell>
          <cell r="FS23">
            <v>346616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13479</v>
          </cell>
          <cell r="C24">
            <v>13862</v>
          </cell>
          <cell r="D24">
            <v>24919</v>
          </cell>
          <cell r="E24">
            <v>13438</v>
          </cell>
          <cell r="F24">
            <v>2443</v>
          </cell>
          <cell r="G24">
            <v>4693</v>
          </cell>
          <cell r="H24">
            <v>6622</v>
          </cell>
          <cell r="I24">
            <v>4038</v>
          </cell>
          <cell r="J24">
            <v>12596</v>
          </cell>
          <cell r="K24">
            <v>37797</v>
          </cell>
          <cell r="L24">
            <v>39936</v>
          </cell>
          <cell r="M24">
            <v>19089</v>
          </cell>
          <cell r="N24">
            <v>22358</v>
          </cell>
          <cell r="O24">
            <v>34894</v>
          </cell>
          <cell r="P24">
            <v>35031</v>
          </cell>
          <cell r="Q24">
            <v>41677</v>
          </cell>
          <cell r="R24">
            <v>2495</v>
          </cell>
          <cell r="S24">
            <v>22685</v>
          </cell>
          <cell r="T24">
            <v>23645</v>
          </cell>
          <cell r="U24">
            <v>67758</v>
          </cell>
          <cell r="V24">
            <v>44060</v>
          </cell>
          <cell r="W24">
            <v>56391</v>
          </cell>
          <cell r="X24">
            <v>26949</v>
          </cell>
          <cell r="Y24">
            <v>37332</v>
          </cell>
          <cell r="Z24">
            <v>1310</v>
          </cell>
          <cell r="AA24">
            <v>47147</v>
          </cell>
          <cell r="AB24">
            <v>15676</v>
          </cell>
          <cell r="AC24">
            <v>17710</v>
          </cell>
          <cell r="AD24">
            <v>16606</v>
          </cell>
          <cell r="AE24">
            <v>7872</v>
          </cell>
          <cell r="AF24">
            <v>28074</v>
          </cell>
          <cell r="AG24">
            <v>38274</v>
          </cell>
          <cell r="AH24">
            <v>42896</v>
          </cell>
          <cell r="AI24">
            <v>59038</v>
          </cell>
          <cell r="AJ24">
            <v>91710</v>
          </cell>
          <cell r="AK24">
            <v>78003</v>
          </cell>
          <cell r="AL24">
            <v>42015</v>
          </cell>
          <cell r="AM24">
            <v>40783</v>
          </cell>
          <cell r="AN24">
            <v>44235</v>
          </cell>
          <cell r="AO24">
            <v>38239</v>
          </cell>
          <cell r="AP24">
            <v>16669</v>
          </cell>
          <cell r="AQ24">
            <v>18444</v>
          </cell>
          <cell r="AR24">
            <v>34508</v>
          </cell>
          <cell r="AS24">
            <v>133393</v>
          </cell>
          <cell r="AT24">
            <v>128555</v>
          </cell>
          <cell r="AU24">
            <v>82409</v>
          </cell>
          <cell r="AV24">
            <v>69590</v>
          </cell>
          <cell r="AW24">
            <v>124116</v>
          </cell>
          <cell r="AX24">
            <v>80196</v>
          </cell>
          <cell r="AY24">
            <v>60849</v>
          </cell>
          <cell r="AZ24">
            <v>22356</v>
          </cell>
          <cell r="BA24">
            <v>27093</v>
          </cell>
          <cell r="BB24">
            <v>59793</v>
          </cell>
          <cell r="BC24">
            <v>55710</v>
          </cell>
          <cell r="BD24">
            <v>86082</v>
          </cell>
          <cell r="BE24">
            <v>66747</v>
          </cell>
          <cell r="BF24">
            <v>90332</v>
          </cell>
          <cell r="BG24">
            <v>117130</v>
          </cell>
          <cell r="BH24">
            <v>40961</v>
          </cell>
          <cell r="BI24">
            <v>75866</v>
          </cell>
          <cell r="BJ24">
            <v>35279</v>
          </cell>
          <cell r="BK24">
            <v>47030</v>
          </cell>
          <cell r="BL24">
            <v>48997</v>
          </cell>
          <cell r="BM24">
            <v>30506</v>
          </cell>
          <cell r="BN24">
            <v>33300</v>
          </cell>
          <cell r="BO24">
            <v>39409</v>
          </cell>
          <cell r="BP24">
            <v>60121</v>
          </cell>
          <cell r="BQ24">
            <v>40070</v>
          </cell>
          <cell r="BR24">
            <v>67951</v>
          </cell>
          <cell r="BS24">
            <v>122270</v>
          </cell>
          <cell r="BT24">
            <v>89506</v>
          </cell>
          <cell r="BU24">
            <v>103578</v>
          </cell>
          <cell r="BV24">
            <v>68857</v>
          </cell>
          <cell r="BW24">
            <v>71698</v>
          </cell>
          <cell r="BX24">
            <v>53804</v>
          </cell>
          <cell r="BY24">
            <v>11766</v>
          </cell>
          <cell r="BZ24">
            <v>25929</v>
          </cell>
          <cell r="CA24">
            <v>27525</v>
          </cell>
          <cell r="CB24">
            <v>22212</v>
          </cell>
          <cell r="CC24">
            <v>58921</v>
          </cell>
          <cell r="CD24">
            <v>70915</v>
          </cell>
          <cell r="CE24">
            <v>123705</v>
          </cell>
          <cell r="CF24">
            <v>115997</v>
          </cell>
          <cell r="CG24">
            <v>109734</v>
          </cell>
          <cell r="CH24">
            <v>102551</v>
          </cell>
          <cell r="CI24">
            <v>96864</v>
          </cell>
          <cell r="CJ24">
            <v>92202</v>
          </cell>
          <cell r="CK24">
            <v>29991</v>
          </cell>
          <cell r="CL24">
            <v>65414</v>
          </cell>
          <cell r="CM24">
            <v>69938</v>
          </cell>
          <cell r="CN24">
            <v>77877</v>
          </cell>
          <cell r="CO24">
            <v>116535</v>
          </cell>
          <cell r="CP24">
            <v>103889</v>
          </cell>
          <cell r="CQ24">
            <v>126965</v>
          </cell>
          <cell r="CR24">
            <v>166705</v>
          </cell>
          <cell r="CS24">
            <v>146576</v>
          </cell>
          <cell r="CT24">
            <v>163478</v>
          </cell>
          <cell r="CU24">
            <v>156597</v>
          </cell>
          <cell r="CV24">
            <v>111256</v>
          </cell>
          <cell r="CW24">
            <v>79887</v>
          </cell>
          <cell r="CX24">
            <v>117655</v>
          </cell>
          <cell r="CY24">
            <v>120965</v>
          </cell>
          <cell r="CZ24">
            <v>167576</v>
          </cell>
          <cell r="DA24">
            <v>126831</v>
          </cell>
          <cell r="DB24">
            <v>241787</v>
          </cell>
          <cell r="DC24">
            <v>219794</v>
          </cell>
          <cell r="DD24">
            <v>202901</v>
          </cell>
          <cell r="DE24">
            <v>224725</v>
          </cell>
          <cell r="DF24">
            <v>217010</v>
          </cell>
          <cell r="DG24">
            <v>189784</v>
          </cell>
          <cell r="DH24">
            <v>176044</v>
          </cell>
          <cell r="DI24">
            <v>94774</v>
          </cell>
          <cell r="DJ24">
            <v>158104</v>
          </cell>
          <cell r="DK24">
            <v>163553</v>
          </cell>
          <cell r="DL24">
            <v>237600</v>
          </cell>
          <cell r="DM24">
            <v>286112</v>
          </cell>
          <cell r="DN24">
            <v>270896</v>
          </cell>
          <cell r="DO24">
            <v>248049</v>
          </cell>
          <cell r="DP24">
            <v>203424</v>
          </cell>
          <cell r="DQ24">
            <v>129234</v>
          </cell>
          <cell r="DR24">
            <v>139679</v>
          </cell>
          <cell r="DS24">
            <v>124741</v>
          </cell>
          <cell r="DT24">
            <v>158089</v>
          </cell>
          <cell r="DU24">
            <v>117737</v>
          </cell>
          <cell r="DV24">
            <v>122133</v>
          </cell>
          <cell r="DW24">
            <v>169630</v>
          </cell>
          <cell r="DX24">
            <v>157765</v>
          </cell>
          <cell r="DY24">
            <v>175446</v>
          </cell>
          <cell r="DZ24">
            <v>230841</v>
          </cell>
          <cell r="EA24">
            <v>263371</v>
          </cell>
          <cell r="EB24">
            <v>168906</v>
          </cell>
          <cell r="EC24">
            <v>161958</v>
          </cell>
          <cell r="ED24">
            <v>163023</v>
          </cell>
          <cell r="EE24">
            <v>141465</v>
          </cell>
          <cell r="EF24">
            <v>143956</v>
          </cell>
          <cell r="EG24">
            <v>143528</v>
          </cell>
          <cell r="EH24">
            <v>169880</v>
          </cell>
          <cell r="EI24">
            <v>225621</v>
          </cell>
          <cell r="EJ24">
            <v>215682</v>
          </cell>
          <cell r="EK24">
            <v>355105</v>
          </cell>
          <cell r="EL24">
            <v>370998</v>
          </cell>
          <cell r="EM24">
            <v>323155</v>
          </cell>
          <cell r="EN24">
            <v>329118</v>
          </cell>
          <cell r="EO24">
            <v>405711</v>
          </cell>
          <cell r="EP24">
            <v>427273</v>
          </cell>
          <cell r="EQ24">
            <v>284214</v>
          </cell>
          <cell r="ER24">
            <v>108929</v>
          </cell>
          <cell r="ES24">
            <v>45857</v>
          </cell>
          <cell r="ET24">
            <v>340226</v>
          </cell>
          <cell r="EU24">
            <v>414316</v>
          </cell>
          <cell r="EV24">
            <v>545809</v>
          </cell>
          <cell r="EW24">
            <v>669359</v>
          </cell>
          <cell r="EX24">
            <v>715657</v>
          </cell>
          <cell r="EY24">
            <v>1004480</v>
          </cell>
          <cell r="EZ24">
            <v>481635</v>
          </cell>
          <cell r="FA24">
            <v>272061</v>
          </cell>
          <cell r="FB24">
            <v>196537</v>
          </cell>
          <cell r="FC24">
            <v>238549</v>
          </cell>
          <cell r="FD24">
            <v>215275</v>
          </cell>
          <cell r="FE24">
            <v>247904</v>
          </cell>
          <cell r="FF24">
            <v>515055</v>
          </cell>
          <cell r="FG24">
            <v>430428</v>
          </cell>
          <cell r="FH24">
            <v>449221</v>
          </cell>
          <cell r="FI24">
            <v>456309</v>
          </cell>
          <cell r="FJ24">
            <v>384349</v>
          </cell>
          <cell r="FK24">
            <v>361126</v>
          </cell>
          <cell r="FL24">
            <v>171027</v>
          </cell>
          <cell r="FM24">
            <v>116586</v>
          </cell>
          <cell r="FN24">
            <v>128177</v>
          </cell>
          <cell r="FO24">
            <v>138288</v>
          </cell>
          <cell r="FP24">
            <v>64663</v>
          </cell>
          <cell r="FQ24">
            <v>84177</v>
          </cell>
          <cell r="FR24">
            <v>182087</v>
          </cell>
          <cell r="FS24">
            <v>183968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298670</v>
          </cell>
          <cell r="C25">
            <v>282640</v>
          </cell>
          <cell r="D25">
            <v>213619</v>
          </cell>
          <cell r="E25">
            <v>179040</v>
          </cell>
          <cell r="F25">
            <v>213528</v>
          </cell>
          <cell r="G25">
            <v>205001</v>
          </cell>
          <cell r="H25">
            <v>154564</v>
          </cell>
          <cell r="I25">
            <v>225066</v>
          </cell>
          <cell r="J25">
            <v>447059</v>
          </cell>
          <cell r="K25">
            <v>734673</v>
          </cell>
          <cell r="L25">
            <v>1219034</v>
          </cell>
          <cell r="M25">
            <v>620895</v>
          </cell>
          <cell r="N25">
            <v>573536</v>
          </cell>
          <cell r="O25">
            <v>609548</v>
          </cell>
          <cell r="P25">
            <v>600051</v>
          </cell>
          <cell r="Q25">
            <v>465791</v>
          </cell>
          <cell r="R25">
            <v>724003</v>
          </cell>
          <cell r="S25">
            <v>629058</v>
          </cell>
          <cell r="T25">
            <v>699401</v>
          </cell>
          <cell r="U25">
            <v>811721</v>
          </cell>
          <cell r="V25">
            <v>923621</v>
          </cell>
          <cell r="W25">
            <v>1234718</v>
          </cell>
          <cell r="X25">
            <v>659376</v>
          </cell>
          <cell r="Y25">
            <v>517725</v>
          </cell>
          <cell r="Z25">
            <v>450200</v>
          </cell>
          <cell r="AA25">
            <v>294880</v>
          </cell>
          <cell r="AB25">
            <v>125355</v>
          </cell>
          <cell r="AC25">
            <v>86343</v>
          </cell>
          <cell r="AD25">
            <v>234716</v>
          </cell>
          <cell r="AE25">
            <v>132336</v>
          </cell>
          <cell r="AF25">
            <v>146500</v>
          </cell>
          <cell r="AG25">
            <v>270600</v>
          </cell>
          <cell r="AH25">
            <v>532806</v>
          </cell>
          <cell r="AI25">
            <v>852735</v>
          </cell>
          <cell r="AJ25">
            <v>860165</v>
          </cell>
          <cell r="AK25">
            <v>576460</v>
          </cell>
          <cell r="AL25">
            <v>485649</v>
          </cell>
          <cell r="AM25">
            <v>687354</v>
          </cell>
          <cell r="AN25">
            <v>581836</v>
          </cell>
          <cell r="AO25">
            <v>355574</v>
          </cell>
          <cell r="AP25">
            <v>420736</v>
          </cell>
          <cell r="AQ25">
            <v>615032</v>
          </cell>
          <cell r="AR25">
            <v>960211</v>
          </cell>
          <cell r="AS25">
            <v>1034102</v>
          </cell>
          <cell r="AT25">
            <v>1422697</v>
          </cell>
          <cell r="AU25">
            <v>1839403</v>
          </cell>
          <cell r="AV25">
            <v>1808951</v>
          </cell>
          <cell r="AW25">
            <v>1528937</v>
          </cell>
          <cell r="AX25">
            <v>1608938</v>
          </cell>
          <cell r="AY25">
            <v>1380655</v>
          </cell>
          <cell r="AZ25">
            <v>598338</v>
          </cell>
          <cell r="BA25">
            <v>417981</v>
          </cell>
          <cell r="BB25">
            <v>586193</v>
          </cell>
          <cell r="BC25">
            <v>882015</v>
          </cell>
          <cell r="BD25">
            <v>1010965</v>
          </cell>
          <cell r="BE25">
            <v>1169336</v>
          </cell>
          <cell r="BF25">
            <v>2361894</v>
          </cell>
          <cell r="BG25">
            <v>1661889</v>
          </cell>
          <cell r="BH25">
            <v>1265760</v>
          </cell>
          <cell r="BI25">
            <v>712906</v>
          </cell>
          <cell r="BJ25">
            <v>778134</v>
          </cell>
          <cell r="BK25">
            <v>655987</v>
          </cell>
          <cell r="BL25">
            <v>578575</v>
          </cell>
          <cell r="BM25">
            <v>335200</v>
          </cell>
          <cell r="BN25">
            <v>416393</v>
          </cell>
          <cell r="BO25">
            <v>534176</v>
          </cell>
          <cell r="BP25">
            <v>632956</v>
          </cell>
          <cell r="BQ25">
            <v>830895</v>
          </cell>
          <cell r="BR25">
            <v>1030593</v>
          </cell>
          <cell r="BS25">
            <v>1271461</v>
          </cell>
          <cell r="BT25">
            <v>1311383</v>
          </cell>
          <cell r="BU25">
            <v>1139232</v>
          </cell>
          <cell r="BV25">
            <v>987521</v>
          </cell>
          <cell r="BW25">
            <v>1007928</v>
          </cell>
          <cell r="BX25">
            <v>512005</v>
          </cell>
          <cell r="BY25">
            <v>418359</v>
          </cell>
          <cell r="BZ25">
            <v>552993</v>
          </cell>
          <cell r="CA25">
            <v>605082</v>
          </cell>
          <cell r="CB25">
            <v>604762</v>
          </cell>
          <cell r="CC25">
            <v>928391</v>
          </cell>
          <cell r="CD25">
            <v>1587576</v>
          </cell>
          <cell r="CE25">
            <v>1431275</v>
          </cell>
          <cell r="CF25">
            <v>1487455</v>
          </cell>
          <cell r="CG25">
            <v>1024549</v>
          </cell>
          <cell r="CH25">
            <v>977821</v>
          </cell>
          <cell r="CI25">
            <v>847855</v>
          </cell>
          <cell r="CJ25">
            <v>707487</v>
          </cell>
          <cell r="CK25">
            <v>329557</v>
          </cell>
          <cell r="CL25">
            <v>611188</v>
          </cell>
          <cell r="CM25">
            <v>942894</v>
          </cell>
          <cell r="CN25">
            <v>1217571</v>
          </cell>
          <cell r="CO25">
            <v>917141</v>
          </cell>
          <cell r="CP25">
            <v>1458697</v>
          </cell>
          <cell r="CQ25">
            <v>1706011</v>
          </cell>
          <cell r="CR25">
            <v>1718215</v>
          </cell>
          <cell r="CS25">
            <v>1478238</v>
          </cell>
          <cell r="CT25">
            <v>1577136</v>
          </cell>
          <cell r="CU25">
            <v>1693103</v>
          </cell>
          <cell r="CV25">
            <v>2019342</v>
          </cell>
          <cell r="CW25">
            <v>1311332</v>
          </cell>
          <cell r="CX25">
            <v>1795558</v>
          </cell>
          <cell r="CY25">
            <v>1744170</v>
          </cell>
          <cell r="CZ25">
            <v>2549928</v>
          </cell>
          <cell r="DA25">
            <v>2227300</v>
          </cell>
          <cell r="DB25">
            <v>2820416</v>
          </cell>
          <cell r="DC25">
            <v>3248831</v>
          </cell>
          <cell r="DD25">
            <v>3702200</v>
          </cell>
          <cell r="DE25">
            <v>2494640</v>
          </cell>
          <cell r="DF25">
            <v>2615831</v>
          </cell>
          <cell r="DG25">
            <v>2195668</v>
          </cell>
          <cell r="DH25">
            <v>1284631</v>
          </cell>
          <cell r="DI25">
            <v>1720437</v>
          </cell>
          <cell r="DJ25">
            <v>2083597</v>
          </cell>
          <cell r="DK25">
            <v>2392876</v>
          </cell>
          <cell r="DL25">
            <v>3104859</v>
          </cell>
          <cell r="DM25">
            <v>2560460</v>
          </cell>
          <cell r="DN25">
            <v>2707422</v>
          </cell>
          <cell r="DO25">
            <v>2944377</v>
          </cell>
          <cell r="DP25">
            <v>2312072</v>
          </cell>
          <cell r="DQ25">
            <v>1697984</v>
          </cell>
          <cell r="DR25">
            <v>1525664</v>
          </cell>
          <cell r="DS25">
            <v>1137987</v>
          </cell>
          <cell r="DT25">
            <v>845229</v>
          </cell>
          <cell r="DU25">
            <v>1555230</v>
          </cell>
          <cell r="DV25">
            <v>1833029</v>
          </cell>
          <cell r="DW25">
            <v>2637155</v>
          </cell>
          <cell r="DX25">
            <v>3096737</v>
          </cell>
          <cell r="DY25">
            <v>2467561</v>
          </cell>
          <cell r="DZ25">
            <v>2921398</v>
          </cell>
          <cell r="EA25">
            <v>3192795</v>
          </cell>
          <cell r="EB25">
            <v>2923336</v>
          </cell>
          <cell r="EC25">
            <v>2024358</v>
          </cell>
          <cell r="ED25">
            <v>1855929</v>
          </cell>
          <cell r="EE25">
            <v>1884227</v>
          </cell>
          <cell r="EF25">
            <v>1463934</v>
          </cell>
          <cell r="EG25">
            <v>1674914</v>
          </cell>
          <cell r="EH25">
            <v>2093725</v>
          </cell>
          <cell r="EI25">
            <v>2002235</v>
          </cell>
          <cell r="EJ25">
            <v>2245469</v>
          </cell>
          <cell r="EK25">
            <v>2251090</v>
          </cell>
          <cell r="EL25">
            <v>1799723</v>
          </cell>
          <cell r="EM25">
            <v>1653942</v>
          </cell>
          <cell r="EN25">
            <v>1750754</v>
          </cell>
          <cell r="EO25">
            <v>1139172</v>
          </cell>
          <cell r="EP25">
            <v>1355304</v>
          </cell>
          <cell r="EQ25">
            <v>1133562</v>
          </cell>
          <cell r="ER25">
            <v>355504</v>
          </cell>
          <cell r="ES25">
            <v>666689</v>
          </cell>
          <cell r="ET25">
            <v>1295956</v>
          </cell>
          <cell r="EU25">
            <v>2229286</v>
          </cell>
          <cell r="EV25">
            <v>2128882</v>
          </cell>
          <cell r="EW25">
            <v>3471303</v>
          </cell>
          <cell r="EX25">
            <v>4328583</v>
          </cell>
          <cell r="EY25">
            <v>6384457</v>
          </cell>
          <cell r="EZ25">
            <v>3344615</v>
          </cell>
          <cell r="FA25">
            <v>2856240</v>
          </cell>
          <cell r="FB25">
            <v>2339483</v>
          </cell>
          <cell r="FC25">
            <v>1894545</v>
          </cell>
          <cell r="FD25">
            <v>1636889</v>
          </cell>
          <cell r="FE25">
            <v>2548035</v>
          </cell>
          <cell r="FF25">
            <v>3363487</v>
          </cell>
          <cell r="FG25">
            <v>3037080</v>
          </cell>
          <cell r="FH25">
            <v>3204052</v>
          </cell>
          <cell r="FI25">
            <v>2702519</v>
          </cell>
          <cell r="FJ25">
            <v>3373527</v>
          </cell>
          <cell r="FK25">
            <v>2816155</v>
          </cell>
          <cell r="FL25">
            <v>1940949</v>
          </cell>
          <cell r="FM25">
            <v>604685</v>
          </cell>
          <cell r="FN25">
            <v>988712</v>
          </cell>
          <cell r="FO25">
            <v>856433</v>
          </cell>
          <cell r="FP25">
            <v>567408</v>
          </cell>
          <cell r="FQ25">
            <v>797664</v>
          </cell>
          <cell r="FR25">
            <v>1141768</v>
          </cell>
          <cell r="FS25">
            <v>1049645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14386</v>
          </cell>
          <cell r="C26">
            <v>0</v>
          </cell>
          <cell r="D26">
            <v>0</v>
          </cell>
          <cell r="E26">
            <v>3479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624</v>
          </cell>
          <cell r="T26">
            <v>0</v>
          </cell>
          <cell r="U26">
            <v>0</v>
          </cell>
          <cell r="V26">
            <v>1282</v>
          </cell>
          <cell r="W26">
            <v>0</v>
          </cell>
          <cell r="X26">
            <v>0</v>
          </cell>
          <cell r="Y26">
            <v>0</v>
          </cell>
          <cell r="Z26">
            <v>1210</v>
          </cell>
          <cell r="AA26">
            <v>331</v>
          </cell>
          <cell r="AB26">
            <v>706</v>
          </cell>
          <cell r="AC26">
            <v>0</v>
          </cell>
          <cell r="AD26">
            <v>1525</v>
          </cell>
          <cell r="AE26">
            <v>20</v>
          </cell>
          <cell r="AF26">
            <v>0</v>
          </cell>
          <cell r="AG26">
            <v>0</v>
          </cell>
          <cell r="AH26">
            <v>7965</v>
          </cell>
          <cell r="AI26">
            <v>0</v>
          </cell>
          <cell r="AJ26">
            <v>0</v>
          </cell>
          <cell r="AK26">
            <v>819</v>
          </cell>
          <cell r="AL26">
            <v>0</v>
          </cell>
          <cell r="AM26">
            <v>0</v>
          </cell>
          <cell r="AN26">
            <v>972</v>
          </cell>
          <cell r="AO26">
            <v>0</v>
          </cell>
          <cell r="AP26">
            <v>0</v>
          </cell>
          <cell r="AQ26">
            <v>1299</v>
          </cell>
          <cell r="AR26">
            <v>1933</v>
          </cell>
          <cell r="AS26">
            <v>0</v>
          </cell>
          <cell r="AT26">
            <v>65</v>
          </cell>
          <cell r="AU26">
            <v>940</v>
          </cell>
          <cell r="AV26">
            <v>0</v>
          </cell>
          <cell r="AW26">
            <v>1381</v>
          </cell>
          <cell r="AX26">
            <v>0</v>
          </cell>
          <cell r="AY26">
            <v>1276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179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1337</v>
          </cell>
          <cell r="BQ26">
            <v>0</v>
          </cell>
          <cell r="BR26">
            <v>8629</v>
          </cell>
          <cell r="BS26">
            <v>0</v>
          </cell>
          <cell r="BT26">
            <v>0</v>
          </cell>
          <cell r="BU26">
            <v>1218</v>
          </cell>
          <cell r="BV26">
            <v>0</v>
          </cell>
          <cell r="BW26">
            <v>23325</v>
          </cell>
          <cell r="BX26">
            <v>9879</v>
          </cell>
          <cell r="BY26">
            <v>4950</v>
          </cell>
          <cell r="BZ26">
            <v>0</v>
          </cell>
          <cell r="CA26">
            <v>0</v>
          </cell>
          <cell r="CB26">
            <v>0</v>
          </cell>
          <cell r="CC26">
            <v>274</v>
          </cell>
          <cell r="CD26">
            <v>17204</v>
          </cell>
          <cell r="CE26">
            <v>3099</v>
          </cell>
          <cell r="CF26">
            <v>0</v>
          </cell>
          <cell r="CG26">
            <v>3074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539</v>
          </cell>
          <cell r="CM26">
            <v>0</v>
          </cell>
          <cell r="CN26">
            <v>0</v>
          </cell>
          <cell r="CO26">
            <v>4220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5177</v>
          </cell>
          <cell r="CX26">
            <v>0</v>
          </cell>
          <cell r="CY26">
            <v>0</v>
          </cell>
          <cell r="CZ26">
            <v>2824</v>
          </cell>
          <cell r="DA26">
            <v>8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5280</v>
          </cell>
          <cell r="DG26">
            <v>0</v>
          </cell>
          <cell r="DH26">
            <v>34</v>
          </cell>
          <cell r="DI26">
            <v>0</v>
          </cell>
          <cell r="DJ26">
            <v>205</v>
          </cell>
          <cell r="DK26">
            <v>0</v>
          </cell>
          <cell r="DL26">
            <v>0</v>
          </cell>
          <cell r="DM26">
            <v>10</v>
          </cell>
          <cell r="DN26">
            <v>0</v>
          </cell>
          <cell r="DO26">
            <v>10140</v>
          </cell>
          <cell r="DP26">
            <v>0</v>
          </cell>
          <cell r="DQ26">
            <v>0</v>
          </cell>
          <cell r="DR26">
            <v>0</v>
          </cell>
          <cell r="DS26">
            <v>90</v>
          </cell>
          <cell r="DT26">
            <v>0</v>
          </cell>
          <cell r="DU26">
            <v>2600</v>
          </cell>
          <cell r="DV26">
            <v>210</v>
          </cell>
          <cell r="DW26">
            <v>10525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250</v>
          </cell>
          <cell r="EC26">
            <v>0</v>
          </cell>
          <cell r="ED26">
            <v>0</v>
          </cell>
          <cell r="EE26">
            <v>0</v>
          </cell>
          <cell r="EF26">
            <v>16336</v>
          </cell>
          <cell r="EG26">
            <v>0</v>
          </cell>
          <cell r="EH26">
            <v>0</v>
          </cell>
          <cell r="EI26">
            <v>28836</v>
          </cell>
          <cell r="EJ26">
            <v>311</v>
          </cell>
          <cell r="EK26">
            <v>1</v>
          </cell>
          <cell r="EL26">
            <v>32453</v>
          </cell>
          <cell r="EM26">
            <v>0</v>
          </cell>
          <cell r="EN26">
            <v>26</v>
          </cell>
          <cell r="EO26">
            <v>235</v>
          </cell>
          <cell r="EP26">
            <v>6251</v>
          </cell>
          <cell r="EQ26">
            <v>20</v>
          </cell>
          <cell r="ER26">
            <v>20</v>
          </cell>
          <cell r="ES26">
            <v>17745</v>
          </cell>
          <cell r="ET26">
            <v>80</v>
          </cell>
          <cell r="EU26">
            <v>17037</v>
          </cell>
          <cell r="EV26">
            <v>0</v>
          </cell>
          <cell r="EW26">
            <v>27118</v>
          </cell>
          <cell r="EX26">
            <v>19904</v>
          </cell>
          <cell r="EY26">
            <v>301</v>
          </cell>
          <cell r="EZ26">
            <v>7677</v>
          </cell>
          <cell r="FA26">
            <v>23855</v>
          </cell>
          <cell r="FB26">
            <v>171025</v>
          </cell>
          <cell r="FC26">
            <v>6699</v>
          </cell>
          <cell r="FD26">
            <v>31516</v>
          </cell>
          <cell r="FE26">
            <v>9381</v>
          </cell>
          <cell r="FF26">
            <v>39</v>
          </cell>
          <cell r="FG26">
            <v>15951</v>
          </cell>
          <cell r="FH26">
            <v>0</v>
          </cell>
          <cell r="FI26">
            <v>25950</v>
          </cell>
          <cell r="FJ26">
            <v>36801</v>
          </cell>
          <cell r="FK26">
            <v>22344</v>
          </cell>
          <cell r="FL26">
            <v>338</v>
          </cell>
          <cell r="FM26">
            <v>77</v>
          </cell>
          <cell r="FN26">
            <v>18903</v>
          </cell>
          <cell r="FO26">
            <v>6181</v>
          </cell>
          <cell r="FP26">
            <v>0</v>
          </cell>
          <cell r="FQ26">
            <v>93</v>
          </cell>
          <cell r="FR26">
            <v>0</v>
          </cell>
          <cell r="FS26">
            <v>580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2867824</v>
          </cell>
          <cell r="C27">
            <v>2429226</v>
          </cell>
          <cell r="D27">
            <v>3570189</v>
          </cell>
          <cell r="E27">
            <v>1905729</v>
          </cell>
          <cell r="F27">
            <v>1957334</v>
          </cell>
          <cell r="G27">
            <v>1027733</v>
          </cell>
          <cell r="H27">
            <v>1049091</v>
          </cell>
          <cell r="I27">
            <v>2288545</v>
          </cell>
          <cell r="J27">
            <v>2190943</v>
          </cell>
          <cell r="K27">
            <v>2518491</v>
          </cell>
          <cell r="L27">
            <v>3969290</v>
          </cell>
          <cell r="M27">
            <v>1960695</v>
          </cell>
          <cell r="N27">
            <v>4454537</v>
          </cell>
          <cell r="O27">
            <v>115970</v>
          </cell>
          <cell r="P27">
            <v>6759151</v>
          </cell>
          <cell r="Q27">
            <v>3464407</v>
          </cell>
          <cell r="R27">
            <v>2485096</v>
          </cell>
          <cell r="S27">
            <v>2399602</v>
          </cell>
          <cell r="T27">
            <v>1776757</v>
          </cell>
          <cell r="U27">
            <v>2430626</v>
          </cell>
          <cell r="V27">
            <v>1958336</v>
          </cell>
          <cell r="W27">
            <v>1290883</v>
          </cell>
          <cell r="X27">
            <v>3006669</v>
          </cell>
          <cell r="Y27">
            <v>2701287</v>
          </cell>
          <cell r="Z27">
            <v>3842858</v>
          </cell>
          <cell r="AA27">
            <v>1331262</v>
          </cell>
          <cell r="AB27">
            <v>4834026</v>
          </cell>
          <cell r="AC27">
            <v>4670187</v>
          </cell>
          <cell r="AD27">
            <v>1779110</v>
          </cell>
          <cell r="AE27">
            <v>3423789</v>
          </cell>
          <cell r="AF27">
            <v>2066466</v>
          </cell>
          <cell r="AG27">
            <v>2461366</v>
          </cell>
          <cell r="AH27">
            <v>1272989</v>
          </cell>
          <cell r="AI27">
            <v>2724569</v>
          </cell>
          <cell r="AJ27">
            <v>5186010</v>
          </cell>
          <cell r="AK27">
            <v>2589627</v>
          </cell>
          <cell r="AL27">
            <v>4097386</v>
          </cell>
          <cell r="AM27">
            <v>2887991</v>
          </cell>
          <cell r="AN27">
            <v>2278365</v>
          </cell>
          <cell r="AO27">
            <v>2879364</v>
          </cell>
          <cell r="AP27">
            <v>2573165</v>
          </cell>
          <cell r="AQ27">
            <v>1665465</v>
          </cell>
          <cell r="AR27">
            <v>4199404</v>
          </cell>
          <cell r="AS27">
            <v>2022915</v>
          </cell>
          <cell r="AT27">
            <v>3394085</v>
          </cell>
          <cell r="AU27">
            <v>2192025</v>
          </cell>
          <cell r="AV27">
            <v>3406181</v>
          </cell>
          <cell r="AW27">
            <v>3602333</v>
          </cell>
          <cell r="AX27">
            <v>3758296</v>
          </cell>
          <cell r="AY27">
            <v>3946079</v>
          </cell>
          <cell r="AZ27">
            <v>1836838</v>
          </cell>
          <cell r="BA27">
            <v>1711477</v>
          </cell>
          <cell r="BB27">
            <v>2481275</v>
          </cell>
          <cell r="BC27">
            <v>2664180</v>
          </cell>
          <cell r="BD27">
            <v>1331433</v>
          </cell>
          <cell r="BE27">
            <v>1609777</v>
          </cell>
          <cell r="BF27">
            <v>3762974</v>
          </cell>
          <cell r="BG27">
            <v>3018816</v>
          </cell>
          <cell r="BH27">
            <v>2798028</v>
          </cell>
          <cell r="BI27">
            <v>1547613</v>
          </cell>
          <cell r="BJ27">
            <v>2880111</v>
          </cell>
          <cell r="BK27">
            <v>3116915</v>
          </cell>
          <cell r="BL27">
            <v>2906694</v>
          </cell>
          <cell r="BM27">
            <v>2795895</v>
          </cell>
          <cell r="BN27">
            <v>1361798</v>
          </cell>
          <cell r="BO27">
            <v>520100</v>
          </cell>
          <cell r="BP27">
            <v>1806408</v>
          </cell>
          <cell r="BQ27">
            <v>445494</v>
          </cell>
          <cell r="BR27">
            <v>453124</v>
          </cell>
          <cell r="BS27">
            <v>37506</v>
          </cell>
          <cell r="BT27">
            <v>1539407</v>
          </cell>
          <cell r="BU27">
            <v>1556388</v>
          </cell>
          <cell r="BV27">
            <v>2600909</v>
          </cell>
          <cell r="BW27">
            <v>1130515</v>
          </cell>
          <cell r="BX27">
            <v>1811932</v>
          </cell>
          <cell r="BY27">
            <v>918407</v>
          </cell>
          <cell r="BZ27">
            <v>934706</v>
          </cell>
          <cell r="CA27">
            <v>463341</v>
          </cell>
          <cell r="CB27">
            <v>1325617</v>
          </cell>
          <cell r="CC27">
            <v>1032129</v>
          </cell>
          <cell r="CD27">
            <v>1713652</v>
          </cell>
          <cell r="CE27">
            <v>847803</v>
          </cell>
          <cell r="CF27">
            <v>1944699</v>
          </cell>
          <cell r="CG27">
            <v>2154546</v>
          </cell>
          <cell r="CH27">
            <v>1789317</v>
          </cell>
          <cell r="CI27">
            <v>585094</v>
          </cell>
          <cell r="CJ27">
            <v>2026019</v>
          </cell>
          <cell r="CK27">
            <v>1364603</v>
          </cell>
          <cell r="CL27">
            <v>1316845</v>
          </cell>
          <cell r="CM27">
            <v>1491990</v>
          </cell>
          <cell r="CN27">
            <v>374099</v>
          </cell>
          <cell r="CO27">
            <v>1464361</v>
          </cell>
          <cell r="CP27">
            <v>715533</v>
          </cell>
          <cell r="CQ27">
            <v>1134434</v>
          </cell>
          <cell r="CR27">
            <v>1691810</v>
          </cell>
          <cell r="CS27">
            <v>602141</v>
          </cell>
          <cell r="CT27">
            <v>2031212</v>
          </cell>
          <cell r="CU27">
            <v>1516561</v>
          </cell>
          <cell r="CV27">
            <v>2322030</v>
          </cell>
          <cell r="CW27">
            <v>1739547</v>
          </cell>
          <cell r="CX27">
            <v>2707533</v>
          </cell>
          <cell r="CY27">
            <v>968863</v>
          </cell>
          <cell r="CZ27">
            <v>2085111</v>
          </cell>
          <cell r="DA27">
            <v>2472761</v>
          </cell>
          <cell r="DB27">
            <v>1607632</v>
          </cell>
          <cell r="DC27">
            <v>3527590</v>
          </cell>
          <cell r="DD27">
            <v>2715956</v>
          </cell>
          <cell r="DE27">
            <v>3530157</v>
          </cell>
          <cell r="DF27">
            <v>1454528</v>
          </cell>
          <cell r="DG27">
            <v>2654896</v>
          </cell>
          <cell r="DH27">
            <v>3088986</v>
          </cell>
          <cell r="DI27">
            <v>3706276</v>
          </cell>
          <cell r="DJ27">
            <v>2660170</v>
          </cell>
          <cell r="DK27">
            <v>3653433</v>
          </cell>
          <cell r="DL27">
            <v>3128524</v>
          </cell>
          <cell r="DM27">
            <v>4369738</v>
          </cell>
          <cell r="DN27">
            <v>3428682</v>
          </cell>
          <cell r="DO27">
            <v>3104371</v>
          </cell>
          <cell r="DP27">
            <v>3687834</v>
          </cell>
          <cell r="DQ27">
            <v>5494216</v>
          </cell>
          <cell r="DR27">
            <v>3079633</v>
          </cell>
          <cell r="DS27">
            <v>1072014</v>
          </cell>
          <cell r="DT27">
            <v>3148806</v>
          </cell>
          <cell r="DU27">
            <v>413470</v>
          </cell>
          <cell r="DV27">
            <v>575295</v>
          </cell>
          <cell r="DW27">
            <v>590845</v>
          </cell>
          <cell r="DX27">
            <v>0</v>
          </cell>
          <cell r="DY27">
            <v>2640</v>
          </cell>
          <cell r="DZ27">
            <v>1417687</v>
          </cell>
          <cell r="EA27">
            <v>457758</v>
          </cell>
          <cell r="EB27">
            <v>893952</v>
          </cell>
          <cell r="EC27">
            <v>1444362</v>
          </cell>
          <cell r="ED27">
            <v>36</v>
          </cell>
          <cell r="EE27">
            <v>953963</v>
          </cell>
          <cell r="EF27">
            <v>495739</v>
          </cell>
          <cell r="EG27">
            <v>499494</v>
          </cell>
          <cell r="EH27">
            <v>788206</v>
          </cell>
          <cell r="EI27">
            <v>83</v>
          </cell>
          <cell r="EJ27">
            <v>988980</v>
          </cell>
          <cell r="EK27">
            <v>259118</v>
          </cell>
          <cell r="EL27">
            <v>478732</v>
          </cell>
          <cell r="EM27">
            <v>503755</v>
          </cell>
          <cell r="EN27">
            <v>485093</v>
          </cell>
          <cell r="EO27">
            <v>487181</v>
          </cell>
          <cell r="EP27">
            <v>1022959</v>
          </cell>
          <cell r="EQ27">
            <v>1246</v>
          </cell>
          <cell r="ER27">
            <v>25664</v>
          </cell>
          <cell r="ES27">
            <v>6212</v>
          </cell>
          <cell r="ET27">
            <v>25650</v>
          </cell>
          <cell r="EU27">
            <v>1525990</v>
          </cell>
          <cell r="EV27">
            <v>11848</v>
          </cell>
          <cell r="EW27">
            <v>7074</v>
          </cell>
          <cell r="EX27">
            <v>12878</v>
          </cell>
          <cell r="EY27">
            <v>107487</v>
          </cell>
          <cell r="EZ27">
            <v>2454349</v>
          </cell>
          <cell r="FA27">
            <v>1374</v>
          </cell>
          <cell r="FB27">
            <v>268</v>
          </cell>
          <cell r="FC27">
            <v>13014</v>
          </cell>
          <cell r="FD27">
            <v>111</v>
          </cell>
          <cell r="FE27">
            <v>8909</v>
          </cell>
          <cell r="FF27">
            <v>52</v>
          </cell>
          <cell r="FG27">
            <v>6865</v>
          </cell>
          <cell r="FH27">
            <v>279</v>
          </cell>
          <cell r="FI27">
            <v>63</v>
          </cell>
          <cell r="FJ27">
            <v>1406246</v>
          </cell>
          <cell r="FK27">
            <v>38909</v>
          </cell>
          <cell r="FL27">
            <v>791</v>
          </cell>
          <cell r="FM27">
            <v>2892986</v>
          </cell>
          <cell r="FN27">
            <v>5554782</v>
          </cell>
          <cell r="FO27">
            <v>4457553</v>
          </cell>
          <cell r="FP27">
            <v>13875</v>
          </cell>
          <cell r="FQ27">
            <v>3057</v>
          </cell>
          <cell r="FR27">
            <v>15649</v>
          </cell>
          <cell r="FS27">
            <v>64684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"/>
      <sheetData sheetId="3"/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1362758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1119283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4818162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4574224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10206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1410635</v>
          </cell>
          <cell r="E20">
            <v>513419</v>
          </cell>
          <cell r="F20">
            <v>0</v>
          </cell>
          <cell r="G20">
            <v>619005</v>
          </cell>
          <cell r="H20">
            <v>0</v>
          </cell>
          <cell r="I20">
            <v>0</v>
          </cell>
          <cell r="J20">
            <v>1024141</v>
          </cell>
          <cell r="K20">
            <v>0</v>
          </cell>
          <cell r="L20">
            <v>4511886</v>
          </cell>
          <cell r="M20">
            <v>0</v>
          </cell>
          <cell r="N20">
            <v>0</v>
          </cell>
          <cell r="O20">
            <v>0</v>
          </cell>
          <cell r="P20">
            <v>1955437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433313</v>
          </cell>
          <cell r="AB20">
            <v>1778004</v>
          </cell>
          <cell r="AC20">
            <v>0</v>
          </cell>
          <cell r="AD20">
            <v>0</v>
          </cell>
          <cell r="AE20">
            <v>0</v>
          </cell>
          <cell r="AF20">
            <v>111482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1981645</v>
          </cell>
          <cell r="AO20">
            <v>0</v>
          </cell>
          <cell r="AP20">
            <v>1634550</v>
          </cell>
          <cell r="AQ20">
            <v>0</v>
          </cell>
          <cell r="AR20">
            <v>277154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1</v>
          </cell>
          <cell r="CM20">
            <v>0</v>
          </cell>
          <cell r="CN20">
            <v>2</v>
          </cell>
          <cell r="CO20">
            <v>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539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2824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40</v>
          </cell>
          <cell r="EQ26">
            <v>20</v>
          </cell>
          <cell r="ER26">
            <v>20</v>
          </cell>
          <cell r="ES26">
            <v>20</v>
          </cell>
          <cell r="ET26">
            <v>80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/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2597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10650</v>
          </cell>
          <cell r="AV1">
            <v>4490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4782</v>
          </cell>
          <cell r="CC1">
            <v>2900</v>
          </cell>
          <cell r="CD1">
            <v>2900</v>
          </cell>
          <cell r="CE1">
            <v>0</v>
          </cell>
          <cell r="CF1">
            <v>0</v>
          </cell>
          <cell r="CG1">
            <v>5137</v>
          </cell>
          <cell r="CH1">
            <v>0</v>
          </cell>
          <cell r="CI1">
            <v>2866</v>
          </cell>
          <cell r="CJ1">
            <v>0</v>
          </cell>
          <cell r="CK1">
            <v>4097</v>
          </cell>
          <cell r="CL1">
            <v>4982</v>
          </cell>
          <cell r="CM1">
            <v>2491</v>
          </cell>
          <cell r="CN1">
            <v>2951</v>
          </cell>
          <cell r="CO1">
            <v>2491</v>
          </cell>
          <cell r="CP1">
            <v>2491</v>
          </cell>
          <cell r="CQ1">
            <v>9964</v>
          </cell>
          <cell r="CR1">
            <v>0</v>
          </cell>
          <cell r="CS1">
            <v>0</v>
          </cell>
          <cell r="CT1">
            <v>0</v>
          </cell>
          <cell r="CU1">
            <v>4577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719</v>
          </cell>
          <cell r="DM1">
            <v>0</v>
          </cell>
          <cell r="DN1">
            <v>0</v>
          </cell>
          <cell r="DO1">
            <v>0</v>
          </cell>
          <cell r="DP1">
            <v>867</v>
          </cell>
          <cell r="DQ1">
            <v>0</v>
          </cell>
          <cell r="DR1">
            <v>0</v>
          </cell>
          <cell r="DS1">
            <v>3455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1227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390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10017</v>
          </cell>
          <cell r="D2">
            <v>3178</v>
          </cell>
          <cell r="E2">
            <v>3124</v>
          </cell>
          <cell r="F2">
            <v>0</v>
          </cell>
          <cell r="G2">
            <v>3124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2690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1704</v>
          </cell>
          <cell r="AI2">
            <v>6844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3382</v>
          </cell>
          <cell r="AQ2">
            <v>5760</v>
          </cell>
          <cell r="AR2">
            <v>35059</v>
          </cell>
          <cell r="AS2">
            <v>16290</v>
          </cell>
          <cell r="AT2">
            <v>0</v>
          </cell>
          <cell r="AU2">
            <v>6600</v>
          </cell>
          <cell r="AV2">
            <v>6600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3600</v>
          </cell>
          <cell r="BB2">
            <v>3314</v>
          </cell>
          <cell r="BC2">
            <v>3421</v>
          </cell>
          <cell r="BD2">
            <v>0</v>
          </cell>
          <cell r="BE2">
            <v>6338</v>
          </cell>
          <cell r="BF2">
            <v>32233</v>
          </cell>
          <cell r="BG2">
            <v>20211</v>
          </cell>
          <cell r="BH2">
            <v>26221</v>
          </cell>
          <cell r="BI2">
            <v>12360</v>
          </cell>
          <cell r="BJ2">
            <v>7306</v>
          </cell>
          <cell r="BK2">
            <v>9005</v>
          </cell>
          <cell r="BL2">
            <v>5804</v>
          </cell>
          <cell r="BM2">
            <v>0</v>
          </cell>
          <cell r="BN2">
            <v>0</v>
          </cell>
          <cell r="BO2">
            <v>0</v>
          </cell>
          <cell r="BP2">
            <v>200</v>
          </cell>
          <cell r="BQ2">
            <v>6013</v>
          </cell>
          <cell r="BR2">
            <v>16226</v>
          </cell>
          <cell r="BS2">
            <v>35774</v>
          </cell>
          <cell r="BT2">
            <v>11107</v>
          </cell>
          <cell r="BU2">
            <v>8293</v>
          </cell>
          <cell r="BV2">
            <v>14787</v>
          </cell>
          <cell r="BW2">
            <v>5681</v>
          </cell>
          <cell r="BX2">
            <v>0</v>
          </cell>
          <cell r="BY2">
            <v>0</v>
          </cell>
          <cell r="BZ2">
            <v>0</v>
          </cell>
          <cell r="CA2">
            <v>6457</v>
          </cell>
          <cell r="CB2">
            <v>2563</v>
          </cell>
          <cell r="CC2">
            <v>13316</v>
          </cell>
          <cell r="CD2">
            <v>2104</v>
          </cell>
          <cell r="CE2">
            <v>10902</v>
          </cell>
          <cell r="CF2">
            <v>17790</v>
          </cell>
          <cell r="CG2">
            <v>19709</v>
          </cell>
          <cell r="CH2">
            <v>16560</v>
          </cell>
          <cell r="CI2">
            <v>16638</v>
          </cell>
          <cell r="CJ2">
            <v>16810</v>
          </cell>
          <cell r="CK2">
            <v>0</v>
          </cell>
          <cell r="CL2">
            <v>2322</v>
          </cell>
          <cell r="CM2">
            <v>3108</v>
          </cell>
          <cell r="CN2">
            <v>3284</v>
          </cell>
          <cell r="CO2">
            <v>3215</v>
          </cell>
          <cell r="CP2">
            <v>23462</v>
          </cell>
          <cell r="CQ2">
            <v>21662</v>
          </cell>
          <cell r="CR2">
            <v>9914</v>
          </cell>
          <cell r="CS2">
            <v>3117</v>
          </cell>
          <cell r="CT2">
            <v>0</v>
          </cell>
          <cell r="CU2">
            <v>7013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4000</v>
          </cell>
          <cell r="DE2">
            <v>4000</v>
          </cell>
          <cell r="DF2">
            <v>0</v>
          </cell>
          <cell r="DG2">
            <v>0</v>
          </cell>
          <cell r="DH2">
            <v>15525</v>
          </cell>
          <cell r="DI2">
            <v>12635</v>
          </cell>
          <cell r="DJ2">
            <v>17280</v>
          </cell>
          <cell r="DK2">
            <v>21536</v>
          </cell>
          <cell r="DL2">
            <v>22038</v>
          </cell>
          <cell r="DM2">
            <v>16214</v>
          </cell>
          <cell r="DN2">
            <v>22093</v>
          </cell>
          <cell r="DO2">
            <v>14046</v>
          </cell>
          <cell r="DP2">
            <v>20336</v>
          </cell>
          <cell r="DQ2">
            <v>37510</v>
          </cell>
          <cell r="DR2">
            <v>20324</v>
          </cell>
          <cell r="DS2">
            <v>11758</v>
          </cell>
          <cell r="DT2">
            <v>14408</v>
          </cell>
          <cell r="DU2">
            <v>3640</v>
          </cell>
          <cell r="DV2">
            <v>0</v>
          </cell>
          <cell r="DW2">
            <v>1734</v>
          </cell>
          <cell r="DX2">
            <v>3223</v>
          </cell>
          <cell r="DY2">
            <v>19466</v>
          </cell>
          <cell r="DZ2">
            <v>31426</v>
          </cell>
          <cell r="EA2">
            <v>30012</v>
          </cell>
          <cell r="EB2">
            <v>34780</v>
          </cell>
          <cell r="EC2">
            <v>5906</v>
          </cell>
          <cell r="ED2">
            <v>11791</v>
          </cell>
          <cell r="EE2">
            <v>14389</v>
          </cell>
          <cell r="EF2">
            <v>156102</v>
          </cell>
          <cell r="EG2">
            <v>122162</v>
          </cell>
          <cell r="EH2">
            <v>20800</v>
          </cell>
          <cell r="EI2">
            <v>18435</v>
          </cell>
          <cell r="EJ2">
            <v>4990</v>
          </cell>
          <cell r="EK2">
            <v>3445</v>
          </cell>
          <cell r="EL2">
            <v>24941</v>
          </cell>
          <cell r="EM2">
            <v>6211</v>
          </cell>
          <cell r="EN2">
            <v>11542</v>
          </cell>
          <cell r="EO2">
            <v>19596</v>
          </cell>
          <cell r="EP2">
            <v>18534</v>
          </cell>
          <cell r="EQ2">
            <v>22064</v>
          </cell>
          <cell r="ER2">
            <v>25179</v>
          </cell>
          <cell r="ES2">
            <v>4811</v>
          </cell>
          <cell r="ET2">
            <v>4847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3416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3643</v>
          </cell>
          <cell r="DN3">
            <v>11582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4381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1220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5609</v>
          </cell>
          <cell r="EJ3">
            <v>11157</v>
          </cell>
          <cell r="EK3">
            <v>17420</v>
          </cell>
          <cell r="EL3">
            <v>25314</v>
          </cell>
          <cell r="EM3">
            <v>45378</v>
          </cell>
          <cell r="EN3">
            <v>191895</v>
          </cell>
          <cell r="EO3">
            <v>236705</v>
          </cell>
          <cell r="EP3">
            <v>130575</v>
          </cell>
          <cell r="EQ3">
            <v>158150</v>
          </cell>
          <cell r="ER3">
            <v>47105</v>
          </cell>
          <cell r="ES3">
            <v>34804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1659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2528</v>
          </cell>
          <cell r="E6">
            <v>0</v>
          </cell>
          <cell r="F6">
            <v>0</v>
          </cell>
          <cell r="G6">
            <v>2236</v>
          </cell>
          <cell r="H6">
            <v>0</v>
          </cell>
          <cell r="I6">
            <v>2875</v>
          </cell>
          <cell r="J6">
            <v>2242</v>
          </cell>
          <cell r="K6">
            <v>0</v>
          </cell>
          <cell r="L6">
            <v>5428</v>
          </cell>
          <cell r="M6">
            <v>12880</v>
          </cell>
          <cell r="N6">
            <v>5167</v>
          </cell>
          <cell r="O6">
            <v>8439</v>
          </cell>
          <cell r="P6">
            <v>2929</v>
          </cell>
          <cell r="Q6">
            <v>2767</v>
          </cell>
          <cell r="R6">
            <v>5082</v>
          </cell>
          <cell r="S6">
            <v>13722</v>
          </cell>
          <cell r="T6">
            <v>22336</v>
          </cell>
          <cell r="U6">
            <v>29652</v>
          </cell>
          <cell r="V6">
            <v>43634</v>
          </cell>
          <cell r="W6">
            <v>49581</v>
          </cell>
          <cell r="X6">
            <v>40400</v>
          </cell>
          <cell r="Y6">
            <v>16750</v>
          </cell>
          <cell r="Z6">
            <v>6244</v>
          </cell>
          <cell r="AA6">
            <v>8614</v>
          </cell>
          <cell r="AB6">
            <v>15081</v>
          </cell>
          <cell r="AC6">
            <v>8975</v>
          </cell>
          <cell r="AD6">
            <v>37078</v>
          </cell>
          <cell r="AE6">
            <v>32737</v>
          </cell>
          <cell r="AF6">
            <v>50827</v>
          </cell>
          <cell r="AG6">
            <v>28700</v>
          </cell>
          <cell r="AH6">
            <v>50838</v>
          </cell>
          <cell r="AI6">
            <v>53326</v>
          </cell>
          <cell r="AJ6">
            <v>77065</v>
          </cell>
          <cell r="AK6">
            <v>39480</v>
          </cell>
          <cell r="AL6">
            <v>77442</v>
          </cell>
          <cell r="AM6">
            <v>31630</v>
          </cell>
          <cell r="AN6">
            <v>12704</v>
          </cell>
          <cell r="AO6">
            <v>20608</v>
          </cell>
          <cell r="AP6">
            <v>22174</v>
          </cell>
          <cell r="AQ6">
            <v>30165</v>
          </cell>
          <cell r="AR6">
            <v>79862</v>
          </cell>
          <cell r="AS6">
            <v>88371</v>
          </cell>
          <cell r="AT6">
            <v>122625</v>
          </cell>
          <cell r="AU6">
            <v>113494</v>
          </cell>
          <cell r="AV6">
            <v>90058</v>
          </cell>
          <cell r="AW6">
            <v>70618</v>
          </cell>
          <cell r="AX6">
            <v>73724</v>
          </cell>
          <cell r="AY6">
            <v>62647</v>
          </cell>
          <cell r="AZ6">
            <v>30529</v>
          </cell>
          <cell r="BA6">
            <v>27544</v>
          </cell>
          <cell r="BB6">
            <v>37238</v>
          </cell>
          <cell r="BC6">
            <v>48283</v>
          </cell>
          <cell r="BD6">
            <v>52058</v>
          </cell>
          <cell r="BE6">
            <v>29505</v>
          </cell>
          <cell r="BF6">
            <v>27239</v>
          </cell>
          <cell r="BG6">
            <v>24728</v>
          </cell>
          <cell r="BH6">
            <v>36220</v>
          </cell>
          <cell r="BI6">
            <v>42621</v>
          </cell>
          <cell r="BJ6">
            <v>13614</v>
          </cell>
          <cell r="BK6">
            <v>9184</v>
          </cell>
          <cell r="BL6">
            <v>21262</v>
          </cell>
          <cell r="BM6">
            <v>46000</v>
          </cell>
          <cell r="BN6">
            <v>33828</v>
          </cell>
          <cell r="BO6">
            <v>37455</v>
          </cell>
          <cell r="BP6">
            <v>51570</v>
          </cell>
          <cell r="BQ6">
            <v>76086</v>
          </cell>
          <cell r="BR6">
            <v>52936</v>
          </cell>
          <cell r="BS6">
            <v>57479</v>
          </cell>
          <cell r="BT6">
            <v>26440</v>
          </cell>
          <cell r="BU6">
            <v>33070</v>
          </cell>
          <cell r="BV6">
            <v>17652</v>
          </cell>
          <cell r="BW6">
            <v>34139</v>
          </cell>
          <cell r="BX6">
            <v>16605</v>
          </cell>
          <cell r="BY6">
            <v>31880</v>
          </cell>
          <cell r="BZ6">
            <v>52739</v>
          </cell>
          <cell r="CA6">
            <v>50047</v>
          </cell>
          <cell r="CB6">
            <v>49132</v>
          </cell>
          <cell r="CC6">
            <v>64624</v>
          </cell>
          <cell r="CD6">
            <v>62625</v>
          </cell>
          <cell r="CE6">
            <v>35672</v>
          </cell>
          <cell r="CF6">
            <v>42633</v>
          </cell>
          <cell r="CG6">
            <v>49995</v>
          </cell>
          <cell r="CH6">
            <v>22111</v>
          </cell>
          <cell r="CI6">
            <v>47055</v>
          </cell>
          <cell r="CJ6">
            <v>32780</v>
          </cell>
          <cell r="CK6">
            <v>13651</v>
          </cell>
          <cell r="CL6">
            <v>47219</v>
          </cell>
          <cell r="CM6">
            <v>64069</v>
          </cell>
          <cell r="CN6">
            <v>54738</v>
          </cell>
          <cell r="CO6">
            <v>57076</v>
          </cell>
          <cell r="CP6">
            <v>59999</v>
          </cell>
          <cell r="CQ6">
            <v>55329</v>
          </cell>
          <cell r="CR6">
            <v>28792</v>
          </cell>
          <cell r="CS6">
            <v>35414</v>
          </cell>
          <cell r="CT6">
            <v>35723</v>
          </cell>
          <cell r="CU6">
            <v>19121</v>
          </cell>
          <cell r="CV6">
            <v>16307</v>
          </cell>
          <cell r="CW6">
            <v>22751</v>
          </cell>
          <cell r="CX6">
            <v>50381</v>
          </cell>
          <cell r="CY6">
            <v>45220</v>
          </cell>
          <cell r="CZ6">
            <v>56236</v>
          </cell>
          <cell r="DA6">
            <v>48256</v>
          </cell>
          <cell r="DB6">
            <v>58970</v>
          </cell>
          <cell r="DC6">
            <v>71028</v>
          </cell>
          <cell r="DD6">
            <v>62175</v>
          </cell>
          <cell r="DE6">
            <v>36734</v>
          </cell>
          <cell r="DF6">
            <v>30949</v>
          </cell>
          <cell r="DG6">
            <v>55878</v>
          </cell>
          <cell r="DH6">
            <v>21349</v>
          </cell>
          <cell r="DI6">
            <v>32363</v>
          </cell>
          <cell r="DJ6">
            <v>62908</v>
          </cell>
          <cell r="DK6">
            <v>65845</v>
          </cell>
          <cell r="DL6">
            <v>62007</v>
          </cell>
          <cell r="DM6">
            <v>55908</v>
          </cell>
          <cell r="DN6">
            <v>77413</v>
          </cell>
          <cell r="DO6">
            <v>45401</v>
          </cell>
          <cell r="DP6">
            <v>39529</v>
          </cell>
          <cell r="DQ6">
            <v>50043</v>
          </cell>
          <cell r="DR6">
            <v>26712</v>
          </cell>
          <cell r="DS6">
            <v>24193</v>
          </cell>
          <cell r="DT6">
            <v>62208</v>
          </cell>
          <cell r="DU6">
            <v>28797</v>
          </cell>
          <cell r="DV6">
            <v>33466</v>
          </cell>
          <cell r="DW6">
            <v>36349</v>
          </cell>
          <cell r="DX6">
            <v>44512</v>
          </cell>
          <cell r="DY6">
            <v>32958</v>
          </cell>
          <cell r="DZ6">
            <v>55562</v>
          </cell>
          <cell r="EA6">
            <v>42118</v>
          </cell>
          <cell r="EB6">
            <v>38945</v>
          </cell>
          <cell r="EC6">
            <v>35812</v>
          </cell>
          <cell r="ED6">
            <v>28899</v>
          </cell>
          <cell r="EE6">
            <v>24550</v>
          </cell>
          <cell r="EF6">
            <v>41647</v>
          </cell>
          <cell r="EG6">
            <v>29574</v>
          </cell>
          <cell r="EH6">
            <v>70752</v>
          </cell>
          <cell r="EI6">
            <v>74049</v>
          </cell>
          <cell r="EJ6">
            <v>48285</v>
          </cell>
          <cell r="EK6">
            <v>53613</v>
          </cell>
          <cell r="EL6">
            <v>58236</v>
          </cell>
          <cell r="EM6">
            <v>48303</v>
          </cell>
          <cell r="EN6">
            <v>133653</v>
          </cell>
          <cell r="EO6">
            <v>127210</v>
          </cell>
          <cell r="EP6">
            <v>62255</v>
          </cell>
          <cell r="EQ6">
            <v>87505</v>
          </cell>
          <cell r="ER6">
            <v>79861</v>
          </cell>
          <cell r="ES6">
            <v>25459</v>
          </cell>
          <cell r="ET6">
            <v>12408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101868</v>
          </cell>
          <cell r="C7">
            <v>331136</v>
          </cell>
          <cell r="D7">
            <v>524988</v>
          </cell>
          <cell r="E7">
            <v>453848</v>
          </cell>
          <cell r="F7">
            <v>88538</v>
          </cell>
          <cell r="G7">
            <v>99561</v>
          </cell>
          <cell r="H7">
            <v>125864</v>
          </cell>
          <cell r="I7">
            <v>162133</v>
          </cell>
          <cell r="J7">
            <v>152889</v>
          </cell>
          <cell r="K7">
            <v>669832</v>
          </cell>
          <cell r="L7">
            <v>647860</v>
          </cell>
          <cell r="M7">
            <v>53899</v>
          </cell>
          <cell r="N7">
            <v>986236</v>
          </cell>
          <cell r="O7">
            <v>43047</v>
          </cell>
          <cell r="P7">
            <v>61243</v>
          </cell>
          <cell r="Q7">
            <v>48787</v>
          </cell>
          <cell r="R7">
            <v>42344</v>
          </cell>
          <cell r="S7">
            <v>39286</v>
          </cell>
          <cell r="T7">
            <v>568340</v>
          </cell>
          <cell r="U7">
            <v>94288</v>
          </cell>
          <cell r="V7">
            <v>599293</v>
          </cell>
          <cell r="W7">
            <v>74442</v>
          </cell>
          <cell r="X7">
            <v>283912</v>
          </cell>
          <cell r="Y7">
            <v>464098</v>
          </cell>
          <cell r="Z7">
            <v>48653</v>
          </cell>
          <cell r="AA7">
            <v>117479</v>
          </cell>
          <cell r="AB7">
            <v>427550</v>
          </cell>
          <cell r="AC7">
            <v>155742</v>
          </cell>
          <cell r="AD7">
            <v>20714</v>
          </cell>
          <cell r="AE7">
            <v>73073</v>
          </cell>
          <cell r="AF7">
            <v>80870</v>
          </cell>
          <cell r="AG7">
            <v>59040</v>
          </cell>
          <cell r="AH7">
            <v>32827</v>
          </cell>
          <cell r="AI7">
            <v>34279</v>
          </cell>
          <cell r="AJ7">
            <v>26524</v>
          </cell>
          <cell r="AK7">
            <v>20902</v>
          </cell>
          <cell r="AL7">
            <v>11707</v>
          </cell>
          <cell r="AM7">
            <v>31604</v>
          </cell>
          <cell r="AN7">
            <v>15320</v>
          </cell>
          <cell r="AO7">
            <v>48439</v>
          </cell>
          <cell r="AP7">
            <v>37333</v>
          </cell>
          <cell r="AQ7">
            <v>375396</v>
          </cell>
          <cell r="AR7">
            <v>78273</v>
          </cell>
          <cell r="AS7">
            <v>50492</v>
          </cell>
          <cell r="AT7">
            <v>83928</v>
          </cell>
          <cell r="AU7">
            <v>67399</v>
          </cell>
          <cell r="AV7">
            <v>73932</v>
          </cell>
          <cell r="AW7">
            <v>27172</v>
          </cell>
          <cell r="AX7">
            <v>36134</v>
          </cell>
          <cell r="AY7">
            <v>20625</v>
          </cell>
          <cell r="AZ7">
            <v>18146</v>
          </cell>
          <cell r="BA7">
            <v>3923</v>
          </cell>
          <cell r="BB7">
            <v>15512</v>
          </cell>
          <cell r="BC7">
            <v>3999</v>
          </cell>
          <cell r="BD7">
            <v>6916</v>
          </cell>
          <cell r="BE7">
            <v>10375</v>
          </cell>
          <cell r="BF7">
            <v>12432</v>
          </cell>
          <cell r="BG7">
            <v>3849</v>
          </cell>
          <cell r="BH7">
            <v>11399</v>
          </cell>
          <cell r="BI7">
            <v>0</v>
          </cell>
          <cell r="BJ7">
            <v>3316</v>
          </cell>
          <cell r="BK7">
            <v>3697</v>
          </cell>
          <cell r="BL7">
            <v>22724</v>
          </cell>
          <cell r="BM7">
            <v>21955</v>
          </cell>
          <cell r="BN7">
            <v>10989</v>
          </cell>
          <cell r="BO7">
            <v>24512</v>
          </cell>
          <cell r="BP7">
            <v>37713</v>
          </cell>
          <cell r="BQ7">
            <v>25440</v>
          </cell>
          <cell r="BR7">
            <v>20886</v>
          </cell>
          <cell r="BS7">
            <v>7243</v>
          </cell>
          <cell r="BT7">
            <v>10175</v>
          </cell>
          <cell r="BU7">
            <v>3812</v>
          </cell>
          <cell r="BV7">
            <v>4224</v>
          </cell>
          <cell r="BW7">
            <v>10988</v>
          </cell>
          <cell r="BX7">
            <v>0</v>
          </cell>
          <cell r="BY7">
            <v>0</v>
          </cell>
          <cell r="BZ7">
            <v>3433</v>
          </cell>
          <cell r="CA7">
            <v>0</v>
          </cell>
          <cell r="CB7">
            <v>3476</v>
          </cell>
          <cell r="CC7">
            <v>10425</v>
          </cell>
          <cell r="CD7">
            <v>10304</v>
          </cell>
          <cell r="CE7">
            <v>6984</v>
          </cell>
          <cell r="CF7">
            <v>14010</v>
          </cell>
          <cell r="CG7">
            <v>0</v>
          </cell>
          <cell r="CH7">
            <v>12785</v>
          </cell>
          <cell r="CI7">
            <v>0</v>
          </cell>
          <cell r="CJ7">
            <v>0</v>
          </cell>
          <cell r="CK7">
            <v>3621</v>
          </cell>
          <cell r="CL7">
            <v>2205</v>
          </cell>
          <cell r="CM7">
            <v>3365</v>
          </cell>
          <cell r="CN7">
            <v>10889</v>
          </cell>
          <cell r="CO7">
            <v>7428</v>
          </cell>
          <cell r="CP7">
            <v>3631</v>
          </cell>
          <cell r="CQ7">
            <v>0</v>
          </cell>
          <cell r="CR7">
            <v>2205</v>
          </cell>
          <cell r="CS7">
            <v>0</v>
          </cell>
          <cell r="CT7">
            <v>0</v>
          </cell>
          <cell r="CU7">
            <v>0</v>
          </cell>
          <cell r="CV7">
            <v>1829</v>
          </cell>
          <cell r="CW7">
            <v>0</v>
          </cell>
          <cell r="CX7">
            <v>12109</v>
          </cell>
          <cell r="CY7">
            <v>0</v>
          </cell>
          <cell r="CZ7">
            <v>4149</v>
          </cell>
          <cell r="DA7">
            <v>12444</v>
          </cell>
          <cell r="DB7">
            <v>10596</v>
          </cell>
          <cell r="DC7">
            <v>4149</v>
          </cell>
          <cell r="DD7">
            <v>17495</v>
          </cell>
          <cell r="DE7">
            <v>9222</v>
          </cell>
          <cell r="DF7">
            <v>13464</v>
          </cell>
          <cell r="DG7">
            <v>13799</v>
          </cell>
          <cell r="DH7">
            <v>13702</v>
          </cell>
          <cell r="DI7">
            <v>0</v>
          </cell>
          <cell r="DJ7">
            <v>13189</v>
          </cell>
          <cell r="DK7">
            <v>10407</v>
          </cell>
          <cell r="DL7">
            <v>18779</v>
          </cell>
          <cell r="DM7">
            <v>20062</v>
          </cell>
          <cell r="DN7">
            <v>5671</v>
          </cell>
          <cell r="DO7">
            <v>4439</v>
          </cell>
          <cell r="DP7">
            <v>4596</v>
          </cell>
          <cell r="DQ7">
            <v>9172</v>
          </cell>
          <cell r="DR7">
            <v>4440</v>
          </cell>
          <cell r="DS7">
            <v>12719</v>
          </cell>
          <cell r="DT7">
            <v>0</v>
          </cell>
          <cell r="DU7">
            <v>6021</v>
          </cell>
          <cell r="DV7">
            <v>6973</v>
          </cell>
          <cell r="DW7">
            <v>14340</v>
          </cell>
          <cell r="DX7">
            <v>20808</v>
          </cell>
          <cell r="DY7">
            <v>11389</v>
          </cell>
          <cell r="DZ7">
            <v>12038</v>
          </cell>
          <cell r="EA7">
            <v>6223</v>
          </cell>
          <cell r="EB7">
            <v>24088</v>
          </cell>
          <cell r="EC7">
            <v>4164</v>
          </cell>
          <cell r="ED7">
            <v>24988</v>
          </cell>
          <cell r="EE7">
            <v>8079</v>
          </cell>
          <cell r="EF7">
            <v>8157</v>
          </cell>
          <cell r="EG7">
            <v>3924</v>
          </cell>
          <cell r="EH7">
            <v>4043</v>
          </cell>
          <cell r="EI7">
            <v>7046</v>
          </cell>
          <cell r="EJ7">
            <v>3587</v>
          </cell>
          <cell r="EK7">
            <v>7514</v>
          </cell>
          <cell r="EL7">
            <v>0</v>
          </cell>
          <cell r="EM7">
            <v>8601</v>
          </cell>
          <cell r="EN7">
            <v>29146</v>
          </cell>
          <cell r="EO7">
            <v>0</v>
          </cell>
          <cell r="EP7">
            <v>4706</v>
          </cell>
          <cell r="EQ7">
            <v>9420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812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5690</v>
          </cell>
          <cell r="BX8">
            <v>0</v>
          </cell>
          <cell r="BY8">
            <v>2920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3205</v>
          </cell>
          <cell r="DX8">
            <v>0</v>
          </cell>
          <cell r="DY8">
            <v>0</v>
          </cell>
          <cell r="DZ8">
            <v>2880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2549</v>
          </cell>
          <cell r="EF8">
            <v>4550</v>
          </cell>
          <cell r="EG8">
            <v>4191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3205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2518</v>
          </cell>
          <cell r="X9">
            <v>0</v>
          </cell>
          <cell r="Y9">
            <v>2410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4453</v>
          </cell>
          <cell r="AW10">
            <v>0</v>
          </cell>
          <cell r="AX10">
            <v>0</v>
          </cell>
          <cell r="AY10">
            <v>4969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4377</v>
          </cell>
          <cell r="BE10">
            <v>3779</v>
          </cell>
          <cell r="BF10">
            <v>11337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3242</v>
          </cell>
          <cell r="CD10">
            <v>0</v>
          </cell>
          <cell r="CE10">
            <v>0</v>
          </cell>
          <cell r="CF10">
            <v>3645</v>
          </cell>
          <cell r="CG10">
            <v>2095</v>
          </cell>
          <cell r="CH10">
            <v>3884</v>
          </cell>
          <cell r="CI10">
            <v>3301</v>
          </cell>
          <cell r="CJ10">
            <v>3645</v>
          </cell>
          <cell r="CK10">
            <v>206</v>
          </cell>
          <cell r="CL10">
            <v>0</v>
          </cell>
          <cell r="CM10">
            <v>3884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3536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5580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527995</v>
          </cell>
          <cell r="C11">
            <v>59709</v>
          </cell>
          <cell r="D11">
            <v>233155</v>
          </cell>
          <cell r="E11">
            <v>919462</v>
          </cell>
          <cell r="F11">
            <v>320450</v>
          </cell>
          <cell r="G11">
            <v>171613</v>
          </cell>
          <cell r="H11">
            <v>242940</v>
          </cell>
          <cell r="I11">
            <v>73264</v>
          </cell>
          <cell r="J11">
            <v>103332</v>
          </cell>
          <cell r="K11">
            <v>134504</v>
          </cell>
          <cell r="L11">
            <v>84137</v>
          </cell>
          <cell r="M11">
            <v>72971</v>
          </cell>
          <cell r="N11">
            <v>771891</v>
          </cell>
          <cell r="O11">
            <v>57031</v>
          </cell>
          <cell r="P11">
            <v>301490</v>
          </cell>
          <cell r="Q11">
            <v>20918</v>
          </cell>
          <cell r="R11">
            <v>25737</v>
          </cell>
          <cell r="S11">
            <v>61295</v>
          </cell>
          <cell r="T11">
            <v>53917</v>
          </cell>
          <cell r="U11">
            <v>107862</v>
          </cell>
          <cell r="V11">
            <v>414869</v>
          </cell>
          <cell r="W11">
            <v>130902</v>
          </cell>
          <cell r="X11">
            <v>163156</v>
          </cell>
          <cell r="Y11">
            <v>97047</v>
          </cell>
          <cell r="Z11">
            <v>97943</v>
          </cell>
          <cell r="AA11">
            <v>143995</v>
          </cell>
          <cell r="AB11">
            <v>73646</v>
          </cell>
          <cell r="AC11">
            <v>53622</v>
          </cell>
          <cell r="AD11">
            <v>113614</v>
          </cell>
          <cell r="AE11">
            <v>101621</v>
          </cell>
          <cell r="AF11">
            <v>83427</v>
          </cell>
          <cell r="AG11">
            <v>162119</v>
          </cell>
          <cell r="AH11">
            <v>146889</v>
          </cell>
          <cell r="AI11">
            <v>172794</v>
          </cell>
          <cell r="AJ11">
            <v>160365</v>
          </cell>
          <cell r="AK11">
            <v>135832</v>
          </cell>
          <cell r="AL11">
            <v>114889</v>
          </cell>
          <cell r="AM11">
            <v>143293</v>
          </cell>
          <cell r="AN11">
            <v>116120</v>
          </cell>
          <cell r="AO11">
            <v>198450</v>
          </cell>
          <cell r="AP11">
            <v>163145</v>
          </cell>
          <cell r="AQ11">
            <v>171863</v>
          </cell>
          <cell r="AR11">
            <v>203930</v>
          </cell>
          <cell r="AS11">
            <v>182652</v>
          </cell>
          <cell r="AT11">
            <v>277354</v>
          </cell>
          <cell r="AU11">
            <v>188899</v>
          </cell>
          <cell r="AV11">
            <v>204227</v>
          </cell>
          <cell r="AW11">
            <v>163381</v>
          </cell>
          <cell r="AX11">
            <v>149823</v>
          </cell>
          <cell r="AY11">
            <v>158140</v>
          </cell>
          <cell r="AZ11">
            <v>118565</v>
          </cell>
          <cell r="BA11">
            <v>105083</v>
          </cell>
          <cell r="BB11">
            <v>133622</v>
          </cell>
          <cell r="BC11">
            <v>112592</v>
          </cell>
          <cell r="BD11">
            <v>188107</v>
          </cell>
          <cell r="BE11">
            <v>224444</v>
          </cell>
          <cell r="BF11">
            <v>142191</v>
          </cell>
          <cell r="BG11">
            <v>118066</v>
          </cell>
          <cell r="BH11">
            <v>106214</v>
          </cell>
          <cell r="BI11">
            <v>56919</v>
          </cell>
          <cell r="BJ11">
            <v>66930</v>
          </cell>
          <cell r="BK11">
            <v>63418</v>
          </cell>
          <cell r="BL11">
            <v>56516</v>
          </cell>
          <cell r="BM11">
            <v>54836</v>
          </cell>
          <cell r="BN11">
            <v>127826</v>
          </cell>
          <cell r="BO11">
            <v>80904</v>
          </cell>
          <cell r="BP11">
            <v>99044</v>
          </cell>
          <cell r="BQ11">
            <v>112881</v>
          </cell>
          <cell r="BR11">
            <v>103497</v>
          </cell>
          <cell r="BS11">
            <v>96565</v>
          </cell>
          <cell r="BT11">
            <v>121288</v>
          </cell>
          <cell r="BU11">
            <v>92274</v>
          </cell>
          <cell r="BV11">
            <v>62248</v>
          </cell>
          <cell r="BW11">
            <v>59941</v>
          </cell>
          <cell r="BX11">
            <v>47578</v>
          </cell>
          <cell r="BY11">
            <v>60363</v>
          </cell>
          <cell r="BZ11">
            <v>59125</v>
          </cell>
          <cell r="CA11">
            <v>62619</v>
          </cell>
          <cell r="CB11">
            <v>88983</v>
          </cell>
          <cell r="CC11">
            <v>150879</v>
          </cell>
          <cell r="CD11">
            <v>148538</v>
          </cell>
          <cell r="CE11">
            <v>85370</v>
          </cell>
          <cell r="CF11">
            <v>146142</v>
          </cell>
          <cell r="CG11">
            <v>156589</v>
          </cell>
          <cell r="CH11">
            <v>74843</v>
          </cell>
          <cell r="CI11">
            <v>89265</v>
          </cell>
          <cell r="CJ11">
            <v>109405</v>
          </cell>
          <cell r="CK11">
            <v>60130</v>
          </cell>
          <cell r="CL11">
            <v>84930</v>
          </cell>
          <cell r="CM11">
            <v>96607</v>
          </cell>
          <cell r="CN11">
            <v>50874</v>
          </cell>
          <cell r="CO11">
            <v>121864</v>
          </cell>
          <cell r="CP11">
            <v>117120</v>
          </cell>
          <cell r="CQ11">
            <v>99635</v>
          </cell>
          <cell r="CR11">
            <v>61306</v>
          </cell>
          <cell r="CS11">
            <v>101587</v>
          </cell>
          <cell r="CT11">
            <v>53642</v>
          </cell>
          <cell r="CU11">
            <v>76355</v>
          </cell>
          <cell r="CV11">
            <v>55461</v>
          </cell>
          <cell r="CW11">
            <v>27543</v>
          </cell>
          <cell r="CX11">
            <v>37534</v>
          </cell>
          <cell r="CY11">
            <v>73393</v>
          </cell>
          <cell r="CZ11">
            <v>46578</v>
          </cell>
          <cell r="DA11">
            <v>48731</v>
          </cell>
          <cell r="DB11">
            <v>72653</v>
          </cell>
          <cell r="DC11">
            <v>65369</v>
          </cell>
          <cell r="DD11">
            <v>42988</v>
          </cell>
          <cell r="DE11">
            <v>11130</v>
          </cell>
          <cell r="DF11">
            <v>16155</v>
          </cell>
          <cell r="DG11">
            <v>32403</v>
          </cell>
          <cell r="DH11">
            <v>52655</v>
          </cell>
          <cell r="DI11">
            <v>63101</v>
          </cell>
          <cell r="DJ11">
            <v>31602</v>
          </cell>
          <cell r="DK11">
            <v>44463</v>
          </cell>
          <cell r="DL11">
            <v>60045</v>
          </cell>
          <cell r="DM11">
            <v>87686</v>
          </cell>
          <cell r="DN11">
            <v>56234</v>
          </cell>
          <cell r="DO11">
            <v>90103</v>
          </cell>
          <cell r="DP11">
            <v>51550</v>
          </cell>
          <cell r="DQ11">
            <v>76256</v>
          </cell>
          <cell r="DR11">
            <v>53619</v>
          </cell>
          <cell r="DS11">
            <v>57166</v>
          </cell>
          <cell r="DT11">
            <v>67892</v>
          </cell>
          <cell r="DU11">
            <v>74922</v>
          </cell>
          <cell r="DV11">
            <v>74254</v>
          </cell>
          <cell r="DW11">
            <v>82006</v>
          </cell>
          <cell r="DX11">
            <v>78579</v>
          </cell>
          <cell r="DY11">
            <v>123761</v>
          </cell>
          <cell r="DZ11">
            <v>112270</v>
          </cell>
          <cell r="EA11">
            <v>199502</v>
          </cell>
          <cell r="EB11">
            <v>177747</v>
          </cell>
          <cell r="EC11">
            <v>77536</v>
          </cell>
          <cell r="ED11">
            <v>88883</v>
          </cell>
          <cell r="EE11">
            <v>60775</v>
          </cell>
          <cell r="EF11">
            <v>26333</v>
          </cell>
          <cell r="EG11">
            <v>51994</v>
          </cell>
          <cell r="EH11">
            <v>136204</v>
          </cell>
          <cell r="EI11">
            <v>111805</v>
          </cell>
          <cell r="EJ11">
            <v>79947</v>
          </cell>
          <cell r="EK11">
            <v>98091</v>
          </cell>
          <cell r="EL11">
            <v>107951</v>
          </cell>
          <cell r="EM11">
            <v>345764</v>
          </cell>
          <cell r="EN11">
            <v>110832</v>
          </cell>
          <cell r="EO11">
            <v>144703</v>
          </cell>
          <cell r="EP11">
            <v>130468</v>
          </cell>
          <cell r="EQ11">
            <v>100580</v>
          </cell>
          <cell r="ER11">
            <v>62242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4780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1015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1923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2854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24343</v>
          </cell>
          <cell r="AN13">
            <v>10179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2404</v>
          </cell>
          <cell r="BY13">
            <v>0</v>
          </cell>
          <cell r="BZ13">
            <v>0</v>
          </cell>
          <cell r="CA13">
            <v>2372</v>
          </cell>
          <cell r="CB13">
            <v>9751</v>
          </cell>
          <cell r="CC13">
            <v>0</v>
          </cell>
          <cell r="CD13">
            <v>9666</v>
          </cell>
          <cell r="CE13">
            <v>9705</v>
          </cell>
          <cell r="CF13">
            <v>12140</v>
          </cell>
          <cell r="CG13">
            <v>11613</v>
          </cell>
          <cell r="CH13">
            <v>17225</v>
          </cell>
          <cell r="CI13">
            <v>15015</v>
          </cell>
          <cell r="CJ13">
            <v>15455</v>
          </cell>
          <cell r="CK13">
            <v>7738</v>
          </cell>
          <cell r="CL13">
            <v>8434</v>
          </cell>
          <cell r="CM13">
            <v>13322</v>
          </cell>
          <cell r="CN13">
            <v>2886</v>
          </cell>
          <cell r="CO13">
            <v>2879</v>
          </cell>
          <cell r="CP13">
            <v>16030</v>
          </cell>
          <cell r="CQ13">
            <v>30518</v>
          </cell>
          <cell r="CR13">
            <v>32121</v>
          </cell>
          <cell r="CS13">
            <v>5393</v>
          </cell>
          <cell r="CT13">
            <v>2941</v>
          </cell>
          <cell r="CU13">
            <v>6020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1924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4274</v>
          </cell>
          <cell r="ES13">
            <v>9178</v>
          </cell>
          <cell r="ET13">
            <v>4470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4569</v>
          </cell>
          <cell r="EC14">
            <v>0</v>
          </cell>
          <cell r="ED14">
            <v>4937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7602</v>
          </cell>
          <cell r="C15">
            <v>2450</v>
          </cell>
          <cell r="D15">
            <v>7644</v>
          </cell>
          <cell r="E15">
            <v>11165</v>
          </cell>
          <cell r="F15">
            <v>7873</v>
          </cell>
          <cell r="G15">
            <v>2600</v>
          </cell>
          <cell r="H15">
            <v>2500</v>
          </cell>
          <cell r="I15">
            <v>5081</v>
          </cell>
          <cell r="J15">
            <v>4933</v>
          </cell>
          <cell r="K15">
            <v>14535</v>
          </cell>
          <cell r="L15">
            <v>13859</v>
          </cell>
          <cell r="M15">
            <v>14874</v>
          </cell>
          <cell r="N15">
            <v>8291</v>
          </cell>
          <cell r="O15">
            <v>18083</v>
          </cell>
          <cell r="P15">
            <v>11262</v>
          </cell>
          <cell r="Q15">
            <v>18659</v>
          </cell>
          <cell r="R15">
            <v>34942</v>
          </cell>
          <cell r="S15">
            <v>50166</v>
          </cell>
          <cell r="T15">
            <v>58339</v>
          </cell>
          <cell r="U15">
            <v>44174</v>
          </cell>
          <cell r="V15">
            <v>38203</v>
          </cell>
          <cell r="W15">
            <v>56957</v>
          </cell>
          <cell r="X15">
            <v>35262</v>
          </cell>
          <cell r="Y15">
            <v>50288</v>
          </cell>
          <cell r="Z15">
            <v>37414</v>
          </cell>
          <cell r="AA15">
            <v>47935</v>
          </cell>
          <cell r="AB15">
            <v>29117</v>
          </cell>
          <cell r="AC15">
            <v>36744</v>
          </cell>
          <cell r="AD15">
            <v>53269</v>
          </cell>
          <cell r="AE15">
            <v>45607</v>
          </cell>
          <cell r="AF15">
            <v>34976</v>
          </cell>
          <cell r="AG15">
            <v>26524</v>
          </cell>
          <cell r="AH15">
            <v>37872</v>
          </cell>
          <cell r="AI15">
            <v>60308</v>
          </cell>
          <cell r="AJ15">
            <v>96690</v>
          </cell>
          <cell r="AK15">
            <v>64851</v>
          </cell>
          <cell r="AL15">
            <v>81204</v>
          </cell>
          <cell r="AM15">
            <v>54601</v>
          </cell>
          <cell r="AN15">
            <v>40712</v>
          </cell>
          <cell r="AO15">
            <v>85601</v>
          </cell>
          <cell r="AP15">
            <v>61251</v>
          </cell>
          <cell r="AQ15">
            <v>41846</v>
          </cell>
          <cell r="AR15">
            <v>45063</v>
          </cell>
          <cell r="AS15">
            <v>22587</v>
          </cell>
          <cell r="AT15">
            <v>55444</v>
          </cell>
          <cell r="AU15">
            <v>88020</v>
          </cell>
          <cell r="AV15">
            <v>163335</v>
          </cell>
          <cell r="AW15">
            <v>134277</v>
          </cell>
          <cell r="AX15">
            <v>112322</v>
          </cell>
          <cell r="AY15">
            <v>119922</v>
          </cell>
          <cell r="AZ15">
            <v>64184</v>
          </cell>
          <cell r="BA15">
            <v>63621</v>
          </cell>
          <cell r="BB15">
            <v>95796</v>
          </cell>
          <cell r="BC15">
            <v>191922</v>
          </cell>
          <cell r="BD15">
            <v>187745</v>
          </cell>
          <cell r="BE15">
            <v>156967</v>
          </cell>
          <cell r="BF15">
            <v>210112</v>
          </cell>
          <cell r="BG15">
            <v>182094</v>
          </cell>
          <cell r="BH15">
            <v>161562</v>
          </cell>
          <cell r="BI15">
            <v>43937</v>
          </cell>
          <cell r="BJ15">
            <v>62522</v>
          </cell>
          <cell r="BK15">
            <v>34833</v>
          </cell>
          <cell r="BL15">
            <v>60262</v>
          </cell>
          <cell r="BM15">
            <v>19777</v>
          </cell>
          <cell r="BN15">
            <v>21145</v>
          </cell>
          <cell r="BO15">
            <v>27128</v>
          </cell>
          <cell r="BP15">
            <v>36352</v>
          </cell>
          <cell r="BQ15">
            <v>30058</v>
          </cell>
          <cell r="BR15">
            <v>35749</v>
          </cell>
          <cell r="BS15">
            <v>29806</v>
          </cell>
          <cell r="BT15">
            <v>16049</v>
          </cell>
          <cell r="BU15">
            <v>10631</v>
          </cell>
          <cell r="BV15">
            <v>9977</v>
          </cell>
          <cell r="BW15">
            <v>18520</v>
          </cell>
          <cell r="BX15">
            <v>8740</v>
          </cell>
          <cell r="BY15">
            <v>11680</v>
          </cell>
          <cell r="BZ15">
            <v>19920</v>
          </cell>
          <cell r="CA15">
            <v>13586</v>
          </cell>
          <cell r="CB15">
            <v>15860</v>
          </cell>
          <cell r="CC15">
            <v>8655</v>
          </cell>
          <cell r="CD15">
            <v>37594</v>
          </cell>
          <cell r="CE15">
            <v>22289</v>
          </cell>
          <cell r="CF15">
            <v>34465</v>
          </cell>
          <cell r="CG15">
            <v>37663</v>
          </cell>
          <cell r="CH15">
            <v>53267</v>
          </cell>
          <cell r="CI15">
            <v>80170</v>
          </cell>
          <cell r="CJ15">
            <v>59142</v>
          </cell>
          <cell r="CK15">
            <v>33934</v>
          </cell>
          <cell r="CL15">
            <v>27648</v>
          </cell>
          <cell r="CM15">
            <v>104773</v>
          </cell>
          <cell r="CN15">
            <v>110165</v>
          </cell>
          <cell r="CO15">
            <v>66309</v>
          </cell>
          <cell r="CP15">
            <v>77736</v>
          </cell>
          <cell r="CQ15">
            <v>118939</v>
          </cell>
          <cell r="CR15">
            <v>111878</v>
          </cell>
          <cell r="CS15">
            <v>57427</v>
          </cell>
          <cell r="CT15">
            <v>77476</v>
          </cell>
          <cell r="CU15">
            <v>103382</v>
          </cell>
          <cell r="CV15">
            <v>56483</v>
          </cell>
          <cell r="CW15">
            <v>86641</v>
          </cell>
          <cell r="CX15">
            <v>88863</v>
          </cell>
          <cell r="CY15">
            <v>60497</v>
          </cell>
          <cell r="CZ15">
            <v>110833</v>
          </cell>
          <cell r="DA15">
            <v>65361</v>
          </cell>
          <cell r="DB15">
            <v>87453</v>
          </cell>
          <cell r="DC15">
            <v>91688</v>
          </cell>
          <cell r="DD15">
            <v>101097</v>
          </cell>
          <cell r="DE15">
            <v>46685</v>
          </cell>
          <cell r="DF15">
            <v>56209</v>
          </cell>
          <cell r="DG15">
            <v>19455</v>
          </cell>
          <cell r="DH15">
            <v>34007</v>
          </cell>
          <cell r="DI15">
            <v>71386</v>
          </cell>
          <cell r="DJ15">
            <v>42498</v>
          </cell>
          <cell r="DK15">
            <v>15761</v>
          </cell>
          <cell r="DL15">
            <v>26028</v>
          </cell>
          <cell r="DM15">
            <v>14817</v>
          </cell>
          <cell r="DN15">
            <v>27073</v>
          </cell>
          <cell r="DO15">
            <v>26571</v>
          </cell>
          <cell r="DP15">
            <v>36517</v>
          </cell>
          <cell r="DQ15">
            <v>27341</v>
          </cell>
          <cell r="DR15">
            <v>29648</v>
          </cell>
          <cell r="DS15">
            <v>19622</v>
          </cell>
          <cell r="DT15">
            <v>19480</v>
          </cell>
          <cell r="DU15">
            <v>3300</v>
          </cell>
          <cell r="DV15">
            <v>20923</v>
          </cell>
          <cell r="DW15">
            <v>13400</v>
          </cell>
          <cell r="DX15">
            <v>16936</v>
          </cell>
          <cell r="DY15">
            <v>19640</v>
          </cell>
          <cell r="DZ15">
            <v>23344</v>
          </cell>
          <cell r="EA15">
            <v>34655</v>
          </cell>
          <cell r="EB15">
            <v>62334</v>
          </cell>
          <cell r="EC15">
            <v>20762</v>
          </cell>
          <cell r="ED15">
            <v>22615</v>
          </cell>
          <cell r="EE15">
            <v>16385</v>
          </cell>
          <cell r="EF15">
            <v>9705</v>
          </cell>
          <cell r="EG15">
            <v>18360</v>
          </cell>
          <cell r="EH15">
            <v>16515</v>
          </cell>
          <cell r="EI15">
            <v>22410</v>
          </cell>
          <cell r="EJ15">
            <v>9698</v>
          </cell>
          <cell r="EK15">
            <v>16300</v>
          </cell>
          <cell r="EL15">
            <v>10524</v>
          </cell>
          <cell r="EM15">
            <v>13660</v>
          </cell>
          <cell r="EN15">
            <v>23740</v>
          </cell>
          <cell r="EO15">
            <v>51829</v>
          </cell>
          <cell r="EP15">
            <v>19426</v>
          </cell>
          <cell r="EQ15">
            <v>19254</v>
          </cell>
          <cell r="ER15">
            <v>12957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9790</v>
          </cell>
          <cell r="D16">
            <v>0</v>
          </cell>
          <cell r="E16">
            <v>0</v>
          </cell>
          <cell r="F16">
            <v>1980</v>
          </cell>
          <cell r="G16">
            <v>4007</v>
          </cell>
          <cell r="H16">
            <v>0</v>
          </cell>
          <cell r="I16">
            <v>18569</v>
          </cell>
          <cell r="J16">
            <v>4053</v>
          </cell>
          <cell r="K16">
            <v>3224</v>
          </cell>
          <cell r="L16">
            <v>7007</v>
          </cell>
          <cell r="M16">
            <v>97576</v>
          </cell>
          <cell r="N16">
            <v>119564</v>
          </cell>
          <cell r="O16">
            <v>0</v>
          </cell>
          <cell r="P16">
            <v>87569</v>
          </cell>
          <cell r="Q16">
            <v>310365</v>
          </cell>
          <cell r="R16">
            <v>0</v>
          </cell>
          <cell r="S16">
            <v>2469</v>
          </cell>
          <cell r="T16">
            <v>0</v>
          </cell>
          <cell r="U16">
            <v>183089</v>
          </cell>
          <cell r="V16">
            <v>8136</v>
          </cell>
          <cell r="W16">
            <v>228411</v>
          </cell>
          <cell r="X16">
            <v>77165</v>
          </cell>
          <cell r="Y16">
            <v>154715</v>
          </cell>
          <cell r="Z16">
            <v>281269</v>
          </cell>
          <cell r="AA16">
            <v>121966</v>
          </cell>
          <cell r="AB16">
            <v>87811</v>
          </cell>
          <cell r="AC16">
            <v>261407</v>
          </cell>
          <cell r="AD16">
            <v>189221</v>
          </cell>
          <cell r="AE16">
            <v>0</v>
          </cell>
          <cell r="AF16">
            <v>438279</v>
          </cell>
          <cell r="AG16">
            <v>204310</v>
          </cell>
          <cell r="AH16">
            <v>279164</v>
          </cell>
          <cell r="AI16">
            <v>143032</v>
          </cell>
          <cell r="AJ16">
            <v>164981</v>
          </cell>
          <cell r="AK16">
            <v>627381</v>
          </cell>
          <cell r="AL16">
            <v>210077</v>
          </cell>
          <cell r="AM16">
            <v>193073</v>
          </cell>
          <cell r="AN16">
            <v>217113</v>
          </cell>
          <cell r="AO16">
            <v>247452</v>
          </cell>
          <cell r="AP16">
            <v>5089</v>
          </cell>
          <cell r="AQ16">
            <v>266226</v>
          </cell>
          <cell r="AR16">
            <v>2427</v>
          </cell>
          <cell r="AS16">
            <v>597894</v>
          </cell>
          <cell r="AT16">
            <v>279796</v>
          </cell>
          <cell r="AU16">
            <v>219114</v>
          </cell>
          <cell r="AV16">
            <v>160332</v>
          </cell>
          <cell r="AW16">
            <v>5080</v>
          </cell>
          <cell r="AX16">
            <v>225254</v>
          </cell>
          <cell r="AY16">
            <v>225984</v>
          </cell>
          <cell r="AZ16">
            <v>366680</v>
          </cell>
          <cell r="BA16">
            <v>120734</v>
          </cell>
          <cell r="BB16">
            <v>391810</v>
          </cell>
          <cell r="BC16">
            <v>0</v>
          </cell>
          <cell r="BD16">
            <v>858835</v>
          </cell>
          <cell r="BE16">
            <v>471417</v>
          </cell>
          <cell r="BF16">
            <v>211802</v>
          </cell>
          <cell r="BG16">
            <v>1086170</v>
          </cell>
          <cell r="BH16">
            <v>541717</v>
          </cell>
          <cell r="BI16">
            <v>321431</v>
          </cell>
          <cell r="BJ16">
            <v>832571</v>
          </cell>
          <cell r="BK16">
            <v>325656</v>
          </cell>
          <cell r="BL16">
            <v>956243</v>
          </cell>
          <cell r="BM16">
            <v>690393</v>
          </cell>
          <cell r="BN16">
            <v>535287</v>
          </cell>
          <cell r="BO16">
            <v>45967</v>
          </cell>
          <cell r="BP16">
            <v>1106397</v>
          </cell>
          <cell r="BQ16">
            <v>39244</v>
          </cell>
          <cell r="BR16">
            <v>431097</v>
          </cell>
          <cell r="BS16">
            <v>1558529</v>
          </cell>
          <cell r="BT16">
            <v>420405</v>
          </cell>
          <cell r="BU16">
            <v>154440</v>
          </cell>
          <cell r="BV16">
            <v>1122654</v>
          </cell>
          <cell r="BW16">
            <v>391840</v>
          </cell>
          <cell r="BX16">
            <v>1259825</v>
          </cell>
          <cell r="BY16">
            <v>283213</v>
          </cell>
          <cell r="BZ16">
            <v>12092</v>
          </cell>
          <cell r="CA16">
            <v>18247</v>
          </cell>
          <cell r="CB16">
            <v>552024</v>
          </cell>
          <cell r="CC16">
            <v>298691</v>
          </cell>
          <cell r="CD16">
            <v>351789</v>
          </cell>
          <cell r="CE16">
            <v>84161</v>
          </cell>
          <cell r="CF16">
            <v>467053</v>
          </cell>
          <cell r="CG16">
            <v>677491</v>
          </cell>
          <cell r="CH16">
            <v>802140</v>
          </cell>
          <cell r="CI16">
            <v>155387</v>
          </cell>
          <cell r="CJ16">
            <v>626000</v>
          </cell>
          <cell r="CK16">
            <v>403226</v>
          </cell>
          <cell r="CL16">
            <v>302840</v>
          </cell>
          <cell r="CM16">
            <v>290348</v>
          </cell>
          <cell r="CN16">
            <v>541164</v>
          </cell>
          <cell r="CO16">
            <v>747147</v>
          </cell>
          <cell r="CP16">
            <v>495957</v>
          </cell>
          <cell r="CQ16">
            <v>466121</v>
          </cell>
          <cell r="CR16">
            <v>668259</v>
          </cell>
          <cell r="CS16">
            <v>448708</v>
          </cell>
          <cell r="CT16">
            <v>435624</v>
          </cell>
          <cell r="CU16">
            <v>456879</v>
          </cell>
          <cell r="CV16">
            <v>768162</v>
          </cell>
          <cell r="CW16">
            <v>682679</v>
          </cell>
          <cell r="CX16">
            <v>55346</v>
          </cell>
          <cell r="CY16">
            <v>1741397</v>
          </cell>
          <cell r="CZ16">
            <v>674215</v>
          </cell>
          <cell r="DA16">
            <v>576110</v>
          </cell>
          <cell r="DB16">
            <v>713552</v>
          </cell>
          <cell r="DC16">
            <v>716656</v>
          </cell>
          <cell r="DD16">
            <v>1579655</v>
          </cell>
          <cell r="DE16">
            <v>1029528</v>
          </cell>
          <cell r="DF16">
            <v>927932</v>
          </cell>
          <cell r="DG16">
            <v>1385071</v>
          </cell>
          <cell r="DH16">
            <v>1252217</v>
          </cell>
          <cell r="DI16">
            <v>1236034</v>
          </cell>
          <cell r="DJ16">
            <v>1863872</v>
          </cell>
          <cell r="DK16">
            <v>1392152</v>
          </cell>
          <cell r="DL16">
            <v>1838914</v>
          </cell>
          <cell r="DM16">
            <v>3631576</v>
          </cell>
          <cell r="DN16">
            <v>1235827</v>
          </cell>
          <cell r="DO16">
            <v>1543505</v>
          </cell>
          <cell r="DP16">
            <v>2035878</v>
          </cell>
          <cell r="DQ16">
            <v>2952778</v>
          </cell>
          <cell r="DR16">
            <v>1901650</v>
          </cell>
          <cell r="DS16">
            <v>2284009</v>
          </cell>
          <cell r="DT16">
            <v>1975253</v>
          </cell>
          <cell r="DU16">
            <v>1991829</v>
          </cell>
          <cell r="DV16">
            <v>2352967</v>
          </cell>
          <cell r="DW16">
            <v>3628773</v>
          </cell>
          <cell r="DX16">
            <v>2882121</v>
          </cell>
          <cell r="DY16">
            <v>1062606</v>
          </cell>
          <cell r="DZ16">
            <v>3426537</v>
          </cell>
          <cell r="EA16">
            <v>1870516</v>
          </cell>
          <cell r="EB16">
            <v>3114215</v>
          </cell>
          <cell r="EC16">
            <v>3745566</v>
          </cell>
          <cell r="ED16">
            <v>2372257</v>
          </cell>
          <cell r="EE16">
            <v>3177054</v>
          </cell>
          <cell r="EF16">
            <v>1813913</v>
          </cell>
          <cell r="EG16">
            <v>896941</v>
          </cell>
          <cell r="EH16">
            <v>3243108</v>
          </cell>
          <cell r="EI16">
            <v>3495728</v>
          </cell>
          <cell r="EJ16">
            <v>2064598</v>
          </cell>
          <cell r="EK16">
            <v>3221808</v>
          </cell>
          <cell r="EL16">
            <v>1804491</v>
          </cell>
          <cell r="EM16">
            <v>2401795</v>
          </cell>
          <cell r="EN16">
            <v>1420141</v>
          </cell>
          <cell r="EO16">
            <v>2523250</v>
          </cell>
          <cell r="EP16">
            <v>1696277</v>
          </cell>
          <cell r="EQ16">
            <v>1971729</v>
          </cell>
          <cell r="ER16">
            <v>2968826</v>
          </cell>
          <cell r="ES16">
            <v>2394342</v>
          </cell>
          <cell r="ET16">
            <v>3331347</v>
          </cell>
          <cell r="EU16">
            <v>46903</v>
          </cell>
          <cell r="EV16">
            <v>6408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222003</v>
          </cell>
          <cell r="C17">
            <v>17661</v>
          </cell>
          <cell r="D17">
            <v>452111</v>
          </cell>
          <cell r="E17">
            <v>247565</v>
          </cell>
          <cell r="F17">
            <v>225958</v>
          </cell>
          <cell r="G17">
            <v>19648</v>
          </cell>
          <cell r="H17">
            <v>38985</v>
          </cell>
          <cell r="I17">
            <v>46551</v>
          </cell>
          <cell r="J17">
            <v>141309</v>
          </cell>
          <cell r="K17">
            <v>248751</v>
          </cell>
          <cell r="L17">
            <v>282688</v>
          </cell>
          <cell r="M17">
            <v>200358</v>
          </cell>
          <cell r="N17">
            <v>219750</v>
          </cell>
          <cell r="O17">
            <v>189411</v>
          </cell>
          <cell r="P17">
            <v>145079</v>
          </cell>
          <cell r="Q17">
            <v>218237</v>
          </cell>
          <cell r="R17">
            <v>32637</v>
          </cell>
          <cell r="S17">
            <v>312566</v>
          </cell>
          <cell r="T17">
            <v>89870</v>
          </cell>
          <cell r="U17">
            <v>58083</v>
          </cell>
          <cell r="V17">
            <v>536270</v>
          </cell>
          <cell r="W17">
            <v>319755</v>
          </cell>
          <cell r="X17">
            <v>584006</v>
          </cell>
          <cell r="Y17">
            <v>360550</v>
          </cell>
          <cell r="Z17">
            <v>381580</v>
          </cell>
          <cell r="AA17">
            <v>130809</v>
          </cell>
          <cell r="AB17">
            <v>486486</v>
          </cell>
          <cell r="AC17">
            <v>59249</v>
          </cell>
          <cell r="AD17">
            <v>293729</v>
          </cell>
          <cell r="AE17">
            <v>69803</v>
          </cell>
          <cell r="AF17">
            <v>307794</v>
          </cell>
          <cell r="AG17">
            <v>370920</v>
          </cell>
          <cell r="AH17">
            <v>353315</v>
          </cell>
          <cell r="AI17">
            <v>593872</v>
          </cell>
          <cell r="AJ17">
            <v>431071</v>
          </cell>
          <cell r="AK17">
            <v>371854</v>
          </cell>
          <cell r="AL17">
            <v>403013</v>
          </cell>
          <cell r="AM17">
            <v>167704</v>
          </cell>
          <cell r="AN17">
            <v>431412</v>
          </cell>
          <cell r="AO17">
            <v>347627</v>
          </cell>
          <cell r="AP17">
            <v>404863</v>
          </cell>
          <cell r="AQ17">
            <v>132561</v>
          </cell>
          <cell r="AR17">
            <v>149027</v>
          </cell>
          <cell r="AS17">
            <v>587918</v>
          </cell>
          <cell r="AT17">
            <v>740721</v>
          </cell>
          <cell r="AU17">
            <v>322334</v>
          </cell>
          <cell r="AV17">
            <v>269298</v>
          </cell>
          <cell r="AW17">
            <v>577356</v>
          </cell>
          <cell r="AX17">
            <v>551384</v>
          </cell>
          <cell r="AY17">
            <v>493048</v>
          </cell>
          <cell r="AZ17">
            <v>384452</v>
          </cell>
          <cell r="BA17">
            <v>487766</v>
          </cell>
          <cell r="BB17">
            <v>465608</v>
          </cell>
          <cell r="BC17">
            <v>175773</v>
          </cell>
          <cell r="BD17">
            <v>169530</v>
          </cell>
          <cell r="BE17">
            <v>165537</v>
          </cell>
          <cell r="BF17">
            <v>561665</v>
          </cell>
          <cell r="BG17">
            <v>571671</v>
          </cell>
          <cell r="BH17">
            <v>1102164</v>
          </cell>
          <cell r="BI17">
            <v>194839</v>
          </cell>
          <cell r="BJ17">
            <v>547224</v>
          </cell>
          <cell r="BK17">
            <v>618614</v>
          </cell>
          <cell r="BL17">
            <v>426915</v>
          </cell>
          <cell r="BM17">
            <v>678294</v>
          </cell>
          <cell r="BN17">
            <v>507963</v>
          </cell>
          <cell r="BO17">
            <v>401861</v>
          </cell>
          <cell r="BP17">
            <v>383257</v>
          </cell>
          <cell r="BQ17">
            <v>381537</v>
          </cell>
          <cell r="BR17">
            <v>802790</v>
          </cell>
          <cell r="BS17">
            <v>840780</v>
          </cell>
          <cell r="BT17">
            <v>879591</v>
          </cell>
          <cell r="BU17">
            <v>457149</v>
          </cell>
          <cell r="BV17">
            <v>371077</v>
          </cell>
          <cell r="BW17">
            <v>374557</v>
          </cell>
          <cell r="BX17">
            <v>419957</v>
          </cell>
          <cell r="BY17">
            <v>365305</v>
          </cell>
          <cell r="BZ17">
            <v>360134</v>
          </cell>
          <cell r="CA17">
            <v>361200</v>
          </cell>
          <cell r="CB17">
            <v>758938</v>
          </cell>
          <cell r="CC17">
            <v>375530</v>
          </cell>
          <cell r="CD17">
            <v>374656</v>
          </cell>
          <cell r="CE17">
            <v>398974</v>
          </cell>
          <cell r="CF17">
            <v>535411</v>
          </cell>
          <cell r="CG17">
            <v>575807</v>
          </cell>
          <cell r="CH17">
            <v>463134</v>
          </cell>
          <cell r="CI17">
            <v>612571</v>
          </cell>
          <cell r="CJ17">
            <v>619139</v>
          </cell>
          <cell r="CK17">
            <v>398703</v>
          </cell>
          <cell r="CL17">
            <v>549985</v>
          </cell>
          <cell r="CM17">
            <v>770297</v>
          </cell>
          <cell r="CN17">
            <v>763678</v>
          </cell>
          <cell r="CO17">
            <v>805167</v>
          </cell>
          <cell r="CP17">
            <v>948435</v>
          </cell>
          <cell r="CQ17">
            <v>902473</v>
          </cell>
          <cell r="CR17">
            <v>750738</v>
          </cell>
          <cell r="CS17">
            <v>1153569</v>
          </cell>
          <cell r="CT17">
            <v>1153354</v>
          </cell>
          <cell r="CU17">
            <v>768103</v>
          </cell>
          <cell r="CV17">
            <v>1203846</v>
          </cell>
          <cell r="CW17">
            <v>1191022</v>
          </cell>
          <cell r="CX17">
            <v>850874</v>
          </cell>
          <cell r="CY17">
            <v>1125334</v>
          </cell>
          <cell r="CZ17">
            <v>1188547</v>
          </cell>
          <cell r="DA17">
            <v>1314075</v>
          </cell>
          <cell r="DB17">
            <v>1261118</v>
          </cell>
          <cell r="DC17">
            <v>1799584</v>
          </cell>
          <cell r="DD17">
            <v>1318377</v>
          </cell>
          <cell r="DE17">
            <v>1474625</v>
          </cell>
          <cell r="DF17">
            <v>1059663</v>
          </cell>
          <cell r="DG17">
            <v>1294100</v>
          </cell>
          <cell r="DH17">
            <v>1200658</v>
          </cell>
          <cell r="DI17">
            <v>1511233</v>
          </cell>
          <cell r="DJ17">
            <v>1808763</v>
          </cell>
          <cell r="DK17">
            <v>1591804</v>
          </cell>
          <cell r="DL17">
            <v>1809597</v>
          </cell>
          <cell r="DM17">
            <v>2396236</v>
          </cell>
          <cell r="DN17">
            <v>1586819</v>
          </cell>
          <cell r="DO17">
            <v>2181029</v>
          </cell>
          <cell r="DP17">
            <v>2010020</v>
          </cell>
          <cell r="DQ17">
            <v>1756404</v>
          </cell>
          <cell r="DR17">
            <v>1612080</v>
          </cell>
          <cell r="DS17">
            <v>1934739</v>
          </cell>
          <cell r="DT17">
            <v>1511636</v>
          </cell>
          <cell r="DU17">
            <v>1901386</v>
          </cell>
          <cell r="DV17">
            <v>1425597</v>
          </cell>
          <cell r="DW17">
            <v>2427305</v>
          </cell>
          <cell r="DX17">
            <v>1808771</v>
          </cell>
          <cell r="DY17">
            <v>2307911</v>
          </cell>
          <cell r="DZ17">
            <v>2189211</v>
          </cell>
          <cell r="EA17">
            <v>1985457</v>
          </cell>
          <cell r="EB17">
            <v>1913063</v>
          </cell>
          <cell r="EC17">
            <v>1428198</v>
          </cell>
          <cell r="ED17">
            <v>1001456</v>
          </cell>
          <cell r="EE17">
            <v>1089545</v>
          </cell>
          <cell r="EF17">
            <v>747034</v>
          </cell>
          <cell r="EG17">
            <v>829424</v>
          </cell>
          <cell r="EH17">
            <v>1048502</v>
          </cell>
          <cell r="EI17">
            <v>1145626</v>
          </cell>
          <cell r="EJ17">
            <v>1124479</v>
          </cell>
          <cell r="EK17">
            <v>1349363</v>
          </cell>
          <cell r="EL17">
            <v>1157952</v>
          </cell>
          <cell r="EM17">
            <v>1549938</v>
          </cell>
          <cell r="EN17">
            <v>1478030</v>
          </cell>
          <cell r="EO17">
            <v>1624095</v>
          </cell>
          <cell r="EP17">
            <v>1127968</v>
          </cell>
          <cell r="EQ17">
            <v>1291997</v>
          </cell>
          <cell r="ER17">
            <v>1634071</v>
          </cell>
          <cell r="ES17">
            <v>1362205</v>
          </cell>
          <cell r="ET17">
            <v>3196353</v>
          </cell>
          <cell r="EU17">
            <v>193339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3768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2523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2610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3072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3552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3296</v>
          </cell>
          <cell r="BF20">
            <v>0</v>
          </cell>
          <cell r="BG20">
            <v>0</v>
          </cell>
          <cell r="BH20">
            <v>3289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3493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7005</v>
          </cell>
          <cell r="CH20">
            <v>0</v>
          </cell>
          <cell r="CI20">
            <v>3076</v>
          </cell>
          <cell r="CJ20">
            <v>2899</v>
          </cell>
          <cell r="CK20">
            <v>0</v>
          </cell>
          <cell r="CL20">
            <v>0</v>
          </cell>
          <cell r="CM20">
            <v>2419</v>
          </cell>
          <cell r="CN20">
            <v>0</v>
          </cell>
          <cell r="CO20">
            <v>0</v>
          </cell>
          <cell r="CP20">
            <v>6455</v>
          </cell>
          <cell r="CQ20">
            <v>2753</v>
          </cell>
          <cell r="CR20">
            <v>233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57</v>
          </cell>
          <cell r="DE20">
            <v>3050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2575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3951</v>
          </cell>
          <cell r="ED20">
            <v>0</v>
          </cell>
          <cell r="EE20">
            <v>4101</v>
          </cell>
          <cell r="EF20">
            <v>0</v>
          </cell>
          <cell r="EG20">
            <v>0</v>
          </cell>
          <cell r="EH20">
            <v>2150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3886</v>
          </cell>
          <cell r="EP20">
            <v>2226</v>
          </cell>
          <cell r="EQ20">
            <v>7267</v>
          </cell>
          <cell r="ER20">
            <v>1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6230</v>
          </cell>
          <cell r="C21">
            <v>7372</v>
          </cell>
          <cell r="D21">
            <v>10913</v>
          </cell>
          <cell r="E21">
            <v>1625</v>
          </cell>
          <cell r="F21">
            <v>3957</v>
          </cell>
          <cell r="G21">
            <v>0</v>
          </cell>
          <cell r="H21">
            <v>25809</v>
          </cell>
          <cell r="I21">
            <v>13539</v>
          </cell>
          <cell r="J21">
            <v>34782</v>
          </cell>
          <cell r="K21">
            <v>47910</v>
          </cell>
          <cell r="L21">
            <v>32193</v>
          </cell>
          <cell r="M21">
            <v>10467</v>
          </cell>
          <cell r="N21">
            <v>17065</v>
          </cell>
          <cell r="O21">
            <v>15606</v>
          </cell>
          <cell r="P21">
            <v>20765</v>
          </cell>
          <cell r="Q21">
            <v>50440</v>
          </cell>
          <cell r="R21">
            <v>42080</v>
          </cell>
          <cell r="S21">
            <v>93031</v>
          </cell>
          <cell r="T21">
            <v>128338</v>
          </cell>
          <cell r="U21">
            <v>154630</v>
          </cell>
          <cell r="V21">
            <v>108915</v>
          </cell>
          <cell r="W21">
            <v>107239</v>
          </cell>
          <cell r="X21">
            <v>87482</v>
          </cell>
          <cell r="Y21">
            <v>58410</v>
          </cell>
          <cell r="Z21">
            <v>29689</v>
          </cell>
          <cell r="AA21">
            <v>79220</v>
          </cell>
          <cell r="AB21">
            <v>101113</v>
          </cell>
          <cell r="AC21">
            <v>52094</v>
          </cell>
          <cell r="AD21">
            <v>93520</v>
          </cell>
          <cell r="AE21">
            <v>148596</v>
          </cell>
          <cell r="AF21">
            <v>274201</v>
          </cell>
          <cell r="AG21">
            <v>186006</v>
          </cell>
          <cell r="AH21">
            <v>205338</v>
          </cell>
          <cell r="AI21">
            <v>206617</v>
          </cell>
          <cell r="AJ21">
            <v>217277</v>
          </cell>
          <cell r="AK21">
            <v>164002</v>
          </cell>
          <cell r="AL21">
            <v>203218</v>
          </cell>
          <cell r="AM21">
            <v>150477</v>
          </cell>
          <cell r="AN21">
            <v>166729</v>
          </cell>
          <cell r="AO21">
            <v>203325</v>
          </cell>
          <cell r="AP21">
            <v>144833</v>
          </cell>
          <cell r="AQ21">
            <v>108857</v>
          </cell>
          <cell r="AR21">
            <v>133403</v>
          </cell>
          <cell r="AS21">
            <v>49259</v>
          </cell>
          <cell r="AT21">
            <v>63703</v>
          </cell>
          <cell r="AU21">
            <v>80797</v>
          </cell>
          <cell r="AV21">
            <v>104214</v>
          </cell>
          <cell r="AW21">
            <v>69586</v>
          </cell>
          <cell r="AX21">
            <v>10643</v>
          </cell>
          <cell r="AY21">
            <v>27249</v>
          </cell>
          <cell r="AZ21">
            <v>28437</v>
          </cell>
          <cell r="BA21">
            <v>4911</v>
          </cell>
          <cell r="BB21">
            <v>11907</v>
          </cell>
          <cell r="BC21">
            <v>11041</v>
          </cell>
          <cell r="BD21">
            <v>18456</v>
          </cell>
          <cell r="BE21">
            <v>22484</v>
          </cell>
          <cell r="BF21">
            <v>27866</v>
          </cell>
          <cell r="BG21">
            <v>10781</v>
          </cell>
          <cell r="BH21">
            <v>22338</v>
          </cell>
          <cell r="BI21">
            <v>12989</v>
          </cell>
          <cell r="BJ21">
            <v>4980</v>
          </cell>
          <cell r="BK21">
            <v>9468</v>
          </cell>
          <cell r="BL21">
            <v>6556</v>
          </cell>
          <cell r="BM21">
            <v>7347</v>
          </cell>
          <cell r="BN21">
            <v>17395</v>
          </cell>
          <cell r="BO21">
            <v>11193</v>
          </cell>
          <cell r="BP21">
            <v>36345</v>
          </cell>
          <cell r="BQ21">
            <v>30270</v>
          </cell>
          <cell r="BR21">
            <v>50938</v>
          </cell>
          <cell r="BS21">
            <v>41085</v>
          </cell>
          <cell r="BT21">
            <v>19401</v>
          </cell>
          <cell r="BU21">
            <v>11448</v>
          </cell>
          <cell r="BV21">
            <v>18292</v>
          </cell>
          <cell r="BW21">
            <v>42650</v>
          </cell>
          <cell r="BX21">
            <v>85257</v>
          </cell>
          <cell r="BY21">
            <v>13369</v>
          </cell>
          <cell r="BZ21">
            <v>9271</v>
          </cell>
          <cell r="CA21">
            <v>12225</v>
          </cell>
          <cell r="CB21">
            <v>14578</v>
          </cell>
          <cell r="CC21">
            <v>31920</v>
          </cell>
          <cell r="CD21">
            <v>26407</v>
          </cell>
          <cell r="CE21">
            <v>20194</v>
          </cell>
          <cell r="CF21">
            <v>22641</v>
          </cell>
          <cell r="CG21">
            <v>49490</v>
          </cell>
          <cell r="CH21">
            <v>44397</v>
          </cell>
          <cell r="CI21">
            <v>50150</v>
          </cell>
          <cell r="CJ21">
            <v>73456</v>
          </cell>
          <cell r="CK21">
            <v>19997</v>
          </cell>
          <cell r="CL21">
            <v>19743</v>
          </cell>
          <cell r="CM21">
            <v>9813</v>
          </cell>
          <cell r="CN21">
            <v>7643</v>
          </cell>
          <cell r="CO21">
            <v>24147</v>
          </cell>
          <cell r="CP21">
            <v>6918</v>
          </cell>
          <cell r="CQ21">
            <v>38513</v>
          </cell>
          <cell r="CR21">
            <v>34533</v>
          </cell>
          <cell r="CS21">
            <v>31416</v>
          </cell>
          <cell r="CT21">
            <v>41458</v>
          </cell>
          <cell r="CU21">
            <v>22663</v>
          </cell>
          <cell r="CV21">
            <v>23608</v>
          </cell>
          <cell r="CW21">
            <v>20949</v>
          </cell>
          <cell r="CX21">
            <v>22091</v>
          </cell>
          <cell r="CY21">
            <v>41226</v>
          </cell>
          <cell r="CZ21">
            <v>33900</v>
          </cell>
          <cell r="DA21">
            <v>23946</v>
          </cell>
          <cell r="DB21">
            <v>38107</v>
          </cell>
          <cell r="DC21">
            <v>48408</v>
          </cell>
          <cell r="DD21">
            <v>118313</v>
          </cell>
          <cell r="DE21">
            <v>83513</v>
          </cell>
          <cell r="DF21">
            <v>63368</v>
          </cell>
          <cell r="DG21">
            <v>58249</v>
          </cell>
          <cell r="DH21">
            <v>37490</v>
          </cell>
          <cell r="DI21">
            <v>24766</v>
          </cell>
          <cell r="DJ21">
            <v>40572</v>
          </cell>
          <cell r="DK21">
            <v>20965</v>
          </cell>
          <cell r="DL21">
            <v>50603</v>
          </cell>
          <cell r="DM21">
            <v>47338</v>
          </cell>
          <cell r="DN21">
            <v>34093</v>
          </cell>
          <cell r="DO21">
            <v>50832</v>
          </cell>
          <cell r="DP21">
            <v>52048</v>
          </cell>
          <cell r="DQ21">
            <v>51933</v>
          </cell>
          <cell r="DR21">
            <v>90513</v>
          </cell>
          <cell r="DS21">
            <v>46562</v>
          </cell>
          <cell r="DT21">
            <v>49923</v>
          </cell>
          <cell r="DU21">
            <v>62302</v>
          </cell>
          <cell r="DV21">
            <v>41786</v>
          </cell>
          <cell r="DW21">
            <v>78675</v>
          </cell>
          <cell r="DX21">
            <v>182506</v>
          </cell>
          <cell r="DY21">
            <v>142100</v>
          </cell>
          <cell r="DZ21">
            <v>266255</v>
          </cell>
          <cell r="EA21">
            <v>241949</v>
          </cell>
          <cell r="EB21">
            <v>408609</v>
          </cell>
          <cell r="EC21">
            <v>377591</v>
          </cell>
          <cell r="ED21">
            <v>212571</v>
          </cell>
          <cell r="EE21">
            <v>237389</v>
          </cell>
          <cell r="EF21">
            <v>267594</v>
          </cell>
          <cell r="EG21">
            <v>265790</v>
          </cell>
          <cell r="EH21">
            <v>211793</v>
          </cell>
          <cell r="EI21">
            <v>469313</v>
          </cell>
          <cell r="EJ21">
            <v>740389</v>
          </cell>
          <cell r="EK21">
            <v>487411</v>
          </cell>
          <cell r="EL21">
            <v>947294</v>
          </cell>
          <cell r="EM21">
            <v>984845</v>
          </cell>
          <cell r="EN21">
            <v>1419014</v>
          </cell>
          <cell r="EO21">
            <v>1177688</v>
          </cell>
          <cell r="EP21">
            <v>1175047</v>
          </cell>
          <cell r="EQ21">
            <v>1140975</v>
          </cell>
          <cell r="ER21">
            <v>1234573</v>
          </cell>
          <cell r="ES21">
            <v>1600245</v>
          </cell>
          <cell r="ET21">
            <v>2243531</v>
          </cell>
          <cell r="EU21">
            <v>151326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4219</v>
          </cell>
          <cell r="CJ23">
            <v>0</v>
          </cell>
          <cell r="CK23">
            <v>0</v>
          </cell>
          <cell r="CL23">
            <v>0</v>
          </cell>
          <cell r="CM23">
            <v>3407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29113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3267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6653</v>
          </cell>
          <cell r="EL23">
            <v>9728</v>
          </cell>
          <cell r="EM23">
            <v>70778</v>
          </cell>
          <cell r="EN23">
            <v>146272</v>
          </cell>
          <cell r="EO23">
            <v>176945</v>
          </cell>
          <cell r="EP23">
            <v>73170</v>
          </cell>
          <cell r="EQ23">
            <v>54768</v>
          </cell>
          <cell r="ER23">
            <v>7051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5440</v>
          </cell>
          <cell r="U24">
            <v>0</v>
          </cell>
          <cell r="V24">
            <v>5181</v>
          </cell>
          <cell r="W24">
            <v>5248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3311</v>
          </cell>
          <cell r="AE24">
            <v>0</v>
          </cell>
          <cell r="AF24">
            <v>5440</v>
          </cell>
          <cell r="AG24">
            <v>0</v>
          </cell>
          <cell r="AH24">
            <v>2646</v>
          </cell>
          <cell r="AI24">
            <v>14978</v>
          </cell>
          <cell r="AJ24">
            <v>46101</v>
          </cell>
          <cell r="AK24">
            <v>30308</v>
          </cell>
          <cell r="AL24">
            <v>2970</v>
          </cell>
          <cell r="AM24">
            <v>0</v>
          </cell>
          <cell r="AN24">
            <v>6564</v>
          </cell>
          <cell r="AO24">
            <v>2472</v>
          </cell>
          <cell r="AP24">
            <v>0</v>
          </cell>
          <cell r="AQ24">
            <v>2090</v>
          </cell>
          <cell r="AR24">
            <v>0</v>
          </cell>
          <cell r="AS24">
            <v>0</v>
          </cell>
          <cell r="AT24">
            <v>0</v>
          </cell>
          <cell r="AU24">
            <v>5417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2966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2676</v>
          </cell>
          <cell r="BQ24">
            <v>2710</v>
          </cell>
          <cell r="BR24">
            <v>2280</v>
          </cell>
          <cell r="BS24">
            <v>2330</v>
          </cell>
          <cell r="BT24">
            <v>1350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8979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9388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2893</v>
          </cell>
          <cell r="CU24">
            <v>0</v>
          </cell>
          <cell r="CV24">
            <v>0</v>
          </cell>
          <cell r="CW24">
            <v>0</v>
          </cell>
          <cell r="CX24">
            <v>3588</v>
          </cell>
          <cell r="CY24">
            <v>6778</v>
          </cell>
          <cell r="CZ24">
            <v>9896</v>
          </cell>
          <cell r="DA24">
            <v>3588</v>
          </cell>
          <cell r="DB24">
            <v>11853</v>
          </cell>
          <cell r="DC24">
            <v>14393</v>
          </cell>
          <cell r="DD24">
            <v>38587</v>
          </cell>
          <cell r="DE24">
            <v>20305</v>
          </cell>
          <cell r="DF24">
            <v>13290</v>
          </cell>
          <cell r="DG24">
            <v>17450</v>
          </cell>
          <cell r="DH24">
            <v>42406</v>
          </cell>
          <cell r="DI24">
            <v>17081</v>
          </cell>
          <cell r="DJ24">
            <v>20974</v>
          </cell>
          <cell r="DK24">
            <v>40860</v>
          </cell>
          <cell r="DL24">
            <v>42484</v>
          </cell>
          <cell r="DM24">
            <v>43095</v>
          </cell>
          <cell r="DN24">
            <v>25951</v>
          </cell>
          <cell r="DO24">
            <v>30366</v>
          </cell>
          <cell r="DP24">
            <v>29928</v>
          </cell>
          <cell r="DQ24">
            <v>7411</v>
          </cell>
          <cell r="DR24">
            <v>7192</v>
          </cell>
          <cell r="DS24">
            <v>14672</v>
          </cell>
          <cell r="DT24">
            <v>14309</v>
          </cell>
          <cell r="DU24">
            <v>10494</v>
          </cell>
          <cell r="DV24">
            <v>3700</v>
          </cell>
          <cell r="DW24">
            <v>3309</v>
          </cell>
          <cell r="DX24">
            <v>9915</v>
          </cell>
          <cell r="DY24">
            <v>2859</v>
          </cell>
          <cell r="DZ24">
            <v>41439</v>
          </cell>
          <cell r="EA24">
            <v>6210</v>
          </cell>
          <cell r="EB24">
            <v>6884</v>
          </cell>
          <cell r="EC24">
            <v>10369</v>
          </cell>
          <cell r="ED24">
            <v>0</v>
          </cell>
          <cell r="EE24">
            <v>7106</v>
          </cell>
          <cell r="EF24">
            <v>27842</v>
          </cell>
          <cell r="EG24">
            <v>7642</v>
          </cell>
          <cell r="EH24">
            <v>20559</v>
          </cell>
          <cell r="EI24">
            <v>23069</v>
          </cell>
          <cell r="EJ24">
            <v>35509</v>
          </cell>
          <cell r="EK24">
            <v>38034</v>
          </cell>
          <cell r="EL24">
            <v>49197</v>
          </cell>
          <cell r="EM24">
            <v>37214</v>
          </cell>
          <cell r="EN24">
            <v>24967</v>
          </cell>
          <cell r="EO24">
            <v>203578</v>
          </cell>
          <cell r="EP24">
            <v>191567</v>
          </cell>
          <cell r="EQ24">
            <v>132389</v>
          </cell>
          <cell r="ER24">
            <v>15135</v>
          </cell>
          <cell r="ES24">
            <v>11475</v>
          </cell>
          <cell r="ET24">
            <v>10760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12287</v>
          </cell>
          <cell r="S25">
            <v>2976</v>
          </cell>
          <cell r="T25">
            <v>3062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4015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3181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8410</v>
          </cell>
          <cell r="AX25">
            <v>0</v>
          </cell>
          <cell r="AY25">
            <v>42231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7672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18644</v>
          </cell>
          <cell r="CB25">
            <v>28684</v>
          </cell>
          <cell r="CC25">
            <v>141932</v>
          </cell>
          <cell r="CD25">
            <v>372350</v>
          </cell>
          <cell r="CE25">
            <v>408572</v>
          </cell>
          <cell r="CF25">
            <v>466176</v>
          </cell>
          <cell r="CG25">
            <v>246650</v>
          </cell>
          <cell r="CH25">
            <v>365636</v>
          </cell>
          <cell r="CI25">
            <v>186143</v>
          </cell>
          <cell r="CJ25">
            <v>117276</v>
          </cell>
          <cell r="CK25">
            <v>15265</v>
          </cell>
          <cell r="CL25">
            <v>159413</v>
          </cell>
          <cell r="CM25">
            <v>307189</v>
          </cell>
          <cell r="CN25">
            <v>473172</v>
          </cell>
          <cell r="CO25">
            <v>232922</v>
          </cell>
          <cell r="CP25">
            <v>589469</v>
          </cell>
          <cell r="CQ25">
            <v>635125</v>
          </cell>
          <cell r="CR25">
            <v>669940</v>
          </cell>
          <cell r="CS25">
            <v>428487</v>
          </cell>
          <cell r="CT25">
            <v>521708</v>
          </cell>
          <cell r="CU25">
            <v>498135</v>
          </cell>
          <cell r="CV25">
            <v>438671</v>
          </cell>
          <cell r="CW25">
            <v>120074</v>
          </cell>
          <cell r="CX25">
            <v>349921</v>
          </cell>
          <cell r="CY25">
            <v>416557</v>
          </cell>
          <cell r="CZ25">
            <v>315329</v>
          </cell>
          <cell r="DA25">
            <v>304364</v>
          </cell>
          <cell r="DB25">
            <v>359679</v>
          </cell>
          <cell r="DC25">
            <v>514841</v>
          </cell>
          <cell r="DD25">
            <v>892730</v>
          </cell>
          <cell r="DE25">
            <v>420994</v>
          </cell>
          <cell r="DF25">
            <v>776449</v>
          </cell>
          <cell r="DG25">
            <v>429149</v>
          </cell>
          <cell r="DH25">
            <v>168991</v>
          </cell>
          <cell r="DI25">
            <v>208687</v>
          </cell>
          <cell r="DJ25">
            <v>206766</v>
          </cell>
          <cell r="DK25">
            <v>214350</v>
          </cell>
          <cell r="DL25">
            <v>283311</v>
          </cell>
          <cell r="DM25">
            <v>120340</v>
          </cell>
          <cell r="DN25">
            <v>90057</v>
          </cell>
          <cell r="DO25">
            <v>108060</v>
          </cell>
          <cell r="DP25">
            <v>30107</v>
          </cell>
          <cell r="DQ25">
            <v>0</v>
          </cell>
          <cell r="DR25">
            <v>13661</v>
          </cell>
          <cell r="DS25">
            <v>8951</v>
          </cell>
          <cell r="DT25">
            <v>3576</v>
          </cell>
          <cell r="DU25">
            <v>24045</v>
          </cell>
          <cell r="DV25">
            <v>38909</v>
          </cell>
          <cell r="DW25">
            <v>61208</v>
          </cell>
          <cell r="DX25">
            <v>107205</v>
          </cell>
          <cell r="DY25">
            <v>58384</v>
          </cell>
          <cell r="DZ25">
            <v>66393</v>
          </cell>
          <cell r="EA25">
            <v>74991</v>
          </cell>
          <cell r="EB25">
            <v>51786</v>
          </cell>
          <cell r="EC25">
            <v>10987</v>
          </cell>
          <cell r="ED25">
            <v>41402</v>
          </cell>
          <cell r="EE25">
            <v>32670</v>
          </cell>
          <cell r="EF25">
            <v>38399</v>
          </cell>
          <cell r="EG25">
            <v>10295</v>
          </cell>
          <cell r="EH25">
            <v>31814</v>
          </cell>
          <cell r="EI25">
            <v>16309</v>
          </cell>
          <cell r="EJ25">
            <v>26586</v>
          </cell>
          <cell r="EK25">
            <v>59288</v>
          </cell>
          <cell r="EL25">
            <v>45035</v>
          </cell>
          <cell r="EM25">
            <v>71990</v>
          </cell>
          <cell r="EN25">
            <v>52604</v>
          </cell>
          <cell r="EO25">
            <v>49994</v>
          </cell>
          <cell r="EP25">
            <v>10024</v>
          </cell>
          <cell r="EQ25">
            <v>16486</v>
          </cell>
          <cell r="ER25">
            <v>3456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695376</v>
          </cell>
          <cell r="K27">
            <v>657088</v>
          </cell>
          <cell r="L27">
            <v>0</v>
          </cell>
          <cell r="M27">
            <v>369080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128590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3411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3190</v>
          </cell>
          <cell r="H1">
            <v>1519</v>
          </cell>
          <cell r="I1">
            <v>0</v>
          </cell>
          <cell r="J1">
            <v>5071</v>
          </cell>
          <cell r="K1">
            <v>0</v>
          </cell>
          <cell r="L1">
            <v>2059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3422</v>
          </cell>
          <cell r="U1">
            <v>0</v>
          </cell>
          <cell r="V1">
            <v>6040</v>
          </cell>
          <cell r="W1">
            <v>5250</v>
          </cell>
          <cell r="X1">
            <v>665</v>
          </cell>
          <cell r="Y1">
            <v>4166</v>
          </cell>
          <cell r="Z1">
            <v>9864</v>
          </cell>
          <cell r="AA1">
            <v>4388</v>
          </cell>
          <cell r="AB1">
            <v>2800</v>
          </cell>
          <cell r="AC1">
            <v>0</v>
          </cell>
          <cell r="AD1">
            <v>6580</v>
          </cell>
          <cell r="AE1">
            <v>3992</v>
          </cell>
          <cell r="AF1">
            <v>0</v>
          </cell>
          <cell r="AG1">
            <v>816</v>
          </cell>
          <cell r="AH1">
            <v>3266</v>
          </cell>
          <cell r="AI1">
            <v>9228</v>
          </cell>
          <cell r="AJ1">
            <v>12025</v>
          </cell>
          <cell r="AK1">
            <v>3950</v>
          </cell>
          <cell r="AL1">
            <v>4618</v>
          </cell>
          <cell r="AM1">
            <v>0</v>
          </cell>
          <cell r="AN1">
            <v>673</v>
          </cell>
          <cell r="AO1">
            <v>8391</v>
          </cell>
          <cell r="AP1">
            <v>13098</v>
          </cell>
          <cell r="AQ1">
            <v>4080</v>
          </cell>
          <cell r="AR1">
            <v>5446</v>
          </cell>
          <cell r="AS1">
            <v>11141</v>
          </cell>
          <cell r="AT1">
            <v>30988</v>
          </cell>
          <cell r="AU1">
            <v>9643</v>
          </cell>
          <cell r="AV1">
            <v>13694</v>
          </cell>
          <cell r="AW1">
            <v>17518</v>
          </cell>
          <cell r="AX1">
            <v>6831</v>
          </cell>
          <cell r="AY1">
            <v>4920</v>
          </cell>
          <cell r="AZ1">
            <v>2204</v>
          </cell>
          <cell r="BA1">
            <v>4523</v>
          </cell>
          <cell r="BB1">
            <v>18536</v>
          </cell>
          <cell r="BC1">
            <v>8523</v>
          </cell>
          <cell r="BD1">
            <v>17308</v>
          </cell>
          <cell r="BE1">
            <v>1321</v>
          </cell>
          <cell r="BF1">
            <v>50963</v>
          </cell>
          <cell r="BG1">
            <v>61099</v>
          </cell>
          <cell r="BH1">
            <v>36681</v>
          </cell>
          <cell r="BI1">
            <v>4236</v>
          </cell>
          <cell r="BJ1">
            <v>0</v>
          </cell>
          <cell r="BK1">
            <v>7915</v>
          </cell>
          <cell r="BL1">
            <v>15355</v>
          </cell>
          <cell r="BM1">
            <v>3258</v>
          </cell>
          <cell r="BN1">
            <v>273</v>
          </cell>
          <cell r="BO1">
            <v>0</v>
          </cell>
          <cell r="BP1">
            <v>3724</v>
          </cell>
          <cell r="BQ1">
            <v>3832</v>
          </cell>
          <cell r="BR1">
            <v>10799</v>
          </cell>
          <cell r="BS1">
            <v>10538</v>
          </cell>
          <cell r="BT1">
            <v>5157</v>
          </cell>
          <cell r="BU1">
            <v>3506</v>
          </cell>
          <cell r="BV1">
            <v>3487</v>
          </cell>
          <cell r="BW1">
            <v>5479</v>
          </cell>
          <cell r="BX1">
            <v>3543</v>
          </cell>
          <cell r="BY1">
            <v>3640</v>
          </cell>
          <cell r="BZ1">
            <v>12512</v>
          </cell>
          <cell r="CA1">
            <v>30455</v>
          </cell>
          <cell r="CB1">
            <v>0</v>
          </cell>
          <cell r="CC1">
            <v>3524</v>
          </cell>
          <cell r="CD1">
            <v>17793</v>
          </cell>
          <cell r="CE1">
            <v>16680</v>
          </cell>
          <cell r="CF1">
            <v>8031</v>
          </cell>
          <cell r="CG1">
            <v>6512</v>
          </cell>
          <cell r="CH1">
            <v>2889</v>
          </cell>
          <cell r="CI1">
            <v>0</v>
          </cell>
          <cell r="CJ1">
            <v>352</v>
          </cell>
          <cell r="CK1">
            <v>0</v>
          </cell>
          <cell r="CL1">
            <v>176</v>
          </cell>
          <cell r="CM1">
            <v>3640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4708</v>
          </cell>
          <cell r="CS1">
            <v>0</v>
          </cell>
          <cell r="CT1">
            <v>0</v>
          </cell>
          <cell r="CU1">
            <v>0</v>
          </cell>
          <cell r="CV1">
            <v>141</v>
          </cell>
          <cell r="CW1">
            <v>0</v>
          </cell>
          <cell r="CX1">
            <v>1472</v>
          </cell>
          <cell r="CY1">
            <v>0</v>
          </cell>
          <cell r="CZ1">
            <v>4002</v>
          </cell>
          <cell r="DA1">
            <v>0</v>
          </cell>
          <cell r="DB1">
            <v>0</v>
          </cell>
          <cell r="DC1">
            <v>380</v>
          </cell>
          <cell r="DD1">
            <v>4362</v>
          </cell>
          <cell r="DE1">
            <v>9039</v>
          </cell>
          <cell r="DF1">
            <v>4362</v>
          </cell>
          <cell r="DG1">
            <v>0</v>
          </cell>
          <cell r="DH1">
            <v>8096</v>
          </cell>
          <cell r="DI1">
            <v>0</v>
          </cell>
          <cell r="DJ1">
            <v>0</v>
          </cell>
          <cell r="DK1">
            <v>0</v>
          </cell>
          <cell r="DL1">
            <v>403</v>
          </cell>
          <cell r="DM1">
            <v>0</v>
          </cell>
          <cell r="DN1">
            <v>0</v>
          </cell>
          <cell r="DO1">
            <v>5940</v>
          </cell>
          <cell r="DP1">
            <v>0</v>
          </cell>
          <cell r="DQ1">
            <v>384</v>
          </cell>
          <cell r="DR1">
            <v>429</v>
          </cell>
          <cell r="DS1">
            <v>0</v>
          </cell>
          <cell r="DT1">
            <v>391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4266</v>
          </cell>
          <cell r="EB1">
            <v>11369</v>
          </cell>
          <cell r="EC1">
            <v>0</v>
          </cell>
          <cell r="ED1">
            <v>0</v>
          </cell>
          <cell r="EE1">
            <v>0</v>
          </cell>
          <cell r="EF1">
            <v>3950</v>
          </cell>
          <cell r="EG1">
            <v>0</v>
          </cell>
          <cell r="EH1">
            <v>0</v>
          </cell>
          <cell r="EI1">
            <v>0</v>
          </cell>
          <cell r="EJ1">
            <v>1846</v>
          </cell>
          <cell r="EK1">
            <v>0</v>
          </cell>
          <cell r="EL1">
            <v>2874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12440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930</v>
          </cell>
          <cell r="FD1">
            <v>0</v>
          </cell>
          <cell r="FE1">
            <v>0</v>
          </cell>
          <cell r="FF1">
            <v>5120</v>
          </cell>
          <cell r="FG1">
            <v>6700</v>
          </cell>
          <cell r="FH1">
            <v>0</v>
          </cell>
          <cell r="FI1">
            <v>0</v>
          </cell>
          <cell r="FJ1">
            <v>6426</v>
          </cell>
          <cell r="FK1">
            <v>18302</v>
          </cell>
          <cell r="FL1">
            <v>0</v>
          </cell>
          <cell r="FM1">
            <v>426</v>
          </cell>
          <cell r="FN1">
            <v>23520</v>
          </cell>
          <cell r="FO1">
            <v>0</v>
          </cell>
          <cell r="FP1">
            <v>0</v>
          </cell>
          <cell r="FQ1">
            <v>8818</v>
          </cell>
          <cell r="FR1">
            <v>4215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3588</v>
          </cell>
          <cell r="AK2">
            <v>0</v>
          </cell>
          <cell r="AL2">
            <v>4854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5004</v>
          </cell>
          <cell r="AY2">
            <v>164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4217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3731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17882</v>
          </cell>
          <cell r="FL2">
            <v>14376</v>
          </cell>
          <cell r="FM2">
            <v>0</v>
          </cell>
          <cell r="FN2">
            <v>7211</v>
          </cell>
          <cell r="FO2">
            <v>3606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23864</v>
          </cell>
          <cell r="AB3">
            <v>4360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29200</v>
          </cell>
          <cell r="AH3">
            <v>36347</v>
          </cell>
          <cell r="AI3">
            <v>24737</v>
          </cell>
          <cell r="AJ3">
            <v>23842</v>
          </cell>
          <cell r="AK3">
            <v>14099</v>
          </cell>
          <cell r="AL3">
            <v>2551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3898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3843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4221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4209</v>
          </cell>
          <cell r="CQ3">
            <v>3165</v>
          </cell>
          <cell r="CR3">
            <v>0</v>
          </cell>
          <cell r="CS3">
            <v>0</v>
          </cell>
          <cell r="CT3">
            <v>0</v>
          </cell>
          <cell r="CU3">
            <v>8722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40981</v>
          </cell>
          <cell r="EN3">
            <v>200084</v>
          </cell>
          <cell r="EO3">
            <v>149647</v>
          </cell>
          <cell r="EP3">
            <v>70333</v>
          </cell>
          <cell r="EQ3">
            <v>27574</v>
          </cell>
          <cell r="ER3">
            <v>62179</v>
          </cell>
          <cell r="ES3">
            <v>42179</v>
          </cell>
          <cell r="ET3">
            <v>64122</v>
          </cell>
          <cell r="EU3">
            <v>63123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32808</v>
          </cell>
          <cell r="FD3">
            <v>36996</v>
          </cell>
          <cell r="FE3">
            <v>98099</v>
          </cell>
          <cell r="FF3">
            <v>15698</v>
          </cell>
          <cell r="FG3">
            <v>3307</v>
          </cell>
          <cell r="FH3">
            <v>12812</v>
          </cell>
          <cell r="FI3">
            <v>0</v>
          </cell>
          <cell r="FJ3">
            <v>6522</v>
          </cell>
          <cell r="FK3">
            <v>0</v>
          </cell>
          <cell r="FL3">
            <v>18515</v>
          </cell>
          <cell r="FM3">
            <v>13082</v>
          </cell>
          <cell r="FN3">
            <v>2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723</v>
          </cell>
          <cell r="C4">
            <v>967</v>
          </cell>
          <cell r="D4">
            <v>187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876</v>
          </cell>
          <cell r="J4">
            <v>7984</v>
          </cell>
          <cell r="K4">
            <v>395</v>
          </cell>
          <cell r="L4">
            <v>1445</v>
          </cell>
          <cell r="M4">
            <v>591</v>
          </cell>
          <cell r="N4">
            <v>988</v>
          </cell>
          <cell r="O4">
            <v>1529</v>
          </cell>
          <cell r="P4">
            <v>197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3156</v>
          </cell>
          <cell r="V4">
            <v>1849</v>
          </cell>
          <cell r="W4">
            <v>5011</v>
          </cell>
          <cell r="X4">
            <v>5756</v>
          </cell>
          <cell r="Y4">
            <v>4648</v>
          </cell>
          <cell r="Z4">
            <v>6356</v>
          </cell>
          <cell r="AA4">
            <v>5825</v>
          </cell>
          <cell r="AB4">
            <v>6248</v>
          </cell>
          <cell r="AC4">
            <v>1455</v>
          </cell>
          <cell r="AD4">
            <v>0</v>
          </cell>
          <cell r="AE4">
            <v>0</v>
          </cell>
          <cell r="AF4">
            <v>2323</v>
          </cell>
          <cell r="AG4">
            <v>16136</v>
          </cell>
          <cell r="AH4">
            <v>10971</v>
          </cell>
          <cell r="AI4">
            <v>19803</v>
          </cell>
          <cell r="AJ4">
            <v>6949</v>
          </cell>
          <cell r="AK4">
            <v>14947</v>
          </cell>
          <cell r="AL4">
            <v>16637</v>
          </cell>
          <cell r="AM4">
            <v>3014</v>
          </cell>
          <cell r="AN4">
            <v>4612</v>
          </cell>
          <cell r="AO4">
            <v>0</v>
          </cell>
          <cell r="AP4">
            <v>3115</v>
          </cell>
          <cell r="AQ4">
            <v>9944</v>
          </cell>
          <cell r="AR4">
            <v>28025</v>
          </cell>
          <cell r="AS4">
            <v>27916</v>
          </cell>
          <cell r="AT4">
            <v>76242</v>
          </cell>
          <cell r="AU4">
            <v>81389</v>
          </cell>
          <cell r="AV4">
            <v>50902</v>
          </cell>
          <cell r="AW4">
            <v>42728</v>
          </cell>
          <cell r="AX4">
            <v>21366</v>
          </cell>
          <cell r="AY4">
            <v>29120</v>
          </cell>
          <cell r="AZ4">
            <v>27892</v>
          </cell>
          <cell r="BA4">
            <v>19522</v>
          </cell>
          <cell r="BB4">
            <v>115017</v>
          </cell>
          <cell r="BC4">
            <v>91891</v>
          </cell>
          <cell r="BD4">
            <v>112674</v>
          </cell>
          <cell r="BE4">
            <v>72479</v>
          </cell>
          <cell r="BF4">
            <v>242118</v>
          </cell>
          <cell r="BG4">
            <v>151554</v>
          </cell>
          <cell r="BH4">
            <v>127976</v>
          </cell>
          <cell r="BI4">
            <v>88961</v>
          </cell>
          <cell r="BJ4">
            <v>74675</v>
          </cell>
          <cell r="BK4">
            <v>29648</v>
          </cell>
          <cell r="BL4">
            <v>55774</v>
          </cell>
          <cell r="BM4">
            <v>89632</v>
          </cell>
          <cell r="BN4">
            <v>79627</v>
          </cell>
          <cell r="BO4">
            <v>121257</v>
          </cell>
          <cell r="BP4">
            <v>137925</v>
          </cell>
          <cell r="BQ4">
            <v>167099</v>
          </cell>
          <cell r="BR4">
            <v>279591</v>
          </cell>
          <cell r="BS4">
            <v>306972</v>
          </cell>
          <cell r="BT4">
            <v>196522</v>
          </cell>
          <cell r="BU4">
            <v>183708</v>
          </cell>
          <cell r="BV4">
            <v>179255</v>
          </cell>
          <cell r="BW4">
            <v>115824</v>
          </cell>
          <cell r="BX4">
            <v>89699</v>
          </cell>
          <cell r="BY4">
            <v>139142</v>
          </cell>
          <cell r="BZ4">
            <v>245892</v>
          </cell>
          <cell r="CA4">
            <v>185968</v>
          </cell>
          <cell r="CB4">
            <v>182549</v>
          </cell>
          <cell r="CC4">
            <v>215918</v>
          </cell>
          <cell r="CD4">
            <v>268304</v>
          </cell>
          <cell r="CE4">
            <v>328563</v>
          </cell>
          <cell r="CF4">
            <v>257398</v>
          </cell>
          <cell r="CG4">
            <v>154076</v>
          </cell>
          <cell r="CH4">
            <v>131365</v>
          </cell>
          <cell r="CI4">
            <v>173855</v>
          </cell>
          <cell r="CJ4">
            <v>153583</v>
          </cell>
          <cell r="CK4">
            <v>94345</v>
          </cell>
          <cell r="CL4">
            <v>124980</v>
          </cell>
          <cell r="CM4">
            <v>258225</v>
          </cell>
          <cell r="CN4">
            <v>234169</v>
          </cell>
          <cell r="CO4">
            <v>200260</v>
          </cell>
          <cell r="CP4">
            <v>186490</v>
          </cell>
          <cell r="CQ4">
            <v>171073</v>
          </cell>
          <cell r="CR4">
            <v>152271</v>
          </cell>
          <cell r="CS4">
            <v>162764</v>
          </cell>
          <cell r="CT4">
            <v>209405</v>
          </cell>
          <cell r="CU4">
            <v>203727</v>
          </cell>
          <cell r="CV4">
            <v>232899</v>
          </cell>
          <cell r="CW4">
            <v>74782</v>
          </cell>
          <cell r="CX4">
            <v>130523</v>
          </cell>
          <cell r="CY4">
            <v>147320</v>
          </cell>
          <cell r="CZ4">
            <v>166612</v>
          </cell>
          <cell r="DA4">
            <v>142119</v>
          </cell>
          <cell r="DB4">
            <v>352083</v>
          </cell>
          <cell r="DC4">
            <v>382684</v>
          </cell>
          <cell r="DD4">
            <v>312761</v>
          </cell>
          <cell r="DE4">
            <v>142110</v>
          </cell>
          <cell r="DF4">
            <v>159564</v>
          </cell>
          <cell r="DG4">
            <v>138708</v>
          </cell>
          <cell r="DH4">
            <v>55555</v>
          </cell>
          <cell r="DI4">
            <v>60949</v>
          </cell>
          <cell r="DJ4">
            <v>124884</v>
          </cell>
          <cell r="DK4">
            <v>136241</v>
          </cell>
          <cell r="DL4">
            <v>198522</v>
          </cell>
          <cell r="DM4">
            <v>132546</v>
          </cell>
          <cell r="DN4">
            <v>291620</v>
          </cell>
          <cell r="DO4">
            <v>321831</v>
          </cell>
          <cell r="DP4">
            <v>400827</v>
          </cell>
          <cell r="DQ4">
            <v>259310</v>
          </cell>
          <cell r="DR4">
            <v>266788</v>
          </cell>
          <cell r="DS4">
            <v>109801</v>
          </cell>
          <cell r="DT4">
            <v>83165</v>
          </cell>
          <cell r="DU4">
            <v>120551</v>
          </cell>
          <cell r="DV4">
            <v>102433</v>
          </cell>
          <cell r="DW4">
            <v>108706</v>
          </cell>
          <cell r="DX4">
            <v>172843</v>
          </cell>
          <cell r="DY4">
            <v>161501</v>
          </cell>
          <cell r="DZ4">
            <v>305584</v>
          </cell>
          <cell r="EA4">
            <v>375037</v>
          </cell>
          <cell r="EB4">
            <v>259571</v>
          </cell>
          <cell r="EC4">
            <v>221064</v>
          </cell>
          <cell r="ED4">
            <v>284159</v>
          </cell>
          <cell r="EE4">
            <v>115885</v>
          </cell>
          <cell r="EF4">
            <v>103320</v>
          </cell>
          <cell r="EG4">
            <v>109671</v>
          </cell>
          <cell r="EH4">
            <v>65828</v>
          </cell>
          <cell r="EI4">
            <v>82509</v>
          </cell>
          <cell r="EJ4">
            <v>195683</v>
          </cell>
          <cell r="EK4">
            <v>139076</v>
          </cell>
          <cell r="EL4">
            <v>193001</v>
          </cell>
          <cell r="EM4">
            <v>127210</v>
          </cell>
          <cell r="EN4">
            <v>90526</v>
          </cell>
          <cell r="EO4">
            <v>56098</v>
          </cell>
          <cell r="EP4">
            <v>53461</v>
          </cell>
          <cell r="EQ4">
            <v>83703</v>
          </cell>
          <cell r="ER4">
            <v>48687</v>
          </cell>
          <cell r="ES4">
            <v>155384</v>
          </cell>
          <cell r="ET4">
            <v>388609</v>
          </cell>
          <cell r="EU4">
            <v>689780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300720</v>
          </cell>
          <cell r="FD4">
            <v>266729</v>
          </cell>
          <cell r="FE4">
            <v>166576</v>
          </cell>
          <cell r="FF4">
            <v>334253</v>
          </cell>
          <cell r="FG4">
            <v>297902</v>
          </cell>
          <cell r="FH4">
            <v>317826</v>
          </cell>
          <cell r="FI4">
            <v>220510</v>
          </cell>
          <cell r="FJ4">
            <v>319467</v>
          </cell>
          <cell r="FK4">
            <v>226010</v>
          </cell>
          <cell r="FL4">
            <v>148140</v>
          </cell>
          <cell r="FM4">
            <v>155298</v>
          </cell>
          <cell r="FN4">
            <v>124801</v>
          </cell>
          <cell r="FO4">
            <v>192802</v>
          </cell>
          <cell r="FP4">
            <v>137764</v>
          </cell>
          <cell r="FQ4">
            <v>93481</v>
          </cell>
          <cell r="FR4">
            <v>96736</v>
          </cell>
          <cell r="FS4">
            <v>114878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10962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1513</v>
          </cell>
          <cell r="D6">
            <v>2991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1840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3023</v>
          </cell>
          <cell r="AE6">
            <v>0</v>
          </cell>
          <cell r="AF6">
            <v>3168</v>
          </cell>
          <cell r="AG6">
            <v>0</v>
          </cell>
          <cell r="AH6">
            <v>0</v>
          </cell>
          <cell r="AI6">
            <v>0</v>
          </cell>
          <cell r="AJ6">
            <v>10299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6418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67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5015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7612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3380</v>
          </cell>
          <cell r="C11">
            <v>0</v>
          </cell>
          <cell r="D11">
            <v>0</v>
          </cell>
          <cell r="E11">
            <v>0</v>
          </cell>
          <cell r="F11">
            <v>3600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1117</v>
          </cell>
          <cell r="L11">
            <v>0</v>
          </cell>
          <cell r="M11">
            <v>0</v>
          </cell>
          <cell r="N11">
            <v>0</v>
          </cell>
          <cell r="O11">
            <v>4026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8047</v>
          </cell>
          <cell r="X11">
            <v>11991</v>
          </cell>
          <cell r="Y11">
            <v>8954</v>
          </cell>
          <cell r="Z11">
            <v>12056</v>
          </cell>
          <cell r="AA11">
            <v>16741</v>
          </cell>
          <cell r="AB11">
            <v>6028</v>
          </cell>
          <cell r="AC11">
            <v>17164</v>
          </cell>
          <cell r="AD11">
            <v>0</v>
          </cell>
          <cell r="AE11">
            <v>0</v>
          </cell>
          <cell r="AF11">
            <v>0</v>
          </cell>
          <cell r="AG11">
            <v>6747</v>
          </cell>
          <cell r="AH11">
            <v>7612</v>
          </cell>
          <cell r="AI11">
            <v>36714</v>
          </cell>
          <cell r="AJ11">
            <v>17943</v>
          </cell>
          <cell r="AK11">
            <v>14043</v>
          </cell>
          <cell r="AL11">
            <v>23231</v>
          </cell>
          <cell r="AM11">
            <v>19053</v>
          </cell>
          <cell r="AN11">
            <v>7243</v>
          </cell>
          <cell r="AO11">
            <v>7492</v>
          </cell>
          <cell r="AP11">
            <v>9505</v>
          </cell>
          <cell r="AQ11">
            <v>7920</v>
          </cell>
          <cell r="AR11">
            <v>17038</v>
          </cell>
          <cell r="AS11">
            <v>20069</v>
          </cell>
          <cell r="AT11">
            <v>27498</v>
          </cell>
          <cell r="AU11">
            <v>5403</v>
          </cell>
          <cell r="AV11">
            <v>12448</v>
          </cell>
          <cell r="AW11">
            <v>0</v>
          </cell>
          <cell r="AX11">
            <v>7336</v>
          </cell>
          <cell r="AY11">
            <v>4673</v>
          </cell>
          <cell r="AZ11">
            <v>13029</v>
          </cell>
          <cell r="BA11">
            <v>2916</v>
          </cell>
          <cell r="BB11">
            <v>0</v>
          </cell>
          <cell r="BC11">
            <v>3537</v>
          </cell>
          <cell r="BD11">
            <v>42</v>
          </cell>
          <cell r="BE11">
            <v>15290</v>
          </cell>
          <cell r="BF11">
            <v>5182</v>
          </cell>
          <cell r="BG11">
            <v>0</v>
          </cell>
          <cell r="BH11">
            <v>22513</v>
          </cell>
          <cell r="BI11">
            <v>6205</v>
          </cell>
          <cell r="BJ11">
            <v>8625</v>
          </cell>
          <cell r="BK11">
            <v>4453</v>
          </cell>
          <cell r="BL11">
            <v>7659</v>
          </cell>
          <cell r="BM11">
            <v>0</v>
          </cell>
          <cell r="BN11">
            <v>0</v>
          </cell>
          <cell r="BO11">
            <v>44</v>
          </cell>
          <cell r="BP11">
            <v>321</v>
          </cell>
          <cell r="BQ11">
            <v>3408</v>
          </cell>
          <cell r="BR11">
            <v>5766</v>
          </cell>
          <cell r="BS11">
            <v>14926</v>
          </cell>
          <cell r="BT11">
            <v>12862</v>
          </cell>
          <cell r="BU11">
            <v>3256</v>
          </cell>
          <cell r="BV11">
            <v>3871</v>
          </cell>
          <cell r="BW11">
            <v>162</v>
          </cell>
          <cell r="BX11">
            <v>3989</v>
          </cell>
          <cell r="BY11">
            <v>6659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2176</v>
          </cell>
          <cell r="CE11">
            <v>1803</v>
          </cell>
          <cell r="CF11">
            <v>1920</v>
          </cell>
          <cell r="CG11">
            <v>1563</v>
          </cell>
          <cell r="CH11">
            <v>2153</v>
          </cell>
          <cell r="CI11">
            <v>1825</v>
          </cell>
          <cell r="CJ11">
            <v>815</v>
          </cell>
          <cell r="CK11">
            <v>0</v>
          </cell>
          <cell r="CL11">
            <v>3650</v>
          </cell>
          <cell r="CM11">
            <v>0</v>
          </cell>
          <cell r="CN11">
            <v>0</v>
          </cell>
          <cell r="CO11">
            <v>0</v>
          </cell>
          <cell r="CP11">
            <v>400</v>
          </cell>
          <cell r="CQ11">
            <v>0</v>
          </cell>
          <cell r="CR11">
            <v>2</v>
          </cell>
          <cell r="CS11">
            <v>0</v>
          </cell>
          <cell r="CT11">
            <v>402</v>
          </cell>
          <cell r="CU11">
            <v>509</v>
          </cell>
          <cell r="CV11">
            <v>2726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3081</v>
          </cell>
          <cell r="DD11">
            <v>603</v>
          </cell>
          <cell r="DE11">
            <v>1600</v>
          </cell>
          <cell r="DF11">
            <v>0</v>
          </cell>
          <cell r="DG11">
            <v>0</v>
          </cell>
          <cell r="DH11">
            <v>3424</v>
          </cell>
          <cell r="DI11">
            <v>0</v>
          </cell>
          <cell r="DJ11">
            <v>198</v>
          </cell>
          <cell r="DK11">
            <v>0</v>
          </cell>
          <cell r="DL11">
            <v>0</v>
          </cell>
          <cell r="DM11">
            <v>0</v>
          </cell>
          <cell r="DN11">
            <v>161</v>
          </cell>
          <cell r="DO11">
            <v>0</v>
          </cell>
          <cell r="DP11">
            <v>1071</v>
          </cell>
          <cell r="DQ11">
            <v>0</v>
          </cell>
          <cell r="DR11">
            <v>0</v>
          </cell>
          <cell r="DS11">
            <v>670</v>
          </cell>
          <cell r="DT11">
            <v>210</v>
          </cell>
          <cell r="DU11">
            <v>0</v>
          </cell>
          <cell r="DV11">
            <v>0</v>
          </cell>
          <cell r="DW11">
            <v>5</v>
          </cell>
          <cell r="DX11">
            <v>3123</v>
          </cell>
          <cell r="DY11">
            <v>0</v>
          </cell>
          <cell r="DZ11">
            <v>0</v>
          </cell>
          <cell r="EA11">
            <v>306</v>
          </cell>
          <cell r="EB11">
            <v>8206</v>
          </cell>
          <cell r="EC11">
            <v>51</v>
          </cell>
          <cell r="ED11">
            <v>0</v>
          </cell>
          <cell r="EE11">
            <v>0</v>
          </cell>
          <cell r="EF11">
            <v>3664</v>
          </cell>
          <cell r="EG11">
            <v>0</v>
          </cell>
          <cell r="EH11">
            <v>0</v>
          </cell>
          <cell r="EI11">
            <v>0</v>
          </cell>
          <cell r="EJ11">
            <v>3686</v>
          </cell>
          <cell r="EK11">
            <v>8425</v>
          </cell>
          <cell r="EL11">
            <v>0</v>
          </cell>
          <cell r="EM11">
            <v>8974</v>
          </cell>
          <cell r="EN11">
            <v>17486</v>
          </cell>
          <cell r="EO11">
            <v>17329</v>
          </cell>
          <cell r="EP11">
            <v>4748</v>
          </cell>
          <cell r="EQ11">
            <v>9892</v>
          </cell>
          <cell r="ER11">
            <v>16514</v>
          </cell>
          <cell r="ES11">
            <v>38424</v>
          </cell>
          <cell r="ET11">
            <v>111426</v>
          </cell>
          <cell r="EU11">
            <v>47018</v>
          </cell>
          <cell r="EV11">
            <v>0</v>
          </cell>
          <cell r="EW11">
            <v>54948</v>
          </cell>
          <cell r="EX11">
            <v>21720</v>
          </cell>
          <cell r="EY11">
            <v>0</v>
          </cell>
          <cell r="EZ11">
            <v>800</v>
          </cell>
          <cell r="FA11">
            <v>21951</v>
          </cell>
          <cell r="FB11">
            <v>0</v>
          </cell>
          <cell r="FC11">
            <v>115149</v>
          </cell>
          <cell r="FD11">
            <v>103167</v>
          </cell>
          <cell r="FE11">
            <v>35861</v>
          </cell>
          <cell r="FF11">
            <v>9767</v>
          </cell>
          <cell r="FG11">
            <v>82520</v>
          </cell>
          <cell r="FH11">
            <v>124174</v>
          </cell>
          <cell r="FI11">
            <v>163377</v>
          </cell>
          <cell r="FJ11">
            <v>238304</v>
          </cell>
          <cell r="FK11">
            <v>79450</v>
          </cell>
          <cell r="FL11">
            <v>57814</v>
          </cell>
          <cell r="FM11">
            <v>39099</v>
          </cell>
          <cell r="FN11">
            <v>42194</v>
          </cell>
          <cell r="FO11">
            <v>22460</v>
          </cell>
          <cell r="FP11">
            <v>13748</v>
          </cell>
          <cell r="FQ11">
            <v>49439</v>
          </cell>
          <cell r="FR11">
            <v>34300</v>
          </cell>
          <cell r="FS11">
            <v>24492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12727</v>
          </cell>
          <cell r="AA12">
            <v>54985</v>
          </cell>
          <cell r="AB12">
            <v>29982</v>
          </cell>
          <cell r="AC12">
            <v>8066</v>
          </cell>
          <cell r="AD12">
            <v>6969</v>
          </cell>
          <cell r="AE12">
            <v>7561</v>
          </cell>
          <cell r="AF12">
            <v>8601</v>
          </cell>
          <cell r="AG12">
            <v>15865</v>
          </cell>
          <cell r="AH12">
            <v>29678</v>
          </cell>
          <cell r="AI12">
            <v>13359</v>
          </cell>
          <cell r="AJ12">
            <v>10537</v>
          </cell>
          <cell r="AK12">
            <v>4993</v>
          </cell>
          <cell r="AL12">
            <v>5017</v>
          </cell>
          <cell r="AM12">
            <v>5017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9640</v>
          </cell>
          <cell r="AV12">
            <v>0</v>
          </cell>
          <cell r="AW12">
            <v>4816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3576</v>
          </cell>
          <cell r="BD12">
            <v>0</v>
          </cell>
          <cell r="BE12">
            <v>0</v>
          </cell>
          <cell r="BF12">
            <v>2836</v>
          </cell>
          <cell r="BG12">
            <v>0</v>
          </cell>
          <cell r="BH12">
            <v>0</v>
          </cell>
          <cell r="BI12">
            <v>5488</v>
          </cell>
          <cell r="BJ12">
            <v>2744</v>
          </cell>
          <cell r="BK12">
            <v>2744</v>
          </cell>
          <cell r="BL12">
            <v>2744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2594</v>
          </cell>
          <cell r="BT12">
            <v>2594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4661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7717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276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3339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2929</v>
          </cell>
          <cell r="DZ13">
            <v>2872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5562</v>
          </cell>
          <cell r="ET13">
            <v>5267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224713</v>
          </cell>
          <cell r="C15">
            <v>141325</v>
          </cell>
          <cell r="D15">
            <v>109256</v>
          </cell>
          <cell r="E15">
            <v>142663</v>
          </cell>
          <cell r="F15">
            <v>182669</v>
          </cell>
          <cell r="G15">
            <v>283364</v>
          </cell>
          <cell r="H15">
            <v>318685</v>
          </cell>
          <cell r="I15">
            <v>247279</v>
          </cell>
          <cell r="J15">
            <v>373640</v>
          </cell>
          <cell r="K15">
            <v>325441</v>
          </cell>
          <cell r="L15">
            <v>311392</v>
          </cell>
          <cell r="M15">
            <v>193073</v>
          </cell>
          <cell r="N15">
            <v>114970</v>
          </cell>
          <cell r="O15">
            <v>228568</v>
          </cell>
          <cell r="P15">
            <v>145838</v>
          </cell>
          <cell r="Q15">
            <v>109920</v>
          </cell>
          <cell r="R15">
            <v>281684</v>
          </cell>
          <cell r="S15">
            <v>376029</v>
          </cell>
          <cell r="T15">
            <v>360835</v>
          </cell>
          <cell r="U15">
            <v>290495</v>
          </cell>
          <cell r="V15">
            <v>296347</v>
          </cell>
          <cell r="W15">
            <v>442670</v>
          </cell>
          <cell r="X15">
            <v>408495</v>
          </cell>
          <cell r="Y15">
            <v>306051</v>
          </cell>
          <cell r="Z15">
            <v>266615</v>
          </cell>
          <cell r="AA15">
            <v>260582</v>
          </cell>
          <cell r="AB15">
            <v>190087</v>
          </cell>
          <cell r="AC15">
            <v>229115</v>
          </cell>
          <cell r="AD15">
            <v>436773</v>
          </cell>
          <cell r="AE15">
            <v>631372</v>
          </cell>
          <cell r="AF15">
            <v>843243</v>
          </cell>
          <cell r="AG15">
            <v>533612</v>
          </cell>
          <cell r="AH15">
            <v>791132</v>
          </cell>
          <cell r="AI15">
            <v>907391</v>
          </cell>
          <cell r="AJ15">
            <v>836969</v>
          </cell>
          <cell r="AK15">
            <v>585073</v>
          </cell>
          <cell r="AL15">
            <v>715441</v>
          </cell>
          <cell r="AM15">
            <v>781240</v>
          </cell>
          <cell r="AN15">
            <v>685540</v>
          </cell>
          <cell r="AO15">
            <v>809556</v>
          </cell>
          <cell r="AP15">
            <v>1141145</v>
          </cell>
          <cell r="AQ15">
            <v>1621755</v>
          </cell>
          <cell r="AR15">
            <v>2338902</v>
          </cell>
          <cell r="AS15">
            <v>1576460</v>
          </cell>
          <cell r="AT15">
            <v>2185827</v>
          </cell>
          <cell r="AU15">
            <v>2365794</v>
          </cell>
          <cell r="AV15">
            <v>2203402</v>
          </cell>
          <cell r="AW15">
            <v>1464225</v>
          </cell>
          <cell r="AX15">
            <v>1630563</v>
          </cell>
          <cell r="AY15">
            <v>1360560</v>
          </cell>
          <cell r="AZ15">
            <v>799202</v>
          </cell>
          <cell r="BA15">
            <v>1331723</v>
          </cell>
          <cell r="BB15">
            <v>1607956</v>
          </cell>
          <cell r="BC15">
            <v>1921852</v>
          </cell>
          <cell r="BD15">
            <v>2002271</v>
          </cell>
          <cell r="BE15">
            <v>1598748</v>
          </cell>
          <cell r="BF15">
            <v>2232805</v>
          </cell>
          <cell r="BG15">
            <v>1890997</v>
          </cell>
          <cell r="BH15">
            <v>1601432</v>
          </cell>
          <cell r="BI15">
            <v>1565934</v>
          </cell>
          <cell r="BJ15">
            <v>1612885</v>
          </cell>
          <cell r="BK15">
            <v>1233698</v>
          </cell>
          <cell r="BL15">
            <v>848955</v>
          </cell>
          <cell r="BM15">
            <v>567307</v>
          </cell>
          <cell r="BN15">
            <v>914629</v>
          </cell>
          <cell r="BO15">
            <v>1046412</v>
          </cell>
          <cell r="BP15">
            <v>1205251</v>
          </cell>
          <cell r="BQ15">
            <v>975394</v>
          </cell>
          <cell r="BR15">
            <v>1332727</v>
          </cell>
          <cell r="BS15">
            <v>1597257</v>
          </cell>
          <cell r="BT15">
            <v>1490943</v>
          </cell>
          <cell r="BU15">
            <v>1127432</v>
          </cell>
          <cell r="BV15">
            <v>1093458</v>
          </cell>
          <cell r="BW15">
            <v>824099</v>
          </cell>
          <cell r="BX15">
            <v>655464</v>
          </cell>
          <cell r="BY15">
            <v>471102</v>
          </cell>
          <cell r="BZ15">
            <v>657880</v>
          </cell>
          <cell r="CA15">
            <v>661059</v>
          </cell>
          <cell r="CB15">
            <v>709305</v>
          </cell>
          <cell r="CC15">
            <v>790261</v>
          </cell>
          <cell r="CD15">
            <v>899324</v>
          </cell>
          <cell r="CE15">
            <v>1010227</v>
          </cell>
          <cell r="CF15">
            <v>979597</v>
          </cell>
          <cell r="CG15">
            <v>843747</v>
          </cell>
          <cell r="CH15">
            <v>478935</v>
          </cell>
          <cell r="CI15">
            <v>459581</v>
          </cell>
          <cell r="CJ15">
            <v>388363</v>
          </cell>
          <cell r="CK15">
            <v>230040</v>
          </cell>
          <cell r="CL15">
            <v>468342</v>
          </cell>
          <cell r="CM15">
            <v>507674</v>
          </cell>
          <cell r="CN15">
            <v>507928</v>
          </cell>
          <cell r="CO15">
            <v>359736</v>
          </cell>
          <cell r="CP15">
            <v>297974</v>
          </cell>
          <cell r="CQ15">
            <v>275504</v>
          </cell>
          <cell r="CR15">
            <v>331337</v>
          </cell>
          <cell r="CS15">
            <v>388903</v>
          </cell>
          <cell r="CT15">
            <v>560822</v>
          </cell>
          <cell r="CU15">
            <v>361201</v>
          </cell>
          <cell r="CV15">
            <v>466403</v>
          </cell>
          <cell r="CW15">
            <v>330909</v>
          </cell>
          <cell r="CX15">
            <v>502199</v>
          </cell>
          <cell r="CY15">
            <v>437447</v>
          </cell>
          <cell r="CZ15">
            <v>450473</v>
          </cell>
          <cell r="DA15">
            <v>296062</v>
          </cell>
          <cell r="DB15">
            <v>330252</v>
          </cell>
          <cell r="DC15">
            <v>402499</v>
          </cell>
          <cell r="DD15">
            <v>471350</v>
          </cell>
          <cell r="DE15">
            <v>354404</v>
          </cell>
          <cell r="DF15">
            <v>462742</v>
          </cell>
          <cell r="DG15">
            <v>290126</v>
          </cell>
          <cell r="DH15">
            <v>165742</v>
          </cell>
          <cell r="DI15">
            <v>146276</v>
          </cell>
          <cell r="DJ15">
            <v>315573</v>
          </cell>
          <cell r="DK15">
            <v>275839</v>
          </cell>
          <cell r="DL15">
            <v>328863</v>
          </cell>
          <cell r="DM15">
            <v>217776</v>
          </cell>
          <cell r="DN15">
            <v>332434</v>
          </cell>
          <cell r="DO15">
            <v>289901</v>
          </cell>
          <cell r="DP15">
            <v>198369</v>
          </cell>
          <cell r="DQ15">
            <v>217741</v>
          </cell>
          <cell r="DR15">
            <v>216456</v>
          </cell>
          <cell r="DS15">
            <v>103150</v>
          </cell>
          <cell r="DT15">
            <v>37733</v>
          </cell>
          <cell r="DU15">
            <v>40421</v>
          </cell>
          <cell r="DV15">
            <v>57791</v>
          </cell>
          <cell r="DW15">
            <v>162554</v>
          </cell>
          <cell r="DX15">
            <v>76460</v>
          </cell>
          <cell r="DY15">
            <v>48510</v>
          </cell>
          <cell r="DZ15">
            <v>48951</v>
          </cell>
          <cell r="EA15">
            <v>95620</v>
          </cell>
          <cell r="EB15">
            <v>65087</v>
          </cell>
          <cell r="EC15">
            <v>41369</v>
          </cell>
          <cell r="ED15">
            <v>40131</v>
          </cell>
          <cell r="EE15">
            <v>48224</v>
          </cell>
          <cell r="EF15">
            <v>13368</v>
          </cell>
          <cell r="EG15">
            <v>18287</v>
          </cell>
          <cell r="EH15">
            <v>56525</v>
          </cell>
          <cell r="EI15">
            <v>76116</v>
          </cell>
          <cell r="EJ15">
            <v>51162</v>
          </cell>
          <cell r="EK15">
            <v>48616</v>
          </cell>
          <cell r="EL15">
            <v>40679</v>
          </cell>
          <cell r="EM15">
            <v>37465</v>
          </cell>
          <cell r="EN15">
            <v>34422</v>
          </cell>
          <cell r="EO15">
            <v>49094</v>
          </cell>
          <cell r="EP15">
            <v>52671</v>
          </cell>
          <cell r="EQ15">
            <v>46363</v>
          </cell>
          <cell r="ER15">
            <v>41810</v>
          </cell>
          <cell r="ES15">
            <v>192653</v>
          </cell>
          <cell r="ET15">
            <v>237124</v>
          </cell>
          <cell r="EU15">
            <v>207705</v>
          </cell>
          <cell r="EV15">
            <v>7512</v>
          </cell>
          <cell r="EW15">
            <v>29752</v>
          </cell>
          <cell r="EX15">
            <v>5573</v>
          </cell>
          <cell r="EY15">
            <v>6450</v>
          </cell>
          <cell r="EZ15">
            <v>0</v>
          </cell>
          <cell r="FA15">
            <v>0</v>
          </cell>
          <cell r="FB15">
            <v>0</v>
          </cell>
          <cell r="FC15">
            <v>296359</v>
          </cell>
          <cell r="FD15">
            <v>57710</v>
          </cell>
          <cell r="FE15">
            <v>166188</v>
          </cell>
          <cell r="FF15">
            <v>342767</v>
          </cell>
          <cell r="FG15">
            <v>305427</v>
          </cell>
          <cell r="FH15">
            <v>254720</v>
          </cell>
          <cell r="FI15">
            <v>48398</v>
          </cell>
          <cell r="FJ15">
            <v>184815</v>
          </cell>
          <cell r="FK15">
            <v>184342</v>
          </cell>
          <cell r="FL15">
            <v>74109</v>
          </cell>
          <cell r="FM15">
            <v>79959</v>
          </cell>
          <cell r="FN15">
            <v>133260</v>
          </cell>
          <cell r="FO15">
            <v>120017</v>
          </cell>
          <cell r="FP15">
            <v>42764</v>
          </cell>
          <cell r="FQ15">
            <v>85765</v>
          </cell>
          <cell r="FR15">
            <v>63903</v>
          </cell>
          <cell r="FS15">
            <v>43424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11498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250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2069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7135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1529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4270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4283</v>
          </cell>
          <cell r="DQ20">
            <v>63</v>
          </cell>
          <cell r="DR20">
            <v>4383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250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324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6827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735</v>
          </cell>
          <cell r="FD20">
            <v>0</v>
          </cell>
          <cell r="FE20">
            <v>0</v>
          </cell>
          <cell r="FF20">
            <v>429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4020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481</v>
          </cell>
          <cell r="CV23">
            <v>0</v>
          </cell>
          <cell r="CW23">
            <v>641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11215</v>
          </cell>
          <cell r="EN23">
            <v>6350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5729</v>
          </cell>
          <cell r="FP23">
            <v>0</v>
          </cell>
          <cell r="FQ23">
            <v>0</v>
          </cell>
          <cell r="FR23">
            <v>0</v>
          </cell>
          <cell r="FS23">
            <v>3576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4529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2788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5870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272207</v>
          </cell>
          <cell r="C25">
            <v>267331</v>
          </cell>
          <cell r="D25">
            <v>170167</v>
          </cell>
          <cell r="E25">
            <v>163132</v>
          </cell>
          <cell r="F25">
            <v>197438</v>
          </cell>
          <cell r="G25">
            <v>205001</v>
          </cell>
          <cell r="H25">
            <v>151929</v>
          </cell>
          <cell r="I25">
            <v>215378</v>
          </cell>
          <cell r="J25">
            <v>410196</v>
          </cell>
          <cell r="K25">
            <v>521954</v>
          </cell>
          <cell r="L25">
            <v>482660</v>
          </cell>
          <cell r="M25">
            <v>375872</v>
          </cell>
          <cell r="N25">
            <v>331586</v>
          </cell>
          <cell r="O25">
            <v>271098</v>
          </cell>
          <cell r="P25">
            <v>265071</v>
          </cell>
          <cell r="Q25">
            <v>192797</v>
          </cell>
          <cell r="R25">
            <v>324729</v>
          </cell>
          <cell r="S25">
            <v>238125</v>
          </cell>
          <cell r="T25">
            <v>221127</v>
          </cell>
          <cell r="U25">
            <v>264543</v>
          </cell>
          <cell r="V25">
            <v>365281</v>
          </cell>
          <cell r="W25">
            <v>419516</v>
          </cell>
          <cell r="X25">
            <v>292346</v>
          </cell>
          <cell r="Y25">
            <v>177020</v>
          </cell>
          <cell r="Z25">
            <v>112617</v>
          </cell>
          <cell r="AA25">
            <v>151397</v>
          </cell>
          <cell r="AB25">
            <v>59148</v>
          </cell>
          <cell r="AC25">
            <v>75965</v>
          </cell>
          <cell r="AD25">
            <v>145916</v>
          </cell>
          <cell r="AE25">
            <v>116270</v>
          </cell>
          <cell r="AF25">
            <v>133367</v>
          </cell>
          <cell r="AG25">
            <v>260569</v>
          </cell>
          <cell r="AH25">
            <v>494907</v>
          </cell>
          <cell r="AI25">
            <v>791738</v>
          </cell>
          <cell r="AJ25">
            <v>749054</v>
          </cell>
          <cell r="AK25">
            <v>524255</v>
          </cell>
          <cell r="AL25">
            <v>462218</v>
          </cell>
          <cell r="AM25">
            <v>565728</v>
          </cell>
          <cell r="AN25">
            <v>524567</v>
          </cell>
          <cell r="AO25">
            <v>303225</v>
          </cell>
          <cell r="AP25">
            <v>388967</v>
          </cell>
          <cell r="AQ25">
            <v>547979</v>
          </cell>
          <cell r="AR25">
            <v>846197</v>
          </cell>
          <cell r="AS25">
            <v>891729</v>
          </cell>
          <cell r="AT25">
            <v>1230559</v>
          </cell>
          <cell r="AU25">
            <v>1549392</v>
          </cell>
          <cell r="AV25">
            <v>1493621</v>
          </cell>
          <cell r="AW25">
            <v>1215623</v>
          </cell>
          <cell r="AX25">
            <v>1114518</v>
          </cell>
          <cell r="AY25">
            <v>817374</v>
          </cell>
          <cell r="AZ25">
            <v>330977</v>
          </cell>
          <cell r="BA25">
            <v>273973</v>
          </cell>
          <cell r="BB25">
            <v>342799</v>
          </cell>
          <cell r="BC25">
            <v>630005</v>
          </cell>
          <cell r="BD25">
            <v>709743</v>
          </cell>
          <cell r="BE25">
            <v>695731</v>
          </cell>
          <cell r="BF25">
            <v>1394332</v>
          </cell>
          <cell r="BG25">
            <v>838858</v>
          </cell>
          <cell r="BH25">
            <v>756026</v>
          </cell>
          <cell r="BI25">
            <v>484508</v>
          </cell>
          <cell r="BJ25">
            <v>445736</v>
          </cell>
          <cell r="BK25">
            <v>435764</v>
          </cell>
          <cell r="BL25">
            <v>348532</v>
          </cell>
          <cell r="BM25">
            <v>165914</v>
          </cell>
          <cell r="BN25">
            <v>199955</v>
          </cell>
          <cell r="BO25">
            <v>296283</v>
          </cell>
          <cell r="BP25">
            <v>337806</v>
          </cell>
          <cell r="BQ25">
            <v>439024</v>
          </cell>
          <cell r="BR25">
            <v>674515</v>
          </cell>
          <cell r="BS25">
            <v>769007</v>
          </cell>
          <cell r="BT25">
            <v>739820</v>
          </cell>
          <cell r="BU25">
            <v>576093</v>
          </cell>
          <cell r="BV25">
            <v>578171</v>
          </cell>
          <cell r="BW25">
            <v>387538</v>
          </cell>
          <cell r="BX25">
            <v>249794</v>
          </cell>
          <cell r="BY25">
            <v>243006</v>
          </cell>
          <cell r="BZ25">
            <v>328004</v>
          </cell>
          <cell r="CA25">
            <v>365925</v>
          </cell>
          <cell r="CB25">
            <v>337217</v>
          </cell>
          <cell r="CC25">
            <v>559356</v>
          </cell>
          <cell r="CD25">
            <v>881964</v>
          </cell>
          <cell r="CE25">
            <v>742625</v>
          </cell>
          <cell r="CF25">
            <v>669974</v>
          </cell>
          <cell r="CG25">
            <v>498359</v>
          </cell>
          <cell r="CH25">
            <v>290980</v>
          </cell>
          <cell r="CI25">
            <v>356677</v>
          </cell>
          <cell r="CJ25">
            <v>334042</v>
          </cell>
          <cell r="CK25">
            <v>152140</v>
          </cell>
          <cell r="CL25">
            <v>233546</v>
          </cell>
          <cell r="CM25">
            <v>346743</v>
          </cell>
          <cell r="CN25">
            <v>332442</v>
          </cell>
          <cell r="CO25">
            <v>332366</v>
          </cell>
          <cell r="CP25">
            <v>415864</v>
          </cell>
          <cell r="CQ25">
            <v>426913</v>
          </cell>
          <cell r="CR25">
            <v>326434</v>
          </cell>
          <cell r="CS25">
            <v>432216</v>
          </cell>
          <cell r="CT25">
            <v>481616</v>
          </cell>
          <cell r="CU25">
            <v>579412</v>
          </cell>
          <cell r="CV25">
            <v>570962</v>
          </cell>
          <cell r="CW25">
            <v>284490</v>
          </cell>
          <cell r="CX25">
            <v>361529</v>
          </cell>
          <cell r="CY25">
            <v>364673</v>
          </cell>
          <cell r="CZ25">
            <v>407970</v>
          </cell>
          <cell r="DA25">
            <v>292471</v>
          </cell>
          <cell r="DB25">
            <v>427774</v>
          </cell>
          <cell r="DC25">
            <v>535808</v>
          </cell>
          <cell r="DD25">
            <v>612422</v>
          </cell>
          <cell r="DE25">
            <v>455815</v>
          </cell>
          <cell r="DF25">
            <v>428041</v>
          </cell>
          <cell r="DG25">
            <v>471978</v>
          </cell>
          <cell r="DH25">
            <v>266641</v>
          </cell>
          <cell r="DI25">
            <v>358531</v>
          </cell>
          <cell r="DJ25">
            <v>335354</v>
          </cell>
          <cell r="DK25">
            <v>346813</v>
          </cell>
          <cell r="DL25">
            <v>474757</v>
          </cell>
          <cell r="DM25">
            <v>469924</v>
          </cell>
          <cell r="DN25">
            <v>475410</v>
          </cell>
          <cell r="DO25">
            <v>508491</v>
          </cell>
          <cell r="DP25">
            <v>347799</v>
          </cell>
          <cell r="DQ25">
            <v>282789</v>
          </cell>
          <cell r="DR25">
            <v>285868</v>
          </cell>
          <cell r="DS25">
            <v>140459</v>
          </cell>
          <cell r="DT25">
            <v>110489</v>
          </cell>
          <cell r="DU25">
            <v>131323</v>
          </cell>
          <cell r="DV25">
            <v>219585</v>
          </cell>
          <cell r="DW25">
            <v>315123</v>
          </cell>
          <cell r="DX25">
            <v>438277</v>
          </cell>
          <cell r="DY25">
            <v>287303</v>
          </cell>
          <cell r="DZ25">
            <v>367656</v>
          </cell>
          <cell r="EA25">
            <v>329848</v>
          </cell>
          <cell r="EB25">
            <v>240452</v>
          </cell>
          <cell r="EC25">
            <v>248814</v>
          </cell>
          <cell r="ED25">
            <v>220313</v>
          </cell>
          <cell r="EE25">
            <v>211874</v>
          </cell>
          <cell r="EF25">
            <v>188549</v>
          </cell>
          <cell r="EG25">
            <v>170564</v>
          </cell>
          <cell r="EH25">
            <v>232748</v>
          </cell>
          <cell r="EI25">
            <v>230736</v>
          </cell>
          <cell r="EJ25">
            <v>327276</v>
          </cell>
          <cell r="EK25">
            <v>358719</v>
          </cell>
          <cell r="EL25">
            <v>304857</v>
          </cell>
          <cell r="EM25">
            <v>193810</v>
          </cell>
          <cell r="EN25">
            <v>158027</v>
          </cell>
          <cell r="EO25">
            <v>83823</v>
          </cell>
          <cell r="EP25">
            <v>75323</v>
          </cell>
          <cell r="EQ25">
            <v>81327</v>
          </cell>
          <cell r="ER25">
            <v>105257</v>
          </cell>
          <cell r="ES25">
            <v>394431</v>
          </cell>
          <cell r="ET25">
            <v>532569</v>
          </cell>
          <cell r="EU25">
            <v>904586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646951</v>
          </cell>
          <cell r="FD25">
            <v>408977</v>
          </cell>
          <cell r="FE25">
            <v>568725</v>
          </cell>
          <cell r="FF25">
            <v>1188335</v>
          </cell>
          <cell r="FG25">
            <v>1028295</v>
          </cell>
          <cell r="FH25">
            <v>983026</v>
          </cell>
          <cell r="FI25">
            <v>821461</v>
          </cell>
          <cell r="FJ25">
            <v>930850</v>
          </cell>
          <cell r="FK25">
            <v>672680</v>
          </cell>
          <cell r="FL25">
            <v>515961</v>
          </cell>
          <cell r="FM25">
            <v>203793</v>
          </cell>
          <cell r="FN25">
            <v>261174</v>
          </cell>
          <cell r="FO25">
            <v>228284</v>
          </cell>
          <cell r="FP25">
            <v>183972</v>
          </cell>
          <cell r="FQ25">
            <v>336723</v>
          </cell>
          <cell r="FR25">
            <v>532870</v>
          </cell>
          <cell r="FS25">
            <v>430946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10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32968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73800</v>
          </cell>
          <cell r="FN1">
            <v>0</v>
          </cell>
          <cell r="FO1">
            <v>145900</v>
          </cell>
          <cell r="FP1">
            <v>61750</v>
          </cell>
          <cell r="FQ1">
            <v>41160</v>
          </cell>
          <cell r="FR1">
            <v>47730</v>
          </cell>
          <cell r="FS1">
            <v>29450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932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5456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191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29355</v>
          </cell>
          <cell r="CY2">
            <v>0</v>
          </cell>
          <cell r="CZ2">
            <v>0</v>
          </cell>
          <cell r="DA2">
            <v>0</v>
          </cell>
          <cell r="DB2">
            <v>21613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3830</v>
          </cell>
          <cell r="DW2">
            <v>5267</v>
          </cell>
          <cell r="DX2">
            <v>5267</v>
          </cell>
          <cell r="DY2">
            <v>5267</v>
          </cell>
          <cell r="DZ2">
            <v>0</v>
          </cell>
          <cell r="EA2">
            <v>9931</v>
          </cell>
          <cell r="EB2">
            <v>0</v>
          </cell>
          <cell r="EC2">
            <v>2674</v>
          </cell>
          <cell r="ED2">
            <v>9926</v>
          </cell>
          <cell r="EE2">
            <v>676</v>
          </cell>
          <cell r="EF2">
            <v>27731</v>
          </cell>
          <cell r="EG2">
            <v>4990</v>
          </cell>
          <cell r="EH2">
            <v>0</v>
          </cell>
          <cell r="EI2">
            <v>580</v>
          </cell>
          <cell r="EJ2">
            <v>0</v>
          </cell>
          <cell r="EK2">
            <v>5010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18654</v>
          </cell>
          <cell r="EV2">
            <v>27473</v>
          </cell>
          <cell r="EW2">
            <v>0</v>
          </cell>
          <cell r="EX2">
            <v>0</v>
          </cell>
          <cell r="EY2">
            <v>194441</v>
          </cell>
          <cell r="EZ2">
            <v>75366</v>
          </cell>
          <cell r="FA2">
            <v>1428330</v>
          </cell>
          <cell r="FB2">
            <v>282663</v>
          </cell>
          <cell r="FC2">
            <v>429721</v>
          </cell>
          <cell r="FD2">
            <v>43324</v>
          </cell>
          <cell r="FE2">
            <v>0</v>
          </cell>
          <cell r="FF2">
            <v>0</v>
          </cell>
          <cell r="FG2">
            <v>232705</v>
          </cell>
          <cell r="FH2">
            <v>557810</v>
          </cell>
          <cell r="FI2">
            <v>790443</v>
          </cell>
          <cell r="FJ2">
            <v>758401</v>
          </cell>
          <cell r="FK2">
            <v>1692456</v>
          </cell>
          <cell r="FL2">
            <v>1095398</v>
          </cell>
          <cell r="FM2">
            <v>995784</v>
          </cell>
          <cell r="FN2">
            <v>724307</v>
          </cell>
          <cell r="FO2">
            <v>455042</v>
          </cell>
          <cell r="FP2">
            <v>186519</v>
          </cell>
          <cell r="FQ2">
            <v>150952</v>
          </cell>
          <cell r="FR2">
            <v>189036</v>
          </cell>
          <cell r="FS2">
            <v>175198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213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15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5151</v>
          </cell>
          <cell r="DT5">
            <v>0</v>
          </cell>
          <cell r="DU5">
            <v>0</v>
          </cell>
          <cell r="DV5">
            <v>10024</v>
          </cell>
          <cell r="DW5">
            <v>20048</v>
          </cell>
          <cell r="DX5">
            <v>20049</v>
          </cell>
          <cell r="DY5">
            <v>20049</v>
          </cell>
          <cell r="DZ5">
            <v>20049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41364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16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19928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22553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91433</v>
          </cell>
          <cell r="FK7">
            <v>60922</v>
          </cell>
          <cell r="FL7">
            <v>30504</v>
          </cell>
          <cell r="FM7">
            <v>0</v>
          </cell>
          <cell r="FN7">
            <v>76955</v>
          </cell>
          <cell r="FO7">
            <v>0</v>
          </cell>
          <cell r="FP7">
            <v>579286</v>
          </cell>
          <cell r="FQ7">
            <v>1756942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288</v>
          </cell>
          <cell r="CL9">
            <v>0</v>
          </cell>
          <cell r="CM9">
            <v>0</v>
          </cell>
          <cell r="CN9">
            <v>322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10</v>
          </cell>
          <cell r="ES9">
            <v>2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21757</v>
          </cell>
          <cell r="CR10">
            <v>45970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52262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10696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970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5142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2721039</v>
          </cell>
          <cell r="FB10">
            <v>0</v>
          </cell>
          <cell r="FC10">
            <v>0</v>
          </cell>
          <cell r="FD10">
            <v>47401</v>
          </cell>
          <cell r="FE10">
            <v>0</v>
          </cell>
          <cell r="FF10">
            <v>0</v>
          </cell>
          <cell r="FG10">
            <v>3479371</v>
          </cell>
          <cell r="FH10">
            <v>0</v>
          </cell>
          <cell r="FI10">
            <v>3498803</v>
          </cell>
          <cell r="FJ10">
            <v>0</v>
          </cell>
          <cell r="FK10">
            <v>0</v>
          </cell>
          <cell r="FL10">
            <v>0</v>
          </cell>
          <cell r="FM10">
            <v>9160</v>
          </cell>
          <cell r="FN10">
            <v>0</v>
          </cell>
          <cell r="FO10">
            <v>31363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9659</v>
          </cell>
          <cell r="BB11">
            <v>19302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368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5190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50570</v>
          </cell>
          <cell r="FL11">
            <v>50615</v>
          </cell>
          <cell r="FM11">
            <v>36920</v>
          </cell>
          <cell r="FN11">
            <v>10120</v>
          </cell>
          <cell r="FO11">
            <v>0</v>
          </cell>
          <cell r="FP11">
            <v>29829</v>
          </cell>
          <cell r="FQ11">
            <v>0</v>
          </cell>
          <cell r="FR11">
            <v>35</v>
          </cell>
          <cell r="FS11">
            <v>20311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4273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5610</v>
          </cell>
          <cell r="CZ14">
            <v>0</v>
          </cell>
          <cell r="DA14">
            <v>0</v>
          </cell>
          <cell r="DB14">
            <v>0</v>
          </cell>
          <cell r="DC14">
            <v>10111</v>
          </cell>
          <cell r="DD14">
            <v>0</v>
          </cell>
          <cell r="DE14">
            <v>0</v>
          </cell>
          <cell r="DF14">
            <v>11367</v>
          </cell>
          <cell r="DG14">
            <v>0</v>
          </cell>
          <cell r="DH14">
            <v>0</v>
          </cell>
          <cell r="DI14">
            <v>10793</v>
          </cell>
          <cell r="DJ14">
            <v>0</v>
          </cell>
          <cell r="DK14">
            <v>10939</v>
          </cell>
          <cell r="DL14">
            <v>0</v>
          </cell>
          <cell r="DM14">
            <v>0</v>
          </cell>
          <cell r="DN14">
            <v>0</v>
          </cell>
          <cell r="DO14">
            <v>20772</v>
          </cell>
          <cell r="DP14">
            <v>0</v>
          </cell>
          <cell r="DQ14">
            <v>0</v>
          </cell>
          <cell r="DR14">
            <v>11035</v>
          </cell>
          <cell r="DS14">
            <v>9434</v>
          </cell>
          <cell r="DT14">
            <v>21039</v>
          </cell>
          <cell r="DU14">
            <v>10401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11353</v>
          </cell>
          <cell r="EC14">
            <v>22584</v>
          </cell>
          <cell r="ED14">
            <v>19837</v>
          </cell>
          <cell r="EE14">
            <v>9969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10649</v>
          </cell>
          <cell r="EK14">
            <v>10684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6782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15062</v>
          </cell>
          <cell r="G15">
            <v>0</v>
          </cell>
          <cell r="H15">
            <v>6859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6098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12528</v>
          </cell>
          <cell r="AX15">
            <v>19044</v>
          </cell>
          <cell r="AY15">
            <v>0</v>
          </cell>
          <cell r="AZ15">
            <v>0</v>
          </cell>
          <cell r="BA15">
            <v>0</v>
          </cell>
          <cell r="BB15">
            <v>50565</v>
          </cell>
          <cell r="BC15">
            <v>0</v>
          </cell>
          <cell r="BD15">
            <v>40901</v>
          </cell>
          <cell r="BE15">
            <v>0</v>
          </cell>
          <cell r="BF15">
            <v>0</v>
          </cell>
          <cell r="BG15">
            <v>107065</v>
          </cell>
          <cell r="BH15">
            <v>250243</v>
          </cell>
          <cell r="BI15">
            <v>287223</v>
          </cell>
          <cell r="BJ15">
            <v>399133</v>
          </cell>
          <cell r="BK15">
            <v>235473</v>
          </cell>
          <cell r="BL15">
            <v>310651</v>
          </cell>
          <cell r="BM15">
            <v>186413</v>
          </cell>
          <cell r="BN15">
            <v>271594</v>
          </cell>
          <cell r="BO15">
            <v>278357</v>
          </cell>
          <cell r="BP15">
            <v>336513</v>
          </cell>
          <cell r="BQ15">
            <v>295299</v>
          </cell>
          <cell r="BR15">
            <v>518354</v>
          </cell>
          <cell r="BS15">
            <v>458387</v>
          </cell>
          <cell r="BT15">
            <v>608135</v>
          </cell>
          <cell r="BU15">
            <v>459048</v>
          </cell>
          <cell r="BV15">
            <v>352122</v>
          </cell>
          <cell r="BW15">
            <v>520008</v>
          </cell>
          <cell r="BX15">
            <v>295668</v>
          </cell>
          <cell r="BY15">
            <v>216597</v>
          </cell>
          <cell r="BZ15">
            <v>164327</v>
          </cell>
          <cell r="CA15">
            <v>274439</v>
          </cell>
          <cell r="CB15">
            <v>443765</v>
          </cell>
          <cell r="CC15">
            <v>483714</v>
          </cell>
          <cell r="CD15">
            <v>391139</v>
          </cell>
          <cell r="CE15">
            <v>656830</v>
          </cell>
          <cell r="CF15">
            <v>816779</v>
          </cell>
          <cell r="CG15">
            <v>923972</v>
          </cell>
          <cell r="CH15">
            <v>849390</v>
          </cell>
          <cell r="CI15">
            <v>719102</v>
          </cell>
          <cell r="CJ15">
            <v>841007</v>
          </cell>
          <cell r="CK15">
            <v>164814</v>
          </cell>
          <cell r="CL15">
            <v>365892</v>
          </cell>
          <cell r="CM15">
            <v>412538</v>
          </cell>
          <cell r="CN15">
            <v>902691</v>
          </cell>
          <cell r="CO15">
            <v>517860</v>
          </cell>
          <cell r="CP15">
            <v>890951</v>
          </cell>
          <cell r="CQ15">
            <v>746776</v>
          </cell>
          <cell r="CR15">
            <v>818207</v>
          </cell>
          <cell r="CS15">
            <v>1151944</v>
          </cell>
          <cell r="CT15">
            <v>1687030</v>
          </cell>
          <cell r="CU15">
            <v>1149419</v>
          </cell>
          <cell r="CV15">
            <v>976768</v>
          </cell>
          <cell r="CW15">
            <v>896988</v>
          </cell>
          <cell r="CX15">
            <v>618211</v>
          </cell>
          <cell r="CY15">
            <v>876532</v>
          </cell>
          <cell r="CZ15">
            <v>820034</v>
          </cell>
          <cell r="DA15">
            <v>1260409</v>
          </cell>
          <cell r="DB15">
            <v>1078259</v>
          </cell>
          <cell r="DC15">
            <v>1494493</v>
          </cell>
          <cell r="DD15">
            <v>1492254</v>
          </cell>
          <cell r="DE15">
            <v>1756749</v>
          </cell>
          <cell r="DF15">
            <v>2135666</v>
          </cell>
          <cell r="DG15">
            <v>1414739</v>
          </cell>
          <cell r="DH15">
            <v>1721859</v>
          </cell>
          <cell r="DI15">
            <v>1427380</v>
          </cell>
          <cell r="DJ15">
            <v>1956027</v>
          </cell>
          <cell r="DK15">
            <v>2704495</v>
          </cell>
          <cell r="DL15">
            <v>2206457</v>
          </cell>
          <cell r="DM15">
            <v>2174821</v>
          </cell>
          <cell r="DN15">
            <v>2403762</v>
          </cell>
          <cell r="DO15">
            <v>3303579</v>
          </cell>
          <cell r="DP15">
            <v>2992051</v>
          </cell>
          <cell r="DQ15">
            <v>2787482</v>
          </cell>
          <cell r="DR15">
            <v>4064098</v>
          </cell>
          <cell r="DS15">
            <v>2628921</v>
          </cell>
          <cell r="DT15">
            <v>1608568</v>
          </cell>
          <cell r="DU15">
            <v>1227559</v>
          </cell>
          <cell r="DV15">
            <v>798122</v>
          </cell>
          <cell r="DW15">
            <v>1653588</v>
          </cell>
          <cell r="DX15">
            <v>2295019</v>
          </cell>
          <cell r="DY15">
            <v>2456352</v>
          </cell>
          <cell r="DZ15">
            <v>3341434</v>
          </cell>
          <cell r="EA15">
            <v>3182081</v>
          </cell>
          <cell r="EB15">
            <v>2765259</v>
          </cell>
          <cell r="EC15">
            <v>3711617</v>
          </cell>
          <cell r="ED15">
            <v>3355053</v>
          </cell>
          <cell r="EE15">
            <v>2922066</v>
          </cell>
          <cell r="EF15">
            <v>3072018</v>
          </cell>
          <cell r="EG15">
            <v>1921458</v>
          </cell>
          <cell r="EH15">
            <v>3493292</v>
          </cell>
          <cell r="EI15">
            <v>2170421</v>
          </cell>
          <cell r="EJ15">
            <v>2402359</v>
          </cell>
          <cell r="EK15">
            <v>2504759</v>
          </cell>
          <cell r="EL15">
            <v>2755370</v>
          </cell>
          <cell r="EM15">
            <v>3617155</v>
          </cell>
          <cell r="EN15">
            <v>1724525</v>
          </cell>
          <cell r="EO15">
            <v>2881680</v>
          </cell>
          <cell r="EP15">
            <v>1825312</v>
          </cell>
          <cell r="EQ15">
            <v>2397444</v>
          </cell>
          <cell r="ER15">
            <v>1459681</v>
          </cell>
          <cell r="ES15">
            <v>919591</v>
          </cell>
          <cell r="ET15">
            <v>1984565</v>
          </cell>
          <cell r="EU15">
            <v>6333933</v>
          </cell>
          <cell r="EV15">
            <v>9945587</v>
          </cell>
          <cell r="EW15">
            <v>11648662</v>
          </cell>
          <cell r="EX15">
            <v>9453669</v>
          </cell>
          <cell r="EY15">
            <v>6660414</v>
          </cell>
          <cell r="EZ15">
            <v>9248347</v>
          </cell>
          <cell r="FA15">
            <v>12647282</v>
          </cell>
          <cell r="FB15">
            <v>6685122</v>
          </cell>
          <cell r="FC15">
            <v>3176853</v>
          </cell>
          <cell r="FD15">
            <v>1771153</v>
          </cell>
          <cell r="FE15">
            <v>3447701</v>
          </cell>
          <cell r="FF15">
            <v>4179904</v>
          </cell>
          <cell r="FG15">
            <v>9307571</v>
          </cell>
          <cell r="FH15">
            <v>4443930</v>
          </cell>
          <cell r="FI15">
            <v>8865144</v>
          </cell>
          <cell r="FJ15">
            <v>6222695</v>
          </cell>
          <cell r="FK15">
            <v>8446289</v>
          </cell>
          <cell r="FL15">
            <v>7714117</v>
          </cell>
          <cell r="FM15">
            <v>8624825</v>
          </cell>
          <cell r="FN15">
            <v>11150737</v>
          </cell>
          <cell r="FO15">
            <v>4843931</v>
          </cell>
          <cell r="FP15">
            <v>3869370</v>
          </cell>
          <cell r="FQ15">
            <v>3347076</v>
          </cell>
          <cell r="FR15">
            <v>4978582</v>
          </cell>
          <cell r="FS15">
            <v>5869281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451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9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1</v>
          </cell>
          <cell r="CI20">
            <v>1</v>
          </cell>
          <cell r="CJ20">
            <v>1</v>
          </cell>
          <cell r="CK20">
            <v>0</v>
          </cell>
          <cell r="CL20">
            <v>1</v>
          </cell>
          <cell r="CM20">
            <v>1</v>
          </cell>
          <cell r="CN20">
            <v>6</v>
          </cell>
          <cell r="CO20">
            <v>2</v>
          </cell>
          <cell r="CP20">
            <v>1</v>
          </cell>
          <cell r="CQ20">
            <v>1</v>
          </cell>
          <cell r="CR20">
            <v>1</v>
          </cell>
          <cell r="CS20">
            <v>1</v>
          </cell>
          <cell r="CT20">
            <v>0</v>
          </cell>
          <cell r="CU20">
            <v>1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1876768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171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11451</v>
          </cell>
          <cell r="DV20">
            <v>11470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540</v>
          </cell>
          <cell r="EP20">
            <v>3033504</v>
          </cell>
          <cell r="EQ20">
            <v>163</v>
          </cell>
          <cell r="ER20">
            <v>2643175</v>
          </cell>
          <cell r="ES20">
            <v>0</v>
          </cell>
          <cell r="ET20">
            <v>0</v>
          </cell>
          <cell r="EU20">
            <v>0</v>
          </cell>
          <cell r="EV20">
            <v>535911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242</v>
          </cell>
          <cell r="FB20">
            <v>4018992</v>
          </cell>
          <cell r="FC20">
            <v>0</v>
          </cell>
          <cell r="FD20">
            <v>16682</v>
          </cell>
          <cell r="FE20">
            <v>0</v>
          </cell>
          <cell r="FF20">
            <v>0</v>
          </cell>
          <cell r="FG20">
            <v>0</v>
          </cell>
          <cell r="FH20">
            <v>123</v>
          </cell>
          <cell r="FI20">
            <v>0</v>
          </cell>
          <cell r="FJ20">
            <v>14136</v>
          </cell>
          <cell r="FK20">
            <v>1747</v>
          </cell>
          <cell r="FL20">
            <v>0</v>
          </cell>
          <cell r="FM20">
            <v>20650</v>
          </cell>
          <cell r="FN20">
            <v>10923</v>
          </cell>
          <cell r="FO20">
            <v>76555</v>
          </cell>
          <cell r="FP20">
            <v>5700</v>
          </cell>
          <cell r="FQ20">
            <v>11500</v>
          </cell>
          <cell r="FR20">
            <v>0</v>
          </cell>
          <cell r="FS20">
            <v>13945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169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1714</v>
          </cell>
          <cell r="DQ22">
            <v>0</v>
          </cell>
          <cell r="DR22">
            <v>649</v>
          </cell>
          <cell r="DS22">
            <v>506</v>
          </cell>
          <cell r="DT22">
            <v>547</v>
          </cell>
          <cell r="DU22">
            <v>0</v>
          </cell>
          <cell r="DV22">
            <v>0</v>
          </cell>
          <cell r="DW22">
            <v>0</v>
          </cell>
          <cell r="DX22">
            <v>4902</v>
          </cell>
          <cell r="DY22">
            <v>0</v>
          </cell>
          <cell r="DZ22">
            <v>4763</v>
          </cell>
          <cell r="EA22">
            <v>0</v>
          </cell>
          <cell r="EB22">
            <v>0</v>
          </cell>
          <cell r="EC22">
            <v>0</v>
          </cell>
          <cell r="ED22">
            <v>10533</v>
          </cell>
          <cell r="EE22">
            <v>0</v>
          </cell>
          <cell r="EF22">
            <v>11809</v>
          </cell>
          <cell r="EG22">
            <v>4606</v>
          </cell>
          <cell r="EH22">
            <v>21622</v>
          </cell>
          <cell r="EI22">
            <v>10811</v>
          </cell>
          <cell r="EJ22">
            <v>14458</v>
          </cell>
          <cell r="EK22">
            <v>7229</v>
          </cell>
          <cell r="EL22">
            <v>0</v>
          </cell>
          <cell r="EM22">
            <v>11749</v>
          </cell>
          <cell r="EN22">
            <v>4019</v>
          </cell>
          <cell r="EO22">
            <v>0</v>
          </cell>
          <cell r="EP22">
            <v>0</v>
          </cell>
          <cell r="EQ22">
            <v>3745</v>
          </cell>
          <cell r="ER22">
            <v>0</v>
          </cell>
          <cell r="ES22">
            <v>0</v>
          </cell>
          <cell r="ET22">
            <v>0</v>
          </cell>
          <cell r="EU22">
            <v>3937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4247</v>
          </cell>
          <cell r="FA22">
            <v>0</v>
          </cell>
          <cell r="FB22">
            <v>0</v>
          </cell>
          <cell r="FC22">
            <v>24229</v>
          </cell>
          <cell r="FD22">
            <v>38240</v>
          </cell>
          <cell r="FE22">
            <v>387</v>
          </cell>
          <cell r="FF22">
            <v>61387</v>
          </cell>
          <cell r="FG22">
            <v>94605</v>
          </cell>
          <cell r="FH22">
            <v>62826</v>
          </cell>
          <cell r="FI22">
            <v>12018</v>
          </cell>
          <cell r="FJ22">
            <v>0</v>
          </cell>
          <cell r="FK22">
            <v>0</v>
          </cell>
          <cell r="FL22">
            <v>44995</v>
          </cell>
          <cell r="FM22">
            <v>31558</v>
          </cell>
          <cell r="FN22">
            <v>26972</v>
          </cell>
          <cell r="FO22">
            <v>0</v>
          </cell>
          <cell r="FP22">
            <v>25275</v>
          </cell>
          <cell r="FQ22">
            <v>21813</v>
          </cell>
          <cell r="FR22">
            <v>0</v>
          </cell>
          <cell r="FS22">
            <v>18612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10351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175124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3479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30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19</v>
          </cell>
          <cell r="EZ26">
            <v>0</v>
          </cell>
          <cell r="FA26">
            <v>0</v>
          </cell>
          <cell r="FB26">
            <v>152091</v>
          </cell>
          <cell r="FC26">
            <v>84</v>
          </cell>
          <cell r="FD26">
            <v>0</v>
          </cell>
          <cell r="FE26">
            <v>0</v>
          </cell>
          <cell r="FF26">
            <v>0</v>
          </cell>
          <cell r="FG26">
            <v>8726</v>
          </cell>
          <cell r="FH26">
            <v>0</v>
          </cell>
          <cell r="FI26">
            <v>9499</v>
          </cell>
          <cell r="FJ26">
            <v>0</v>
          </cell>
          <cell r="FK26">
            <v>133</v>
          </cell>
          <cell r="FL26">
            <v>0</v>
          </cell>
          <cell r="FM26">
            <v>0</v>
          </cell>
          <cell r="FN26">
            <v>0</v>
          </cell>
          <cell r="FO26">
            <v>5969</v>
          </cell>
          <cell r="FP26">
            <v>0</v>
          </cell>
          <cell r="FQ26">
            <v>93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31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1323</v>
          </cell>
          <cell r="EP27">
            <v>0</v>
          </cell>
          <cell r="EQ27">
            <v>0</v>
          </cell>
          <cell r="ER27">
            <v>1980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181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27</v>
          </cell>
          <cell r="G1">
            <v>39</v>
          </cell>
          <cell r="H1">
            <v>0</v>
          </cell>
          <cell r="I1">
            <v>0</v>
          </cell>
          <cell r="J1">
            <v>39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129</v>
          </cell>
          <cell r="Z1">
            <v>0</v>
          </cell>
          <cell r="AA1">
            <v>1286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1464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2840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17065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1985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3360500</v>
          </cell>
          <cell r="C2">
            <v>0</v>
          </cell>
          <cell r="D2">
            <v>1058923</v>
          </cell>
          <cell r="E2">
            <v>0</v>
          </cell>
          <cell r="F2">
            <v>2290429</v>
          </cell>
          <cell r="G2">
            <v>656351</v>
          </cell>
          <cell r="H2">
            <v>3031196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360087</v>
          </cell>
          <cell r="Q2">
            <v>0</v>
          </cell>
          <cell r="R2">
            <v>6290744</v>
          </cell>
          <cell r="S2">
            <v>4442654</v>
          </cell>
          <cell r="T2">
            <v>2945738</v>
          </cell>
          <cell r="U2">
            <v>2853573</v>
          </cell>
          <cell r="V2">
            <v>3645409</v>
          </cell>
          <cell r="W2">
            <v>4042456</v>
          </cell>
          <cell r="X2">
            <v>344000</v>
          </cell>
          <cell r="Y2">
            <v>0</v>
          </cell>
          <cell r="Z2">
            <v>2487128</v>
          </cell>
          <cell r="AA2">
            <v>0</v>
          </cell>
          <cell r="AB2">
            <v>0</v>
          </cell>
          <cell r="AC2">
            <v>9561036</v>
          </cell>
          <cell r="AD2">
            <v>4224855</v>
          </cell>
          <cell r="AE2">
            <v>0</v>
          </cell>
          <cell r="AF2">
            <v>0</v>
          </cell>
          <cell r="AG2">
            <v>7823743</v>
          </cell>
          <cell r="AH2">
            <v>0</v>
          </cell>
          <cell r="AI2">
            <v>4118692</v>
          </cell>
          <cell r="AJ2">
            <v>3231479</v>
          </cell>
          <cell r="AK2">
            <v>0</v>
          </cell>
          <cell r="AL2">
            <v>3197930</v>
          </cell>
          <cell r="AM2">
            <v>0</v>
          </cell>
          <cell r="AN2">
            <v>4605</v>
          </cell>
          <cell r="AO2">
            <v>2839090</v>
          </cell>
          <cell r="AP2">
            <v>2669176</v>
          </cell>
          <cell r="AQ2">
            <v>0</v>
          </cell>
          <cell r="AR2">
            <v>3545167</v>
          </cell>
          <cell r="AS2">
            <v>4391162</v>
          </cell>
          <cell r="AT2">
            <v>3146472</v>
          </cell>
          <cell r="AU2">
            <v>0</v>
          </cell>
          <cell r="AV2">
            <v>0</v>
          </cell>
          <cell r="AW2">
            <v>3052878</v>
          </cell>
          <cell r="AX2">
            <v>63195</v>
          </cell>
          <cell r="AY2">
            <v>2351351</v>
          </cell>
          <cell r="AZ2">
            <v>3193473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3363891</v>
          </cell>
          <cell r="BF2">
            <v>0</v>
          </cell>
          <cell r="BG2">
            <v>0</v>
          </cell>
          <cell r="BH2">
            <v>0</v>
          </cell>
          <cell r="BI2">
            <v>5203703</v>
          </cell>
          <cell r="BJ2">
            <v>0</v>
          </cell>
          <cell r="BK2">
            <v>5761025</v>
          </cell>
          <cell r="BL2">
            <v>3622917</v>
          </cell>
          <cell r="BM2">
            <v>850</v>
          </cell>
          <cell r="BN2">
            <v>0</v>
          </cell>
          <cell r="BO2">
            <v>4694222</v>
          </cell>
          <cell r="BP2">
            <v>4302285</v>
          </cell>
          <cell r="BQ2">
            <v>4210793</v>
          </cell>
          <cell r="BR2">
            <v>4640421</v>
          </cell>
          <cell r="BS2">
            <v>4507723</v>
          </cell>
          <cell r="BT2">
            <v>3009</v>
          </cell>
          <cell r="BU2">
            <v>0</v>
          </cell>
          <cell r="BV2">
            <v>4476183</v>
          </cell>
          <cell r="BW2">
            <v>5101300</v>
          </cell>
          <cell r="BX2">
            <v>0</v>
          </cell>
          <cell r="BY2">
            <v>4629216</v>
          </cell>
          <cell r="BZ2">
            <v>3185</v>
          </cell>
          <cell r="CA2">
            <v>3845590</v>
          </cell>
          <cell r="CB2">
            <v>0</v>
          </cell>
          <cell r="CC2">
            <v>5119750</v>
          </cell>
          <cell r="CD2">
            <v>0</v>
          </cell>
          <cell r="CE2">
            <v>4971342</v>
          </cell>
          <cell r="CF2">
            <v>5741434</v>
          </cell>
          <cell r="CG2">
            <v>0</v>
          </cell>
          <cell r="CH2">
            <v>0</v>
          </cell>
          <cell r="CI2">
            <v>0</v>
          </cell>
          <cell r="CJ2">
            <v>4625528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11965570</v>
          </cell>
          <cell r="CS2">
            <v>7035821</v>
          </cell>
          <cell r="CT2">
            <v>7207824</v>
          </cell>
          <cell r="CU2">
            <v>0</v>
          </cell>
          <cell r="CV2">
            <v>8718991</v>
          </cell>
          <cell r="CW2">
            <v>0</v>
          </cell>
          <cell r="CX2">
            <v>0</v>
          </cell>
          <cell r="CY2">
            <v>9006699</v>
          </cell>
          <cell r="CZ2">
            <v>7658</v>
          </cell>
          <cell r="DA2">
            <v>0</v>
          </cell>
          <cell r="DB2">
            <v>4061</v>
          </cell>
          <cell r="DC2">
            <v>0</v>
          </cell>
          <cell r="DD2">
            <v>0</v>
          </cell>
          <cell r="DE2">
            <v>1752709</v>
          </cell>
          <cell r="DF2">
            <v>41628</v>
          </cell>
          <cell r="DG2">
            <v>44566</v>
          </cell>
          <cell r="DH2">
            <v>18735</v>
          </cell>
          <cell r="DI2">
            <v>37676</v>
          </cell>
          <cell r="DJ2">
            <v>0</v>
          </cell>
          <cell r="DK2">
            <v>24532</v>
          </cell>
          <cell r="DL2">
            <v>0</v>
          </cell>
          <cell r="DM2">
            <v>3159687</v>
          </cell>
          <cell r="DN2">
            <v>6686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3917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6357143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71829</v>
          </cell>
          <cell r="EV2">
            <v>0</v>
          </cell>
          <cell r="EW2">
            <v>38119</v>
          </cell>
          <cell r="EX2">
            <v>288188</v>
          </cell>
          <cell r="EY2">
            <v>480089</v>
          </cell>
          <cell r="EZ2">
            <v>582786</v>
          </cell>
          <cell r="FA2">
            <v>266104</v>
          </cell>
          <cell r="FB2">
            <v>370687</v>
          </cell>
          <cell r="FC2">
            <v>80563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47460</v>
          </cell>
          <cell r="FK2">
            <v>267229</v>
          </cell>
          <cell r="FL2">
            <v>271515</v>
          </cell>
          <cell r="FM2">
            <v>4640</v>
          </cell>
          <cell r="FN2">
            <v>0</v>
          </cell>
          <cell r="FO2">
            <v>0</v>
          </cell>
          <cell r="FP2">
            <v>0</v>
          </cell>
          <cell r="FQ2">
            <v>34830</v>
          </cell>
          <cell r="FR2">
            <v>0</v>
          </cell>
          <cell r="FS2">
            <v>11634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267613</v>
          </cell>
          <cell r="EW3">
            <v>1030221</v>
          </cell>
          <cell r="EX3">
            <v>946402</v>
          </cell>
          <cell r="EY3">
            <v>875671</v>
          </cell>
          <cell r="EZ3">
            <v>1094529</v>
          </cell>
          <cell r="FA3">
            <v>379033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6394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5603</v>
          </cell>
          <cell r="FI4">
            <v>5467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3197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6820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13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12775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510230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795363</v>
          </cell>
          <cell r="M7">
            <v>0</v>
          </cell>
          <cell r="N7">
            <v>0</v>
          </cell>
          <cell r="O7">
            <v>822463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751750</v>
          </cell>
          <cell r="V7">
            <v>0</v>
          </cell>
          <cell r="W7">
            <v>0</v>
          </cell>
          <cell r="X7">
            <v>899210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676800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732897</v>
          </cell>
          <cell r="AU7">
            <v>1214280</v>
          </cell>
          <cell r="AV7">
            <v>0</v>
          </cell>
          <cell r="AW7">
            <v>1236628</v>
          </cell>
          <cell r="AX7">
            <v>0</v>
          </cell>
          <cell r="AY7">
            <v>0</v>
          </cell>
          <cell r="AZ7">
            <v>1130456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8767176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3908353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1852267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5245845</v>
          </cell>
          <cell r="DS7">
            <v>0</v>
          </cell>
          <cell r="DT7">
            <v>0</v>
          </cell>
          <cell r="DU7">
            <v>6333186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5043840</v>
          </cell>
          <cell r="EE7">
            <v>0</v>
          </cell>
          <cell r="EF7">
            <v>0</v>
          </cell>
          <cell r="EG7">
            <v>0</v>
          </cell>
          <cell r="EH7">
            <v>2522391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3857520</v>
          </cell>
          <cell r="EP7">
            <v>0</v>
          </cell>
          <cell r="EQ7">
            <v>0</v>
          </cell>
          <cell r="ER7">
            <v>4281694</v>
          </cell>
          <cell r="ES7">
            <v>10966225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224772</v>
          </cell>
          <cell r="FA7">
            <v>6815152</v>
          </cell>
          <cell r="FB7">
            <v>61884</v>
          </cell>
          <cell r="FC7">
            <v>0</v>
          </cell>
          <cell r="FD7">
            <v>0</v>
          </cell>
          <cell r="FE7">
            <v>6886997</v>
          </cell>
          <cell r="FF7">
            <v>136</v>
          </cell>
          <cell r="FG7">
            <v>0</v>
          </cell>
          <cell r="FH7">
            <v>4300244</v>
          </cell>
          <cell r="FI7">
            <v>23130</v>
          </cell>
          <cell r="FJ7">
            <v>2650611</v>
          </cell>
          <cell r="FK7">
            <v>0</v>
          </cell>
          <cell r="FL7">
            <v>4784340</v>
          </cell>
          <cell r="FM7">
            <v>4925564</v>
          </cell>
          <cell r="FN7">
            <v>4962585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2146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1094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226</v>
          </cell>
          <cell r="EC9">
            <v>306</v>
          </cell>
          <cell r="ED9">
            <v>0</v>
          </cell>
          <cell r="EE9">
            <v>288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21302</v>
          </cell>
          <cell r="FD9">
            <v>20996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6565</v>
          </cell>
          <cell r="EC10">
            <v>0</v>
          </cell>
          <cell r="ED10">
            <v>0</v>
          </cell>
          <cell r="EE10">
            <v>0</v>
          </cell>
          <cell r="EF10">
            <v>51853</v>
          </cell>
          <cell r="EG10">
            <v>0</v>
          </cell>
          <cell r="EH10">
            <v>0</v>
          </cell>
          <cell r="EI10">
            <v>22824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7680</v>
          </cell>
          <cell r="EW10">
            <v>234</v>
          </cell>
          <cell r="EX10">
            <v>24268</v>
          </cell>
          <cell r="EY10">
            <v>32494</v>
          </cell>
          <cell r="EZ10">
            <v>1216846</v>
          </cell>
          <cell r="FA10">
            <v>125823</v>
          </cell>
          <cell r="FB10">
            <v>3793512</v>
          </cell>
          <cell r="FC10">
            <v>121173</v>
          </cell>
          <cell r="FD10">
            <v>4286847</v>
          </cell>
          <cell r="FE10">
            <v>0</v>
          </cell>
          <cell r="FF10">
            <v>2055344</v>
          </cell>
          <cell r="FG10">
            <v>1970041</v>
          </cell>
          <cell r="FH10">
            <v>0</v>
          </cell>
          <cell r="FI10">
            <v>2266238</v>
          </cell>
          <cell r="FJ10">
            <v>2228537</v>
          </cell>
          <cell r="FK10">
            <v>9788</v>
          </cell>
          <cell r="FL10">
            <v>1829218</v>
          </cell>
          <cell r="FM10">
            <v>0</v>
          </cell>
          <cell r="FN10">
            <v>1080907</v>
          </cell>
          <cell r="FO10">
            <v>2604131</v>
          </cell>
          <cell r="FP10">
            <v>17809</v>
          </cell>
          <cell r="FQ10">
            <v>5591173</v>
          </cell>
          <cell r="FR10">
            <v>5335415</v>
          </cell>
          <cell r="FS10">
            <v>6231455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697680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127241</v>
          </cell>
          <cell r="L11">
            <v>6141</v>
          </cell>
          <cell r="M11">
            <v>526656</v>
          </cell>
          <cell r="N11">
            <v>0</v>
          </cell>
          <cell r="O11">
            <v>151424</v>
          </cell>
          <cell r="P11">
            <v>0</v>
          </cell>
          <cell r="Q11">
            <v>1761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2575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2951</v>
          </cell>
          <cell r="AK11">
            <v>2228608</v>
          </cell>
          <cell r="AL11">
            <v>0</v>
          </cell>
          <cell r="AM11">
            <v>0</v>
          </cell>
          <cell r="AN11">
            <v>23</v>
          </cell>
          <cell r="AO11">
            <v>0</v>
          </cell>
          <cell r="AP11">
            <v>0</v>
          </cell>
          <cell r="AQ11">
            <v>2838</v>
          </cell>
          <cell r="AR11">
            <v>0</v>
          </cell>
          <cell r="AS11">
            <v>0</v>
          </cell>
          <cell r="AT11">
            <v>0</v>
          </cell>
          <cell r="AU11">
            <v>93</v>
          </cell>
          <cell r="AV11">
            <v>0</v>
          </cell>
          <cell r="AW11">
            <v>0</v>
          </cell>
          <cell r="AX11">
            <v>3864</v>
          </cell>
          <cell r="AY11">
            <v>2541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2957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3246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2813</v>
          </cell>
          <cell r="BW11">
            <v>0</v>
          </cell>
          <cell r="BX11">
            <v>0</v>
          </cell>
          <cell r="BY11">
            <v>0</v>
          </cell>
          <cell r="BZ11">
            <v>2961</v>
          </cell>
          <cell r="CA11">
            <v>0</v>
          </cell>
          <cell r="CB11">
            <v>0</v>
          </cell>
          <cell r="CC11">
            <v>0</v>
          </cell>
          <cell r="CD11">
            <v>2928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5040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5182</v>
          </cell>
          <cell r="CZ11">
            <v>0</v>
          </cell>
          <cell r="DA11">
            <v>0</v>
          </cell>
          <cell r="DB11">
            <v>99607</v>
          </cell>
          <cell r="DC11">
            <v>0</v>
          </cell>
          <cell r="DD11">
            <v>0</v>
          </cell>
          <cell r="DE11">
            <v>616</v>
          </cell>
          <cell r="DF11">
            <v>0</v>
          </cell>
          <cell r="DG11">
            <v>0</v>
          </cell>
          <cell r="DH11">
            <v>0</v>
          </cell>
          <cell r="DI11">
            <v>341</v>
          </cell>
          <cell r="DJ11">
            <v>5908</v>
          </cell>
          <cell r="DK11">
            <v>0</v>
          </cell>
          <cell r="DL11">
            <v>366</v>
          </cell>
          <cell r="DM11">
            <v>156</v>
          </cell>
          <cell r="DN11">
            <v>2</v>
          </cell>
          <cell r="DO11">
            <v>0</v>
          </cell>
          <cell r="DP11">
            <v>0</v>
          </cell>
          <cell r="DQ11">
            <v>0</v>
          </cell>
          <cell r="DR11">
            <v>6085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50690</v>
          </cell>
          <cell r="EY11">
            <v>104174</v>
          </cell>
          <cell r="EZ11">
            <v>118118</v>
          </cell>
          <cell r="FA11">
            <v>418999</v>
          </cell>
          <cell r="FB11">
            <v>0</v>
          </cell>
          <cell r="FC11">
            <v>15458</v>
          </cell>
          <cell r="FD11">
            <v>0</v>
          </cell>
          <cell r="FE11">
            <v>0</v>
          </cell>
          <cell r="FF11">
            <v>0</v>
          </cell>
          <cell r="FG11">
            <v>272</v>
          </cell>
          <cell r="FH11">
            <v>0</v>
          </cell>
          <cell r="FI11">
            <v>0</v>
          </cell>
          <cell r="FJ11">
            <v>0</v>
          </cell>
          <cell r="FK11">
            <v>8040</v>
          </cell>
          <cell r="FL11">
            <v>13043</v>
          </cell>
          <cell r="FM11">
            <v>7856</v>
          </cell>
          <cell r="FN11">
            <v>7557</v>
          </cell>
          <cell r="FO11">
            <v>0</v>
          </cell>
          <cell r="FP11">
            <v>0</v>
          </cell>
          <cell r="FQ11">
            <v>0</v>
          </cell>
          <cell r="FR11">
            <v>14818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5227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240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3149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1719197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1606</v>
          </cell>
          <cell r="FH14">
            <v>840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10083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392118</v>
          </cell>
          <cell r="I15">
            <v>0</v>
          </cell>
          <cell r="J15">
            <v>0</v>
          </cell>
          <cell r="K15">
            <v>389964</v>
          </cell>
          <cell r="L15">
            <v>351000</v>
          </cell>
          <cell r="M15">
            <v>498773</v>
          </cell>
          <cell r="N15">
            <v>583919</v>
          </cell>
          <cell r="O15">
            <v>673601</v>
          </cell>
          <cell r="P15">
            <v>4505</v>
          </cell>
          <cell r="Q15">
            <v>592800</v>
          </cell>
          <cell r="R15">
            <v>448630</v>
          </cell>
          <cell r="S15">
            <v>705913</v>
          </cell>
          <cell r="T15">
            <v>1408229</v>
          </cell>
          <cell r="U15">
            <v>754336</v>
          </cell>
          <cell r="V15">
            <v>318888</v>
          </cell>
          <cell r="W15">
            <v>1056670</v>
          </cell>
          <cell r="X15">
            <v>2042924</v>
          </cell>
          <cell r="Y15">
            <v>393417</v>
          </cell>
          <cell r="Z15">
            <v>1677025</v>
          </cell>
          <cell r="AA15">
            <v>190638</v>
          </cell>
          <cell r="AB15">
            <v>231489</v>
          </cell>
          <cell r="AC15">
            <v>798704</v>
          </cell>
          <cell r="AD15">
            <v>853332</v>
          </cell>
          <cell r="AE15">
            <v>1928062</v>
          </cell>
          <cell r="AF15">
            <v>1509444</v>
          </cell>
          <cell r="AG15">
            <v>1268996</v>
          </cell>
          <cell r="AH15">
            <v>1150717</v>
          </cell>
          <cell r="AI15">
            <v>650295</v>
          </cell>
          <cell r="AJ15">
            <v>535370</v>
          </cell>
          <cell r="AK15">
            <v>1930391</v>
          </cell>
          <cell r="AL15">
            <v>1296954</v>
          </cell>
          <cell r="AM15">
            <v>1291384</v>
          </cell>
          <cell r="AN15">
            <v>765204</v>
          </cell>
          <cell r="AO15">
            <v>1691889</v>
          </cell>
          <cell r="AP15">
            <v>2479487</v>
          </cell>
          <cell r="AQ15">
            <v>1148503</v>
          </cell>
          <cell r="AR15">
            <v>3977506</v>
          </cell>
          <cell r="AS15">
            <v>1383534</v>
          </cell>
          <cell r="AT15">
            <v>2055740</v>
          </cell>
          <cell r="AU15">
            <v>4611116</v>
          </cell>
          <cell r="AV15">
            <v>4288944</v>
          </cell>
          <cell r="AW15">
            <v>6313576</v>
          </cell>
          <cell r="AX15">
            <v>4634333</v>
          </cell>
          <cell r="AY15">
            <v>3185551</v>
          </cell>
          <cell r="AZ15">
            <v>2801619</v>
          </cell>
          <cell r="BA15">
            <v>3883136</v>
          </cell>
          <cell r="BB15">
            <v>2242797</v>
          </cell>
          <cell r="BC15">
            <v>1270376</v>
          </cell>
          <cell r="BD15">
            <v>2783133</v>
          </cell>
          <cell r="BE15">
            <v>4381562</v>
          </cell>
          <cell r="BF15">
            <v>4160954</v>
          </cell>
          <cell r="BG15">
            <v>1538993</v>
          </cell>
          <cell r="BH15">
            <v>882461</v>
          </cell>
          <cell r="BI15">
            <v>4624670</v>
          </cell>
          <cell r="BJ15">
            <v>1890402</v>
          </cell>
          <cell r="BK15">
            <v>304104</v>
          </cell>
          <cell r="BL15">
            <v>160925</v>
          </cell>
          <cell r="BM15">
            <v>1499068</v>
          </cell>
          <cell r="BN15">
            <v>732453</v>
          </cell>
          <cell r="BO15">
            <v>1715383</v>
          </cell>
          <cell r="BP15">
            <v>142561</v>
          </cell>
          <cell r="BQ15">
            <v>1364336</v>
          </cell>
          <cell r="BR15">
            <v>1087549</v>
          </cell>
          <cell r="BS15">
            <v>216279</v>
          </cell>
          <cell r="BT15">
            <v>1872896</v>
          </cell>
          <cell r="BU15">
            <v>2091385</v>
          </cell>
          <cell r="BV15">
            <v>2093628</v>
          </cell>
          <cell r="BW15">
            <v>305763</v>
          </cell>
          <cell r="BX15">
            <v>0</v>
          </cell>
          <cell r="BY15">
            <v>0</v>
          </cell>
          <cell r="BZ15">
            <v>1267974</v>
          </cell>
          <cell r="CA15">
            <v>7702</v>
          </cell>
          <cell r="CB15">
            <v>710750</v>
          </cell>
          <cell r="CC15">
            <v>967896</v>
          </cell>
          <cell r="CD15">
            <v>1701941</v>
          </cell>
          <cell r="CE15">
            <v>1735125</v>
          </cell>
          <cell r="CF15">
            <v>438756</v>
          </cell>
          <cell r="CG15">
            <v>506598</v>
          </cell>
          <cell r="CH15">
            <v>1283400</v>
          </cell>
          <cell r="CI15">
            <v>2127084</v>
          </cell>
          <cell r="CJ15">
            <v>313261</v>
          </cell>
          <cell r="CK15">
            <v>90773</v>
          </cell>
          <cell r="CL15">
            <v>1208698</v>
          </cell>
          <cell r="CM15">
            <v>143830</v>
          </cell>
          <cell r="CN15">
            <v>0</v>
          </cell>
          <cell r="CO15">
            <v>925587</v>
          </cell>
          <cell r="CP15">
            <v>237346</v>
          </cell>
          <cell r="CQ15">
            <v>503378</v>
          </cell>
          <cell r="CR15">
            <v>688527</v>
          </cell>
          <cell r="CS15">
            <v>928340</v>
          </cell>
          <cell r="CT15">
            <v>856740</v>
          </cell>
          <cell r="CU15">
            <v>532713</v>
          </cell>
          <cell r="CV15">
            <v>542260</v>
          </cell>
          <cell r="CW15">
            <v>133150</v>
          </cell>
          <cell r="CX15">
            <v>101314</v>
          </cell>
          <cell r="CY15">
            <v>958995</v>
          </cell>
          <cell r="CZ15">
            <v>1059194</v>
          </cell>
          <cell r="DA15">
            <v>881075</v>
          </cell>
          <cell r="DB15">
            <v>678313</v>
          </cell>
          <cell r="DC15">
            <v>1340516</v>
          </cell>
          <cell r="DD15">
            <v>859906</v>
          </cell>
          <cell r="DE15">
            <v>878712</v>
          </cell>
          <cell r="DF15">
            <v>1306632</v>
          </cell>
          <cell r="DG15">
            <v>1152162</v>
          </cell>
          <cell r="DH15">
            <v>495096</v>
          </cell>
          <cell r="DI15">
            <v>61567</v>
          </cell>
          <cell r="DJ15">
            <v>3790</v>
          </cell>
          <cell r="DK15">
            <v>0</v>
          </cell>
          <cell r="DL15">
            <v>22275</v>
          </cell>
          <cell r="DM15">
            <v>383340</v>
          </cell>
          <cell r="DN15">
            <v>0</v>
          </cell>
          <cell r="DO15">
            <v>269339</v>
          </cell>
          <cell r="DP15">
            <v>226719</v>
          </cell>
          <cell r="DQ15">
            <v>205500</v>
          </cell>
          <cell r="DR15">
            <v>2261901</v>
          </cell>
          <cell r="DS15">
            <v>245702</v>
          </cell>
          <cell r="DT15">
            <v>0</v>
          </cell>
          <cell r="DU15">
            <v>0</v>
          </cell>
          <cell r="DV15">
            <v>0</v>
          </cell>
          <cell r="DW15">
            <v>570264</v>
          </cell>
          <cell r="DX15">
            <v>0</v>
          </cell>
          <cell r="DY15">
            <v>0</v>
          </cell>
          <cell r="DZ15">
            <v>0</v>
          </cell>
          <cell r="EA15">
            <v>376331</v>
          </cell>
          <cell r="EB15">
            <v>0</v>
          </cell>
          <cell r="EC15">
            <v>1100399</v>
          </cell>
          <cell r="ED15">
            <v>875818</v>
          </cell>
          <cell r="EE15">
            <v>0</v>
          </cell>
          <cell r="EF15">
            <v>0</v>
          </cell>
          <cell r="EG15">
            <v>0</v>
          </cell>
          <cell r="EH15">
            <v>21404</v>
          </cell>
          <cell r="EI15">
            <v>702447</v>
          </cell>
          <cell r="EJ15">
            <v>0</v>
          </cell>
          <cell r="EK15">
            <v>0</v>
          </cell>
          <cell r="EL15">
            <v>0</v>
          </cell>
          <cell r="EM15">
            <v>737860</v>
          </cell>
          <cell r="EN15">
            <v>0</v>
          </cell>
          <cell r="EO15">
            <v>0</v>
          </cell>
          <cell r="EP15">
            <v>755000</v>
          </cell>
          <cell r="EQ15">
            <v>302000</v>
          </cell>
          <cell r="ER15">
            <v>491613</v>
          </cell>
          <cell r="ES15">
            <v>0</v>
          </cell>
          <cell r="ET15">
            <v>22405</v>
          </cell>
          <cell r="EU15">
            <v>171455</v>
          </cell>
          <cell r="EV15">
            <v>1274467</v>
          </cell>
          <cell r="EW15">
            <v>1488274</v>
          </cell>
          <cell r="EX15">
            <v>1947366</v>
          </cell>
          <cell r="EY15">
            <v>2205226</v>
          </cell>
          <cell r="EZ15">
            <v>1598211</v>
          </cell>
          <cell r="FA15">
            <v>5693267</v>
          </cell>
          <cell r="FB15">
            <v>2405334</v>
          </cell>
          <cell r="FC15">
            <v>2594748</v>
          </cell>
          <cell r="FD15">
            <v>1160000</v>
          </cell>
          <cell r="FE15">
            <v>4641</v>
          </cell>
          <cell r="FF15">
            <v>488296</v>
          </cell>
          <cell r="FG15">
            <v>12171</v>
          </cell>
          <cell r="FH15">
            <v>635369</v>
          </cell>
          <cell r="FI15">
            <v>3108762</v>
          </cell>
          <cell r="FJ15">
            <v>36461</v>
          </cell>
          <cell r="FK15">
            <v>336836</v>
          </cell>
          <cell r="FL15">
            <v>328951</v>
          </cell>
          <cell r="FM15">
            <v>146930</v>
          </cell>
          <cell r="FN15">
            <v>0</v>
          </cell>
          <cell r="FO15">
            <v>0</v>
          </cell>
          <cell r="FP15">
            <v>21862</v>
          </cell>
          <cell r="FQ15">
            <v>19502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15047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2462</v>
          </cell>
          <cell r="FE16">
            <v>0</v>
          </cell>
          <cell r="FF16">
            <v>0</v>
          </cell>
          <cell r="FG16">
            <v>706</v>
          </cell>
          <cell r="FH16">
            <v>0</v>
          </cell>
          <cell r="FI16">
            <v>832</v>
          </cell>
          <cell r="FJ16">
            <v>675</v>
          </cell>
          <cell r="FK16">
            <v>0</v>
          </cell>
          <cell r="FL16">
            <v>768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103353</v>
          </cell>
          <cell r="FA17">
            <v>48993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6184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11409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5113526</v>
          </cell>
          <cell r="C20">
            <v>4849779</v>
          </cell>
          <cell r="D20">
            <v>1326680</v>
          </cell>
          <cell r="E20">
            <v>2337743</v>
          </cell>
          <cell r="F20">
            <v>5327642</v>
          </cell>
          <cell r="G20">
            <v>4615639</v>
          </cell>
          <cell r="H20">
            <v>6890632</v>
          </cell>
          <cell r="I20">
            <v>5592699</v>
          </cell>
          <cell r="J20">
            <v>6320330</v>
          </cell>
          <cell r="K20">
            <v>8732870</v>
          </cell>
          <cell r="L20">
            <v>4879393</v>
          </cell>
          <cell r="M20">
            <v>5624103</v>
          </cell>
          <cell r="N20">
            <v>10228885</v>
          </cell>
          <cell r="O20">
            <v>3591349</v>
          </cell>
          <cell r="P20">
            <v>7807923</v>
          </cell>
          <cell r="Q20">
            <v>6751735</v>
          </cell>
          <cell r="R20">
            <v>2093518</v>
          </cell>
          <cell r="S20">
            <v>2360693</v>
          </cell>
          <cell r="T20">
            <v>0</v>
          </cell>
          <cell r="U20">
            <v>0</v>
          </cell>
          <cell r="V20">
            <v>5131</v>
          </cell>
          <cell r="W20">
            <v>2368638</v>
          </cell>
          <cell r="X20">
            <v>2305031</v>
          </cell>
          <cell r="Y20">
            <v>0</v>
          </cell>
          <cell r="Z20">
            <v>733248</v>
          </cell>
          <cell r="AA20">
            <v>0</v>
          </cell>
          <cell r="AB20">
            <v>1744640</v>
          </cell>
          <cell r="AC20">
            <v>1092350</v>
          </cell>
          <cell r="AD20">
            <v>16978460</v>
          </cell>
          <cell r="AE20">
            <v>0</v>
          </cell>
          <cell r="AF20">
            <v>2528786</v>
          </cell>
          <cell r="AG20">
            <v>0</v>
          </cell>
          <cell r="AH20">
            <v>0</v>
          </cell>
          <cell r="AI20">
            <v>0</v>
          </cell>
          <cell r="AJ20">
            <v>1833116</v>
          </cell>
          <cell r="AK20">
            <v>0</v>
          </cell>
          <cell r="AL20">
            <v>1442016</v>
          </cell>
          <cell r="AM20">
            <v>4368652</v>
          </cell>
          <cell r="AN20">
            <v>850447</v>
          </cell>
          <cell r="AO20">
            <v>0</v>
          </cell>
          <cell r="AP20">
            <v>582767</v>
          </cell>
          <cell r="AQ20">
            <v>953763</v>
          </cell>
          <cell r="AR20">
            <v>634124</v>
          </cell>
          <cell r="AS20">
            <v>0</v>
          </cell>
          <cell r="AT20">
            <v>0</v>
          </cell>
          <cell r="AU20">
            <v>6452907</v>
          </cell>
          <cell r="AV20">
            <v>3326583</v>
          </cell>
          <cell r="AW20">
            <v>0</v>
          </cell>
          <cell r="AX20">
            <v>3530639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1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5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494282</v>
          </cell>
          <cell r="CZ20">
            <v>195378</v>
          </cell>
          <cell r="DA20">
            <v>58189</v>
          </cell>
          <cell r="DB20">
            <v>11189</v>
          </cell>
          <cell r="DC20">
            <v>208519</v>
          </cell>
          <cell r="DD20">
            <v>245310</v>
          </cell>
          <cell r="DE20">
            <v>94976</v>
          </cell>
          <cell r="DF20">
            <v>0</v>
          </cell>
          <cell r="DG20">
            <v>120366</v>
          </cell>
          <cell r="DH20">
            <v>59992</v>
          </cell>
          <cell r="DI20">
            <v>27966</v>
          </cell>
          <cell r="DJ20">
            <v>99498</v>
          </cell>
          <cell r="DK20">
            <v>2182902</v>
          </cell>
          <cell r="DL20">
            <v>60511</v>
          </cell>
          <cell r="DM20">
            <v>0</v>
          </cell>
          <cell r="DN20">
            <v>697187</v>
          </cell>
          <cell r="DO20">
            <v>0</v>
          </cell>
          <cell r="DP20">
            <v>1425000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7553242</v>
          </cell>
          <cell r="DW20">
            <v>10543487</v>
          </cell>
          <cell r="DX20">
            <v>22640655</v>
          </cell>
          <cell r="DY20">
            <v>3936666</v>
          </cell>
          <cell r="DZ20">
            <v>0</v>
          </cell>
          <cell r="EA20">
            <v>7526079</v>
          </cell>
          <cell r="EB20">
            <v>9787541</v>
          </cell>
          <cell r="EC20">
            <v>9353443</v>
          </cell>
          <cell r="ED20">
            <v>1450030</v>
          </cell>
          <cell r="EE20">
            <v>800791</v>
          </cell>
          <cell r="EF20">
            <v>0</v>
          </cell>
          <cell r="EG20">
            <v>0</v>
          </cell>
          <cell r="EH20">
            <v>11582128</v>
          </cell>
          <cell r="EI20">
            <v>0</v>
          </cell>
          <cell r="EJ20">
            <v>0</v>
          </cell>
          <cell r="EK20">
            <v>4924404</v>
          </cell>
          <cell r="EL20">
            <v>0</v>
          </cell>
          <cell r="EM20">
            <v>0</v>
          </cell>
          <cell r="EN20">
            <v>10858195</v>
          </cell>
          <cell r="EO20">
            <v>999904</v>
          </cell>
          <cell r="EP20">
            <v>10020</v>
          </cell>
          <cell r="EQ20">
            <v>3225906</v>
          </cell>
          <cell r="ER20">
            <v>5375</v>
          </cell>
          <cell r="ES20">
            <v>1899147</v>
          </cell>
          <cell r="ET20">
            <v>0</v>
          </cell>
          <cell r="EU20">
            <v>10594</v>
          </cell>
          <cell r="EV20">
            <v>10538130</v>
          </cell>
          <cell r="EW20">
            <v>0</v>
          </cell>
          <cell r="EX20">
            <v>14404</v>
          </cell>
          <cell r="EY20">
            <v>15432</v>
          </cell>
          <cell r="EZ20">
            <v>11580720</v>
          </cell>
          <cell r="FA20">
            <v>12165</v>
          </cell>
          <cell r="FB20">
            <v>0</v>
          </cell>
          <cell r="FC20">
            <v>18949</v>
          </cell>
          <cell r="FD20">
            <v>25760</v>
          </cell>
          <cell r="FE20">
            <v>3914288</v>
          </cell>
          <cell r="FF20">
            <v>4262952</v>
          </cell>
          <cell r="FG20">
            <v>7733</v>
          </cell>
          <cell r="FH20">
            <v>0</v>
          </cell>
          <cell r="FI20">
            <v>0</v>
          </cell>
          <cell r="FJ20">
            <v>0</v>
          </cell>
          <cell r="FK20">
            <v>5013041</v>
          </cell>
          <cell r="FL20">
            <v>12537</v>
          </cell>
          <cell r="FM20">
            <v>0</v>
          </cell>
          <cell r="FN20">
            <v>33354</v>
          </cell>
          <cell r="FO20">
            <v>7368</v>
          </cell>
          <cell r="FP20">
            <v>0</v>
          </cell>
          <cell r="FQ20">
            <v>7390</v>
          </cell>
          <cell r="FR20">
            <v>12825146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7182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9409</v>
          </cell>
          <cell r="AS25">
            <v>0</v>
          </cell>
          <cell r="AT25">
            <v>3841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6380</v>
          </cell>
          <cell r="FC25">
            <v>0</v>
          </cell>
          <cell r="FD25">
            <v>11372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18713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4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7858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10359</v>
          </cell>
          <cell r="FC26">
            <v>0</v>
          </cell>
          <cell r="FD26">
            <v>0</v>
          </cell>
          <cell r="FE26">
            <v>9381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668759</v>
          </cell>
          <cell r="F27">
            <v>0</v>
          </cell>
          <cell r="G27">
            <v>0</v>
          </cell>
          <cell r="H27">
            <v>0</v>
          </cell>
          <cell r="I27">
            <v>765961</v>
          </cell>
          <cell r="J27">
            <v>0</v>
          </cell>
          <cell r="K27">
            <v>0</v>
          </cell>
          <cell r="L27">
            <v>777006</v>
          </cell>
          <cell r="M27">
            <v>716178</v>
          </cell>
          <cell r="N27">
            <v>1245687</v>
          </cell>
          <cell r="O27">
            <v>0</v>
          </cell>
          <cell r="P27">
            <v>2345068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7341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1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1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40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494</v>
          </cell>
          <cell r="FM27">
            <v>2892862</v>
          </cell>
          <cell r="FN27">
            <v>5554688</v>
          </cell>
          <cell r="FO27">
            <v>4449826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6058</v>
          </cell>
          <cell r="M2">
            <v>6060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3971</v>
          </cell>
          <cell r="AO2">
            <v>0</v>
          </cell>
          <cell r="AP2">
            <v>2997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4657</v>
          </cell>
          <cell r="AX2">
            <v>4624</v>
          </cell>
          <cell r="AY2">
            <v>0</v>
          </cell>
          <cell r="AZ2">
            <v>0</v>
          </cell>
          <cell r="BA2">
            <v>4103</v>
          </cell>
          <cell r="BB2">
            <v>0</v>
          </cell>
          <cell r="BC2">
            <v>0</v>
          </cell>
          <cell r="BD2">
            <v>445</v>
          </cell>
          <cell r="BE2">
            <v>0</v>
          </cell>
          <cell r="BF2">
            <v>0</v>
          </cell>
          <cell r="BG2">
            <v>5892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6897131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90</v>
          </cell>
          <cell r="FO2">
            <v>0</v>
          </cell>
          <cell r="FP2">
            <v>0</v>
          </cell>
          <cell r="FQ2">
            <v>0</v>
          </cell>
          <cell r="FR2">
            <v>7018255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12707</v>
          </cell>
          <cell r="AC5">
            <v>0</v>
          </cell>
          <cell r="AD5">
            <v>13693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7412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7412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15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231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16398</v>
          </cell>
          <cell r="C7">
            <v>24558</v>
          </cell>
          <cell r="D7">
            <v>88471</v>
          </cell>
          <cell r="E7">
            <v>3597</v>
          </cell>
          <cell r="F7">
            <v>842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2016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1843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19923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2334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53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1601586</v>
          </cell>
          <cell r="EZ10">
            <v>0</v>
          </cell>
          <cell r="FA10">
            <v>2473833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8708886</v>
          </cell>
          <cell r="FL10">
            <v>4370589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4693017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50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16803</v>
          </cell>
          <cell r="C15">
            <v>0</v>
          </cell>
          <cell r="D15">
            <v>0</v>
          </cell>
          <cell r="E15">
            <v>5581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7873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10979</v>
          </cell>
          <cell r="X15">
            <v>5008</v>
          </cell>
          <cell r="Y15">
            <v>15685</v>
          </cell>
          <cell r="Z15">
            <v>11517</v>
          </cell>
          <cell r="AA15">
            <v>15607</v>
          </cell>
          <cell r="AB15">
            <v>7424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4243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2975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2399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8923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29937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2466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1677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1</v>
          </cell>
          <cell r="CN20">
            <v>3</v>
          </cell>
          <cell r="CO20">
            <v>1</v>
          </cell>
          <cell r="CP20">
            <v>1</v>
          </cell>
          <cell r="CQ20">
            <v>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5292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125</v>
          </cell>
          <cell r="ET20">
            <v>0</v>
          </cell>
          <cell r="EU20">
            <v>121</v>
          </cell>
          <cell r="EV20">
            <v>745170</v>
          </cell>
          <cell r="EW20">
            <v>0</v>
          </cell>
          <cell r="EX20">
            <v>6021059</v>
          </cell>
          <cell r="EY20">
            <v>0</v>
          </cell>
          <cell r="EZ20">
            <v>192</v>
          </cell>
          <cell r="FA20">
            <v>0</v>
          </cell>
          <cell r="FB20">
            <v>0</v>
          </cell>
          <cell r="FC20">
            <v>0</v>
          </cell>
          <cell r="FD20">
            <v>399</v>
          </cell>
          <cell r="FE20">
            <v>7465966</v>
          </cell>
          <cell r="FF20">
            <v>0</v>
          </cell>
          <cell r="FG20">
            <v>262</v>
          </cell>
          <cell r="FH20">
            <v>244</v>
          </cell>
          <cell r="FI20">
            <v>3261960</v>
          </cell>
          <cell r="FJ20">
            <v>0</v>
          </cell>
          <cell r="FK20">
            <v>8286388</v>
          </cell>
          <cell r="FL20">
            <v>0</v>
          </cell>
          <cell r="FM20">
            <v>4199394</v>
          </cell>
          <cell r="FN20">
            <v>4885242</v>
          </cell>
          <cell r="FO20">
            <v>8186336</v>
          </cell>
          <cell r="FP20">
            <v>0</v>
          </cell>
          <cell r="FQ20">
            <v>3673921</v>
          </cell>
          <cell r="FR20">
            <v>5030504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131</v>
          </cell>
          <cell r="FK26">
            <v>223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4476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39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5063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/>
      <sheetData sheetId="18"/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63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15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331329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3538</v>
          </cell>
          <cell r="C7">
            <v>0</v>
          </cell>
          <cell r="D7">
            <v>46136</v>
          </cell>
          <cell r="E7">
            <v>25819</v>
          </cell>
          <cell r="F7">
            <v>5951</v>
          </cell>
          <cell r="G7">
            <v>6021</v>
          </cell>
          <cell r="H7">
            <v>5918</v>
          </cell>
          <cell r="I7">
            <v>2481</v>
          </cell>
          <cell r="J7">
            <v>8239</v>
          </cell>
          <cell r="K7">
            <v>23775</v>
          </cell>
          <cell r="L7">
            <v>21388</v>
          </cell>
          <cell r="M7">
            <v>12349</v>
          </cell>
          <cell r="N7">
            <v>0</v>
          </cell>
          <cell r="O7">
            <v>0</v>
          </cell>
          <cell r="P7">
            <v>3499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12048</v>
          </cell>
          <cell r="V7">
            <v>18220</v>
          </cell>
          <cell r="W7">
            <v>6059</v>
          </cell>
          <cell r="X7">
            <v>3362</v>
          </cell>
          <cell r="Y7">
            <v>9498</v>
          </cell>
          <cell r="Z7">
            <v>6181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5546</v>
          </cell>
          <cell r="AH7">
            <v>0</v>
          </cell>
          <cell r="AI7">
            <v>0</v>
          </cell>
          <cell r="AJ7">
            <v>12893</v>
          </cell>
          <cell r="AK7">
            <v>0</v>
          </cell>
          <cell r="AL7">
            <v>6914</v>
          </cell>
          <cell r="AM7">
            <v>6405</v>
          </cell>
          <cell r="AN7">
            <v>0</v>
          </cell>
          <cell r="AO7">
            <v>0</v>
          </cell>
          <cell r="AP7">
            <v>6042</v>
          </cell>
          <cell r="AQ7">
            <v>0</v>
          </cell>
          <cell r="AR7">
            <v>0</v>
          </cell>
          <cell r="AS7">
            <v>18143</v>
          </cell>
          <cell r="AT7">
            <v>0</v>
          </cell>
          <cell r="AU7">
            <v>0</v>
          </cell>
          <cell r="AV7">
            <v>11812</v>
          </cell>
          <cell r="AW7">
            <v>0</v>
          </cell>
          <cell r="AX7">
            <v>5679</v>
          </cell>
          <cell r="AY7">
            <v>5678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203</v>
          </cell>
          <cell r="BK7">
            <v>0</v>
          </cell>
          <cell r="BL7">
            <v>262037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14496</v>
          </cell>
          <cell r="BT7">
            <v>24962</v>
          </cell>
          <cell r="BU7">
            <v>16490</v>
          </cell>
          <cell r="BV7">
            <v>9636</v>
          </cell>
          <cell r="BW7">
            <v>24323</v>
          </cell>
          <cell r="BX7">
            <v>14302</v>
          </cell>
          <cell r="BY7">
            <v>14329</v>
          </cell>
          <cell r="BZ7">
            <v>4779</v>
          </cell>
          <cell r="CA7">
            <v>5633</v>
          </cell>
          <cell r="CB7">
            <v>4779</v>
          </cell>
          <cell r="CC7">
            <v>9430</v>
          </cell>
          <cell r="CD7">
            <v>32725</v>
          </cell>
          <cell r="CE7">
            <v>25932</v>
          </cell>
          <cell r="CF7">
            <v>14399</v>
          </cell>
          <cell r="CG7">
            <v>21325</v>
          </cell>
          <cell r="CH7">
            <v>10432</v>
          </cell>
          <cell r="CI7">
            <v>21026</v>
          </cell>
          <cell r="CJ7">
            <v>4510</v>
          </cell>
          <cell r="CK7">
            <v>87392</v>
          </cell>
          <cell r="CL7">
            <v>5253</v>
          </cell>
          <cell r="CM7">
            <v>11938</v>
          </cell>
          <cell r="CN7">
            <v>78059</v>
          </cell>
          <cell r="CO7">
            <v>125598</v>
          </cell>
          <cell r="CP7">
            <v>100905</v>
          </cell>
          <cell r="CQ7">
            <v>106373</v>
          </cell>
          <cell r="CR7">
            <v>182946</v>
          </cell>
          <cell r="CS7">
            <v>98502</v>
          </cell>
          <cell r="CT7">
            <v>44309</v>
          </cell>
          <cell r="CU7">
            <v>154653</v>
          </cell>
          <cell r="CV7">
            <v>163330</v>
          </cell>
          <cell r="CW7">
            <v>161150</v>
          </cell>
          <cell r="CX7">
            <v>166176</v>
          </cell>
          <cell r="CY7">
            <v>92474</v>
          </cell>
          <cell r="CZ7">
            <v>164346</v>
          </cell>
          <cell r="DA7">
            <v>111646</v>
          </cell>
          <cell r="DB7">
            <v>134509</v>
          </cell>
          <cell r="DC7">
            <v>233154</v>
          </cell>
          <cell r="DD7">
            <v>206830</v>
          </cell>
          <cell r="DE7">
            <v>85409</v>
          </cell>
          <cell r="DF7">
            <v>0</v>
          </cell>
          <cell r="DG7">
            <v>0</v>
          </cell>
          <cell r="DH7">
            <v>7315</v>
          </cell>
          <cell r="DI7">
            <v>0</v>
          </cell>
          <cell r="DJ7">
            <v>0</v>
          </cell>
          <cell r="DK7">
            <v>0</v>
          </cell>
          <cell r="DL7">
            <v>2502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534737</v>
          </cell>
          <cell r="DU7">
            <v>504902</v>
          </cell>
          <cell r="DV7">
            <v>1232898</v>
          </cell>
          <cell r="DW7">
            <v>0</v>
          </cell>
          <cell r="DX7">
            <v>0</v>
          </cell>
          <cell r="DY7">
            <v>635509</v>
          </cell>
          <cell r="DZ7">
            <v>635016</v>
          </cell>
          <cell r="EA7">
            <v>636190</v>
          </cell>
          <cell r="EB7">
            <v>656917</v>
          </cell>
          <cell r="EC7">
            <v>661996</v>
          </cell>
          <cell r="ED7">
            <v>801005</v>
          </cell>
          <cell r="EE7">
            <v>425322</v>
          </cell>
          <cell r="EF7">
            <v>0</v>
          </cell>
          <cell r="EG7">
            <v>345694</v>
          </cell>
          <cell r="EH7">
            <v>0</v>
          </cell>
          <cell r="EI7">
            <v>586074</v>
          </cell>
          <cell r="EJ7">
            <v>0</v>
          </cell>
          <cell r="EK7">
            <v>681255</v>
          </cell>
          <cell r="EL7">
            <v>1372380</v>
          </cell>
          <cell r="EM7">
            <v>0</v>
          </cell>
          <cell r="EN7">
            <v>582017</v>
          </cell>
          <cell r="EO7">
            <v>710981</v>
          </cell>
          <cell r="EP7">
            <v>1388073</v>
          </cell>
          <cell r="EQ7">
            <v>0</v>
          </cell>
          <cell r="ER7">
            <v>746873</v>
          </cell>
          <cell r="ES7">
            <v>783002</v>
          </cell>
          <cell r="ET7">
            <v>840375</v>
          </cell>
          <cell r="EU7">
            <v>867833</v>
          </cell>
          <cell r="EV7">
            <v>0</v>
          </cell>
          <cell r="EW7">
            <v>831374</v>
          </cell>
          <cell r="EX7">
            <v>1891664</v>
          </cell>
          <cell r="EY7">
            <v>951441</v>
          </cell>
          <cell r="EZ7">
            <v>495982</v>
          </cell>
          <cell r="FA7">
            <v>20051</v>
          </cell>
          <cell r="FB7">
            <v>0</v>
          </cell>
          <cell r="FC7">
            <v>0</v>
          </cell>
          <cell r="FD7">
            <v>986</v>
          </cell>
          <cell r="FE7">
            <v>0</v>
          </cell>
          <cell r="FF7">
            <v>1079168</v>
          </cell>
          <cell r="FG7">
            <v>1378358</v>
          </cell>
          <cell r="FH7">
            <v>0</v>
          </cell>
          <cell r="FI7">
            <v>1096532</v>
          </cell>
          <cell r="FJ7">
            <v>0</v>
          </cell>
          <cell r="FK7">
            <v>1283342</v>
          </cell>
          <cell r="FL7">
            <v>1005719</v>
          </cell>
          <cell r="FM7">
            <v>840533</v>
          </cell>
          <cell r="FN7">
            <v>1321581</v>
          </cell>
          <cell r="FO7">
            <v>1134851</v>
          </cell>
          <cell r="FP7">
            <v>0</v>
          </cell>
          <cell r="FQ7">
            <v>1213876</v>
          </cell>
          <cell r="FR7">
            <v>1056349</v>
          </cell>
          <cell r="FS7">
            <v>1109091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96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957832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112532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314</v>
          </cell>
          <cell r="BY9">
            <v>0</v>
          </cell>
          <cell r="BZ9">
            <v>0</v>
          </cell>
          <cell r="CA9">
            <v>44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48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4</v>
          </cell>
          <cell r="FL9">
            <v>0</v>
          </cell>
          <cell r="FM9">
            <v>1134</v>
          </cell>
          <cell r="FN9">
            <v>0</v>
          </cell>
          <cell r="FO9">
            <v>0</v>
          </cell>
          <cell r="FP9">
            <v>1469327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180365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675719</v>
          </cell>
          <cell r="CY10">
            <v>0</v>
          </cell>
          <cell r="CZ10">
            <v>555458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868514</v>
          </cell>
          <cell r="EV10">
            <v>67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1587853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345</v>
          </cell>
          <cell r="FH10">
            <v>1393391</v>
          </cell>
          <cell r="FI10">
            <v>0</v>
          </cell>
          <cell r="FJ10">
            <v>1439702</v>
          </cell>
          <cell r="FK10">
            <v>0</v>
          </cell>
          <cell r="FL10">
            <v>893933</v>
          </cell>
          <cell r="FM10">
            <v>0</v>
          </cell>
          <cell r="FN10">
            <v>918359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3220</v>
          </cell>
          <cell r="Q11">
            <v>0</v>
          </cell>
          <cell r="R11">
            <v>1020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98619</v>
          </cell>
          <cell r="Y11">
            <v>71120</v>
          </cell>
          <cell r="Z11">
            <v>35560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379987</v>
          </cell>
          <cell r="AG11">
            <v>788964</v>
          </cell>
          <cell r="AH11">
            <v>308592</v>
          </cell>
          <cell r="AI11">
            <v>357013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1366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529454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6837</v>
          </cell>
          <cell r="FE11">
            <v>20581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130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770766</v>
          </cell>
          <cell r="AO14">
            <v>485057</v>
          </cell>
          <cell r="AP14">
            <v>0</v>
          </cell>
          <cell r="AQ14">
            <v>0</v>
          </cell>
          <cell r="AR14">
            <v>78708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622854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10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246092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8388</v>
          </cell>
          <cell r="X20">
            <v>67128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244227</v>
          </cell>
          <cell r="CK20">
            <v>1</v>
          </cell>
          <cell r="CL20">
            <v>0</v>
          </cell>
          <cell r="CM20">
            <v>0</v>
          </cell>
          <cell r="CN20">
            <v>1</v>
          </cell>
          <cell r="CO20">
            <v>1</v>
          </cell>
          <cell r="CP20">
            <v>0</v>
          </cell>
          <cell r="CQ20">
            <v>1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1166723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857789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1872256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5</v>
          </cell>
          <cell r="EM20">
            <v>0</v>
          </cell>
          <cell r="EN20">
            <v>5</v>
          </cell>
          <cell r="EO20">
            <v>5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455099</v>
          </cell>
          <cell r="EW20">
            <v>5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1445770</v>
          </cell>
          <cell r="FS20">
            <v>1377249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33629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1090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63042</v>
          </cell>
          <cell r="C27">
            <v>36563</v>
          </cell>
          <cell r="D27">
            <v>5823</v>
          </cell>
          <cell r="E27">
            <v>49537</v>
          </cell>
          <cell r="F27">
            <v>33623</v>
          </cell>
          <cell r="G27">
            <v>15633</v>
          </cell>
          <cell r="H27">
            <v>10420</v>
          </cell>
          <cell r="I27">
            <v>25326</v>
          </cell>
          <cell r="J27">
            <v>39016</v>
          </cell>
          <cell r="K27">
            <v>48481</v>
          </cell>
          <cell r="L27">
            <v>41357</v>
          </cell>
          <cell r="M27">
            <v>35040</v>
          </cell>
          <cell r="N27">
            <v>16844</v>
          </cell>
          <cell r="O27">
            <v>40176</v>
          </cell>
          <cell r="P27">
            <v>68324</v>
          </cell>
          <cell r="Q27">
            <v>45764</v>
          </cell>
          <cell r="R27">
            <v>592883</v>
          </cell>
          <cell r="S27">
            <v>252491</v>
          </cell>
          <cell r="T27">
            <v>50163</v>
          </cell>
          <cell r="U27">
            <v>49954</v>
          </cell>
          <cell r="V27">
            <v>43095</v>
          </cell>
          <cell r="W27">
            <v>377711</v>
          </cell>
          <cell r="X27">
            <v>324959</v>
          </cell>
          <cell r="Y27">
            <v>307897</v>
          </cell>
          <cell r="Z27">
            <v>123555</v>
          </cell>
          <cell r="AA27">
            <v>107449</v>
          </cell>
          <cell r="AB27">
            <v>649609</v>
          </cell>
          <cell r="AC27">
            <v>34036</v>
          </cell>
          <cell r="AD27">
            <v>157019</v>
          </cell>
          <cell r="AE27">
            <v>757664</v>
          </cell>
          <cell r="AF27">
            <v>12</v>
          </cell>
          <cell r="AG27">
            <v>21531</v>
          </cell>
          <cell r="AH27">
            <v>15164</v>
          </cell>
          <cell r="AI27">
            <v>88339</v>
          </cell>
          <cell r="AJ27">
            <v>517159</v>
          </cell>
          <cell r="AK27">
            <v>15684</v>
          </cell>
          <cell r="AL27">
            <v>26522</v>
          </cell>
          <cell r="AM27">
            <v>13109</v>
          </cell>
          <cell r="AN27">
            <v>1644</v>
          </cell>
          <cell r="AO27">
            <v>14345</v>
          </cell>
          <cell r="AP27">
            <v>10146</v>
          </cell>
          <cell r="AQ27">
            <v>19029</v>
          </cell>
          <cell r="AR27">
            <v>20646</v>
          </cell>
          <cell r="AS27">
            <v>6687</v>
          </cell>
          <cell r="AT27">
            <v>5974</v>
          </cell>
          <cell r="AU27">
            <v>7753</v>
          </cell>
          <cell r="AV27">
            <v>2636</v>
          </cell>
          <cell r="AW27">
            <v>7182</v>
          </cell>
          <cell r="AX27">
            <v>14092</v>
          </cell>
          <cell r="AY27">
            <v>46066</v>
          </cell>
          <cell r="AZ27">
            <v>49085</v>
          </cell>
          <cell r="BA27">
            <v>38488</v>
          </cell>
          <cell r="BB27">
            <v>13708</v>
          </cell>
          <cell r="BC27">
            <v>18136</v>
          </cell>
          <cell r="BD27">
            <v>18998</v>
          </cell>
          <cell r="BE27">
            <v>17581</v>
          </cell>
          <cell r="BF27">
            <v>6895</v>
          </cell>
          <cell r="BG27">
            <v>15901</v>
          </cell>
          <cell r="BH27">
            <v>29600</v>
          </cell>
          <cell r="BI27">
            <v>50289</v>
          </cell>
          <cell r="BJ27">
            <v>27283</v>
          </cell>
          <cell r="BK27">
            <v>4209</v>
          </cell>
          <cell r="BL27">
            <v>881</v>
          </cell>
          <cell r="BM27">
            <v>4373</v>
          </cell>
          <cell r="BN27">
            <v>1082</v>
          </cell>
          <cell r="BO27">
            <v>387</v>
          </cell>
          <cell r="BP27">
            <v>1241</v>
          </cell>
          <cell r="BQ27">
            <v>188</v>
          </cell>
          <cell r="BR27">
            <v>5536</v>
          </cell>
          <cell r="BS27">
            <v>165</v>
          </cell>
          <cell r="BT27">
            <v>6765</v>
          </cell>
          <cell r="BU27">
            <v>6</v>
          </cell>
          <cell r="BV27">
            <v>450763</v>
          </cell>
          <cell r="BW27">
            <v>7050</v>
          </cell>
          <cell r="BX27">
            <v>476</v>
          </cell>
          <cell r="BY27">
            <v>7431</v>
          </cell>
          <cell r="BZ27">
            <v>11924</v>
          </cell>
          <cell r="CA27">
            <v>8177</v>
          </cell>
          <cell r="CB27">
            <v>84</v>
          </cell>
          <cell r="CC27">
            <v>53</v>
          </cell>
          <cell r="CD27">
            <v>5036</v>
          </cell>
          <cell r="CE27">
            <v>10852</v>
          </cell>
          <cell r="CF27">
            <v>14153</v>
          </cell>
          <cell r="CG27">
            <v>5127</v>
          </cell>
          <cell r="CH27">
            <v>18431</v>
          </cell>
          <cell r="CI27">
            <v>1</v>
          </cell>
          <cell r="CJ27">
            <v>10354</v>
          </cell>
          <cell r="CK27">
            <v>3458</v>
          </cell>
          <cell r="CL27">
            <v>12608</v>
          </cell>
          <cell r="CM27">
            <v>9386</v>
          </cell>
          <cell r="CN27">
            <v>2686</v>
          </cell>
          <cell r="CO27">
            <v>20818</v>
          </cell>
          <cell r="CP27">
            <v>13530</v>
          </cell>
          <cell r="CQ27">
            <v>15301</v>
          </cell>
          <cell r="CR27">
            <v>16270</v>
          </cell>
          <cell r="CS27">
            <v>25314</v>
          </cell>
          <cell r="CT27">
            <v>33217</v>
          </cell>
          <cell r="CU27">
            <v>37871</v>
          </cell>
          <cell r="CV27">
            <v>42852</v>
          </cell>
          <cell r="CW27">
            <v>20176</v>
          </cell>
          <cell r="CX27">
            <v>8485</v>
          </cell>
          <cell r="CY27">
            <v>6180</v>
          </cell>
          <cell r="CZ27">
            <v>621</v>
          </cell>
          <cell r="DA27">
            <v>2736</v>
          </cell>
          <cell r="DB27">
            <v>8101</v>
          </cell>
          <cell r="DC27">
            <v>23348</v>
          </cell>
          <cell r="DD27">
            <v>10833</v>
          </cell>
          <cell r="DE27">
            <v>7836</v>
          </cell>
          <cell r="DF27">
            <v>13850</v>
          </cell>
          <cell r="DG27">
            <v>326</v>
          </cell>
          <cell r="DH27">
            <v>9696</v>
          </cell>
          <cell r="DI27">
            <v>2387</v>
          </cell>
          <cell r="DJ27">
            <v>3934</v>
          </cell>
          <cell r="DK27">
            <v>1475</v>
          </cell>
          <cell r="DL27">
            <v>6458</v>
          </cell>
          <cell r="DM27">
            <v>7516</v>
          </cell>
          <cell r="DN27">
            <v>4862</v>
          </cell>
          <cell r="DO27">
            <v>12675</v>
          </cell>
          <cell r="DP27">
            <v>1411</v>
          </cell>
          <cell r="DQ27">
            <v>5925</v>
          </cell>
          <cell r="DR27">
            <v>26</v>
          </cell>
          <cell r="DS27">
            <v>5887</v>
          </cell>
          <cell r="DT27">
            <v>5728</v>
          </cell>
          <cell r="DU27">
            <v>6</v>
          </cell>
          <cell r="DV27">
            <v>7</v>
          </cell>
          <cell r="DW27">
            <v>10</v>
          </cell>
          <cell r="DX27">
            <v>0</v>
          </cell>
          <cell r="DY27">
            <v>0</v>
          </cell>
          <cell r="DZ27">
            <v>5567</v>
          </cell>
          <cell r="EA27">
            <v>0</v>
          </cell>
          <cell r="EB27">
            <v>367</v>
          </cell>
          <cell r="EC27">
            <v>6332</v>
          </cell>
          <cell r="ED27">
            <v>6</v>
          </cell>
          <cell r="EE27">
            <v>20</v>
          </cell>
          <cell r="EF27">
            <v>5906</v>
          </cell>
          <cell r="EG27">
            <v>31</v>
          </cell>
          <cell r="EH27">
            <v>733</v>
          </cell>
          <cell r="EI27">
            <v>8</v>
          </cell>
          <cell r="EJ27">
            <v>5</v>
          </cell>
          <cell r="EK27">
            <v>5</v>
          </cell>
          <cell r="EL27">
            <v>15</v>
          </cell>
          <cell r="EM27">
            <v>5898</v>
          </cell>
          <cell r="EN27">
            <v>0</v>
          </cell>
          <cell r="EO27">
            <v>3484</v>
          </cell>
          <cell r="EP27">
            <v>6093</v>
          </cell>
          <cell r="EQ27">
            <v>1246</v>
          </cell>
          <cell r="ER27">
            <v>10785</v>
          </cell>
          <cell r="ES27">
            <v>2096</v>
          </cell>
          <cell r="ET27">
            <v>8300</v>
          </cell>
          <cell r="EU27">
            <v>134</v>
          </cell>
          <cell r="EV27">
            <v>0</v>
          </cell>
          <cell r="EW27">
            <v>7006</v>
          </cell>
          <cell r="EX27">
            <v>12658</v>
          </cell>
          <cell r="EY27">
            <v>107333</v>
          </cell>
          <cell r="EZ27">
            <v>2415645</v>
          </cell>
          <cell r="FA27">
            <v>10</v>
          </cell>
          <cell r="FB27">
            <v>7</v>
          </cell>
          <cell r="FC27">
            <v>10726</v>
          </cell>
          <cell r="FD27">
            <v>100</v>
          </cell>
          <cell r="FE27">
            <v>8830</v>
          </cell>
          <cell r="FF27">
            <v>32</v>
          </cell>
          <cell r="FG27">
            <v>30</v>
          </cell>
          <cell r="FH27">
            <v>248</v>
          </cell>
          <cell r="FI27">
            <v>20</v>
          </cell>
          <cell r="FJ27">
            <v>1406068</v>
          </cell>
          <cell r="FK27">
            <v>31</v>
          </cell>
          <cell r="FL27">
            <v>14</v>
          </cell>
          <cell r="FM27">
            <v>117</v>
          </cell>
          <cell r="FN27">
            <v>64</v>
          </cell>
          <cell r="FO27">
            <v>1108</v>
          </cell>
          <cell r="FP27">
            <v>2746</v>
          </cell>
          <cell r="FQ27">
            <v>2307</v>
          </cell>
          <cell r="FR27">
            <v>15577</v>
          </cell>
          <cell r="FS27">
            <v>63431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/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2556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2333</v>
          </cell>
          <cell r="O1">
            <v>0</v>
          </cell>
          <cell r="P1">
            <v>1336</v>
          </cell>
          <cell r="Q1">
            <v>0</v>
          </cell>
          <cell r="R1">
            <v>0</v>
          </cell>
          <cell r="S1">
            <v>0</v>
          </cell>
          <cell r="T1">
            <v>3450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3314</v>
          </cell>
          <cell r="AI1">
            <v>3314</v>
          </cell>
          <cell r="AJ1">
            <v>9342</v>
          </cell>
          <cell r="AK1">
            <v>3214</v>
          </cell>
          <cell r="AL1">
            <v>0</v>
          </cell>
          <cell r="AM1">
            <v>3314</v>
          </cell>
          <cell r="AN1">
            <v>6628</v>
          </cell>
          <cell r="AO1">
            <v>6628</v>
          </cell>
          <cell r="AP1">
            <v>0</v>
          </cell>
          <cell r="AQ1">
            <v>0</v>
          </cell>
          <cell r="AR1">
            <v>85187</v>
          </cell>
          <cell r="AS1">
            <v>53673</v>
          </cell>
          <cell r="AT1">
            <v>24413</v>
          </cell>
          <cell r="AU1">
            <v>3594</v>
          </cell>
          <cell r="AV1">
            <v>0</v>
          </cell>
          <cell r="AW1">
            <v>0</v>
          </cell>
          <cell r="AX1">
            <v>14659</v>
          </cell>
          <cell r="AY1">
            <v>1924</v>
          </cell>
          <cell r="AZ1">
            <v>3958</v>
          </cell>
          <cell r="BA1">
            <v>8693</v>
          </cell>
          <cell r="BB1">
            <v>0</v>
          </cell>
          <cell r="BC1">
            <v>4764</v>
          </cell>
          <cell r="BD1">
            <v>6132</v>
          </cell>
          <cell r="BE1">
            <v>4884</v>
          </cell>
          <cell r="BF1">
            <v>7135</v>
          </cell>
          <cell r="BG1">
            <v>7018</v>
          </cell>
          <cell r="BH1">
            <v>0</v>
          </cell>
          <cell r="BI1">
            <v>3849</v>
          </cell>
          <cell r="BJ1">
            <v>4258</v>
          </cell>
          <cell r="BK1">
            <v>3624</v>
          </cell>
          <cell r="BL1">
            <v>20446</v>
          </cell>
          <cell r="BM1">
            <v>3433</v>
          </cell>
          <cell r="BN1">
            <v>29002</v>
          </cell>
          <cell r="BO1">
            <v>18840</v>
          </cell>
          <cell r="BP1">
            <v>39960</v>
          </cell>
          <cell r="BQ1">
            <v>0</v>
          </cell>
          <cell r="BR1">
            <v>0</v>
          </cell>
          <cell r="BS1">
            <v>0</v>
          </cell>
          <cell r="BT1">
            <v>141</v>
          </cell>
          <cell r="BU1">
            <v>141</v>
          </cell>
          <cell r="BV1">
            <v>0</v>
          </cell>
          <cell r="BW1">
            <v>2816</v>
          </cell>
          <cell r="BX1">
            <v>3531</v>
          </cell>
          <cell r="BY1">
            <v>7234</v>
          </cell>
          <cell r="BZ1">
            <v>3040</v>
          </cell>
          <cell r="CA1">
            <v>5590</v>
          </cell>
          <cell r="CB1">
            <v>78</v>
          </cell>
          <cell r="CC1">
            <v>39673</v>
          </cell>
          <cell r="CD1">
            <v>52540</v>
          </cell>
          <cell r="CE1">
            <v>41939</v>
          </cell>
          <cell r="CF1">
            <v>52281</v>
          </cell>
          <cell r="CG1">
            <v>22155</v>
          </cell>
          <cell r="CH1">
            <v>5043</v>
          </cell>
          <cell r="CI1">
            <v>35688</v>
          </cell>
          <cell r="CJ1">
            <v>8522</v>
          </cell>
          <cell r="CK1">
            <v>3930</v>
          </cell>
          <cell r="CL1">
            <v>0</v>
          </cell>
          <cell r="CM1">
            <v>3010</v>
          </cell>
          <cell r="CN1">
            <v>0</v>
          </cell>
          <cell r="CO1">
            <v>12908</v>
          </cell>
          <cell r="CP1">
            <v>17261</v>
          </cell>
          <cell r="CQ1">
            <v>49830</v>
          </cell>
          <cell r="CR1">
            <v>3322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3830</v>
          </cell>
          <cell r="DB1">
            <v>0</v>
          </cell>
          <cell r="DC1">
            <v>0</v>
          </cell>
          <cell r="DD1">
            <v>4458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219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3969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254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19</v>
          </cell>
          <cell r="EI1">
            <v>85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120</v>
          </cell>
          <cell r="EO1">
            <v>0</v>
          </cell>
          <cell r="EP1">
            <v>11680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333257</v>
          </cell>
          <cell r="D2">
            <v>0</v>
          </cell>
          <cell r="E2">
            <v>0</v>
          </cell>
          <cell r="F2">
            <v>4766</v>
          </cell>
          <cell r="G2">
            <v>3432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3737</v>
          </cell>
          <cell r="W2">
            <v>406464</v>
          </cell>
          <cell r="X2">
            <v>877650</v>
          </cell>
          <cell r="Y2">
            <v>226116</v>
          </cell>
          <cell r="Z2">
            <v>18907</v>
          </cell>
          <cell r="AA2">
            <v>7563</v>
          </cell>
          <cell r="AB2">
            <v>3781</v>
          </cell>
          <cell r="AC2">
            <v>0</v>
          </cell>
          <cell r="AD2">
            <v>11080</v>
          </cell>
          <cell r="AE2">
            <v>7386</v>
          </cell>
          <cell r="AF2">
            <v>3682</v>
          </cell>
          <cell r="AG2">
            <v>19247</v>
          </cell>
          <cell r="AH2">
            <v>291936</v>
          </cell>
          <cell r="AI2">
            <v>3811</v>
          </cell>
          <cell r="AJ2">
            <v>0</v>
          </cell>
          <cell r="AK2">
            <v>0</v>
          </cell>
          <cell r="AL2">
            <v>0</v>
          </cell>
          <cell r="AM2">
            <v>10462</v>
          </cell>
          <cell r="AN2">
            <v>0</v>
          </cell>
          <cell r="AO2">
            <v>10548</v>
          </cell>
          <cell r="AP2">
            <v>10927</v>
          </cell>
          <cell r="AQ2">
            <v>7461</v>
          </cell>
          <cell r="AR2">
            <v>21370</v>
          </cell>
          <cell r="AS2">
            <v>73818</v>
          </cell>
          <cell r="AT2">
            <v>7840</v>
          </cell>
          <cell r="AU2">
            <v>40945</v>
          </cell>
          <cell r="AV2">
            <v>46128</v>
          </cell>
          <cell r="AW2">
            <v>24106</v>
          </cell>
          <cell r="AX2">
            <v>3922</v>
          </cell>
          <cell r="AY2">
            <v>39177</v>
          </cell>
          <cell r="AZ2">
            <v>3617</v>
          </cell>
          <cell r="BA2">
            <v>33542</v>
          </cell>
          <cell r="BB2">
            <v>7235</v>
          </cell>
          <cell r="BC2">
            <v>22158</v>
          </cell>
          <cell r="BD2">
            <v>34418</v>
          </cell>
          <cell r="BE2">
            <v>13654</v>
          </cell>
          <cell r="BF2">
            <v>22871</v>
          </cell>
          <cell r="BG2">
            <v>44497</v>
          </cell>
          <cell r="BH2">
            <v>21604</v>
          </cell>
          <cell r="BI2">
            <v>17633</v>
          </cell>
          <cell r="BJ2">
            <v>16785</v>
          </cell>
          <cell r="BK2">
            <v>70437</v>
          </cell>
          <cell r="BL2">
            <v>312736</v>
          </cell>
          <cell r="BM2">
            <v>174443</v>
          </cell>
          <cell r="BN2">
            <v>679421</v>
          </cell>
          <cell r="BO2">
            <v>146926</v>
          </cell>
          <cell r="BP2">
            <v>1549170</v>
          </cell>
          <cell r="BQ2">
            <v>218753</v>
          </cell>
          <cell r="BR2">
            <v>452944</v>
          </cell>
          <cell r="BS2">
            <v>301063</v>
          </cell>
          <cell r="BT2">
            <v>541180</v>
          </cell>
          <cell r="BU2">
            <v>591111</v>
          </cell>
          <cell r="BV2">
            <v>219111</v>
          </cell>
          <cell r="BW2">
            <v>936309</v>
          </cell>
          <cell r="BX2">
            <v>186765</v>
          </cell>
          <cell r="BY2">
            <v>281815</v>
          </cell>
          <cell r="BZ2">
            <v>481167</v>
          </cell>
          <cell r="CA2">
            <v>621043</v>
          </cell>
          <cell r="CB2">
            <v>859350</v>
          </cell>
          <cell r="CC2">
            <v>642287</v>
          </cell>
          <cell r="CD2">
            <v>856458</v>
          </cell>
          <cell r="CE2">
            <v>1075257</v>
          </cell>
          <cell r="CF2">
            <v>2369207</v>
          </cell>
          <cell r="CG2">
            <v>1888158</v>
          </cell>
          <cell r="CH2">
            <v>734493</v>
          </cell>
          <cell r="CI2">
            <v>1183097</v>
          </cell>
          <cell r="CJ2">
            <v>1561059</v>
          </cell>
          <cell r="CK2">
            <v>1396111</v>
          </cell>
          <cell r="CL2">
            <v>2925439</v>
          </cell>
          <cell r="CM2">
            <v>1789555</v>
          </cell>
          <cell r="CN2">
            <v>2712493</v>
          </cell>
          <cell r="CO2">
            <v>4888606</v>
          </cell>
          <cell r="CP2">
            <v>2735283</v>
          </cell>
          <cell r="CQ2">
            <v>1396353</v>
          </cell>
          <cell r="CR2">
            <v>2033224</v>
          </cell>
          <cell r="CS2">
            <v>1046585</v>
          </cell>
          <cell r="CT2">
            <v>927392</v>
          </cell>
          <cell r="CU2">
            <v>706754</v>
          </cell>
          <cell r="CV2">
            <v>776136</v>
          </cell>
          <cell r="CW2">
            <v>695461</v>
          </cell>
          <cell r="CX2">
            <v>925305</v>
          </cell>
          <cell r="CY2">
            <v>775407</v>
          </cell>
          <cell r="CZ2">
            <v>1423029</v>
          </cell>
          <cell r="DA2">
            <v>1093727</v>
          </cell>
          <cell r="DB2">
            <v>1668319</v>
          </cell>
          <cell r="DC2">
            <v>2430441</v>
          </cell>
          <cell r="DD2">
            <v>1835765</v>
          </cell>
          <cell r="DE2">
            <v>1954416</v>
          </cell>
          <cell r="DF2">
            <v>866124</v>
          </cell>
          <cell r="DG2">
            <v>649911</v>
          </cell>
          <cell r="DH2">
            <v>1075832</v>
          </cell>
          <cell r="DI2">
            <v>941464</v>
          </cell>
          <cell r="DJ2">
            <v>3309644</v>
          </cell>
          <cell r="DK2">
            <v>3240980</v>
          </cell>
          <cell r="DL2">
            <v>1553220</v>
          </cell>
          <cell r="DM2">
            <v>1739742</v>
          </cell>
          <cell r="DN2">
            <v>1854379</v>
          </cell>
          <cell r="DO2">
            <v>2469627</v>
          </cell>
          <cell r="DP2">
            <v>2119583</v>
          </cell>
          <cell r="DQ2">
            <v>1873719</v>
          </cell>
          <cell r="DR2">
            <v>1417849</v>
          </cell>
          <cell r="DS2">
            <v>1497337</v>
          </cell>
          <cell r="DT2">
            <v>1287394</v>
          </cell>
          <cell r="DU2">
            <v>1203967</v>
          </cell>
          <cell r="DV2">
            <v>6415442</v>
          </cell>
          <cell r="DW2">
            <v>2621943</v>
          </cell>
          <cell r="DX2">
            <v>7224701</v>
          </cell>
          <cell r="DY2">
            <v>4467909</v>
          </cell>
          <cell r="DZ2">
            <v>6316190</v>
          </cell>
          <cell r="EA2">
            <v>5348837</v>
          </cell>
          <cell r="EB2">
            <v>1951742</v>
          </cell>
          <cell r="EC2">
            <v>2339251</v>
          </cell>
          <cell r="ED2">
            <v>4762300</v>
          </cell>
          <cell r="EE2">
            <v>2625972</v>
          </cell>
          <cell r="EF2">
            <v>4980003</v>
          </cell>
          <cell r="EG2">
            <v>6572878</v>
          </cell>
          <cell r="EH2">
            <v>4382630</v>
          </cell>
          <cell r="EI2">
            <v>2436923</v>
          </cell>
          <cell r="EJ2">
            <v>7748140</v>
          </cell>
          <cell r="EK2">
            <v>6240245</v>
          </cell>
          <cell r="EL2">
            <v>3674213</v>
          </cell>
          <cell r="EM2">
            <v>5033077</v>
          </cell>
          <cell r="EN2">
            <v>3373527</v>
          </cell>
          <cell r="EO2">
            <v>4060347</v>
          </cell>
          <cell r="EP2">
            <v>967997</v>
          </cell>
          <cell r="EQ2">
            <v>1376745</v>
          </cell>
          <cell r="ER2">
            <v>7152103</v>
          </cell>
          <cell r="ES2">
            <v>2099265</v>
          </cell>
          <cell r="ET2">
            <v>7460661</v>
          </cell>
          <cell r="EU2">
            <v>8068044</v>
          </cell>
          <cell r="EV2">
            <v>2611064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3376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5727</v>
          </cell>
          <cell r="BL3">
            <v>0</v>
          </cell>
          <cell r="BM3">
            <v>2396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2853</v>
          </cell>
          <cell r="BV3">
            <v>0</v>
          </cell>
          <cell r="BW3">
            <v>3545</v>
          </cell>
          <cell r="BX3">
            <v>0</v>
          </cell>
          <cell r="BY3">
            <v>0</v>
          </cell>
          <cell r="BZ3">
            <v>0</v>
          </cell>
          <cell r="CA3">
            <v>3738</v>
          </cell>
          <cell r="CB3">
            <v>4105</v>
          </cell>
          <cell r="CC3">
            <v>0</v>
          </cell>
          <cell r="CD3">
            <v>0</v>
          </cell>
          <cell r="CE3">
            <v>3550</v>
          </cell>
          <cell r="CF3">
            <v>0</v>
          </cell>
          <cell r="CG3">
            <v>0</v>
          </cell>
          <cell r="CH3">
            <v>0</v>
          </cell>
          <cell r="CI3">
            <v>12255</v>
          </cell>
          <cell r="CJ3">
            <v>23928</v>
          </cell>
          <cell r="CK3">
            <v>18489</v>
          </cell>
          <cell r="CL3">
            <v>47030</v>
          </cell>
          <cell r="CM3">
            <v>3641</v>
          </cell>
          <cell r="CN3">
            <v>7182</v>
          </cell>
          <cell r="CO3">
            <v>14711</v>
          </cell>
          <cell r="CP3">
            <v>29547</v>
          </cell>
          <cell r="CQ3">
            <v>4157</v>
          </cell>
          <cell r="CR3">
            <v>28763</v>
          </cell>
          <cell r="CS3">
            <v>25002</v>
          </cell>
          <cell r="CT3">
            <v>16134</v>
          </cell>
          <cell r="CU3">
            <v>23160</v>
          </cell>
          <cell r="CV3">
            <v>0</v>
          </cell>
          <cell r="CW3">
            <v>1660</v>
          </cell>
          <cell r="CX3">
            <v>7607</v>
          </cell>
          <cell r="CY3">
            <v>23611</v>
          </cell>
          <cell r="CZ3">
            <v>44916</v>
          </cell>
          <cell r="DA3">
            <v>36137</v>
          </cell>
          <cell r="DB3">
            <v>42066</v>
          </cell>
          <cell r="DC3">
            <v>74732</v>
          </cell>
          <cell r="DD3">
            <v>47392</v>
          </cell>
          <cell r="DE3">
            <v>51619</v>
          </cell>
          <cell r="DF3">
            <v>20188</v>
          </cell>
          <cell r="DG3">
            <v>12637</v>
          </cell>
          <cell r="DH3">
            <v>0</v>
          </cell>
          <cell r="DI3">
            <v>0</v>
          </cell>
          <cell r="DJ3">
            <v>13534</v>
          </cell>
          <cell r="DK3">
            <v>7020</v>
          </cell>
          <cell r="DL3">
            <v>13938</v>
          </cell>
          <cell r="DM3">
            <v>10455</v>
          </cell>
          <cell r="DN3">
            <v>20568</v>
          </cell>
          <cell r="DO3">
            <v>21917</v>
          </cell>
          <cell r="DP3">
            <v>14657</v>
          </cell>
          <cell r="DQ3">
            <v>14192</v>
          </cell>
          <cell r="DR3">
            <v>18635</v>
          </cell>
          <cell r="DS3">
            <v>3500</v>
          </cell>
          <cell r="DT3">
            <v>3545</v>
          </cell>
          <cell r="DU3">
            <v>4175</v>
          </cell>
          <cell r="DV3">
            <v>3750</v>
          </cell>
          <cell r="DW3">
            <v>3860</v>
          </cell>
          <cell r="DX3">
            <v>14937</v>
          </cell>
          <cell r="DY3">
            <v>3500</v>
          </cell>
          <cell r="DZ3">
            <v>7050</v>
          </cell>
          <cell r="EA3">
            <v>2996</v>
          </cell>
          <cell r="EB3">
            <v>8425</v>
          </cell>
          <cell r="EC3">
            <v>0</v>
          </cell>
          <cell r="ED3">
            <v>5930</v>
          </cell>
          <cell r="EE3">
            <v>7815</v>
          </cell>
          <cell r="EF3">
            <v>0</v>
          </cell>
          <cell r="EG3">
            <v>0</v>
          </cell>
          <cell r="EH3">
            <v>10685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32067</v>
          </cell>
          <cell r="EN3">
            <v>124758</v>
          </cell>
          <cell r="EO3">
            <v>186614</v>
          </cell>
          <cell r="EP3">
            <v>134535</v>
          </cell>
          <cell r="EQ3">
            <v>158509</v>
          </cell>
          <cell r="ER3">
            <v>41736</v>
          </cell>
          <cell r="ES3">
            <v>5495</v>
          </cell>
          <cell r="ET3">
            <v>27346</v>
          </cell>
          <cell r="EU3">
            <v>8669</v>
          </cell>
          <cell r="EV3">
            <v>41182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7917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14442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13812</v>
          </cell>
          <cell r="BK5">
            <v>0</v>
          </cell>
          <cell r="BL5">
            <v>26725</v>
          </cell>
          <cell r="BM5">
            <v>92192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4067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1875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32719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34104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5015</v>
          </cell>
          <cell r="DZ5">
            <v>0</v>
          </cell>
          <cell r="EA5">
            <v>0</v>
          </cell>
          <cell r="EB5">
            <v>1385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35047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3573</v>
          </cell>
          <cell r="D6">
            <v>0</v>
          </cell>
          <cell r="E6">
            <v>2448</v>
          </cell>
          <cell r="F6">
            <v>0</v>
          </cell>
          <cell r="G6">
            <v>0</v>
          </cell>
          <cell r="H6">
            <v>0</v>
          </cell>
          <cell r="I6">
            <v>5350</v>
          </cell>
          <cell r="J6">
            <v>0</v>
          </cell>
          <cell r="K6">
            <v>0</v>
          </cell>
          <cell r="L6">
            <v>0</v>
          </cell>
          <cell r="M6">
            <v>2815</v>
          </cell>
          <cell r="N6">
            <v>0</v>
          </cell>
          <cell r="O6">
            <v>2784</v>
          </cell>
          <cell r="P6">
            <v>13342</v>
          </cell>
          <cell r="Q6">
            <v>5889</v>
          </cell>
          <cell r="R6">
            <v>13708</v>
          </cell>
          <cell r="S6">
            <v>9115</v>
          </cell>
          <cell r="T6">
            <v>28807</v>
          </cell>
          <cell r="U6">
            <v>20013</v>
          </cell>
          <cell r="V6">
            <v>35274</v>
          </cell>
          <cell r="W6">
            <v>17040</v>
          </cell>
          <cell r="X6">
            <v>12050</v>
          </cell>
          <cell r="Y6">
            <v>2917</v>
          </cell>
          <cell r="Z6">
            <v>0</v>
          </cell>
          <cell r="AA6">
            <v>9469</v>
          </cell>
          <cell r="AB6">
            <v>3172</v>
          </cell>
          <cell r="AC6">
            <v>0</v>
          </cell>
          <cell r="AD6">
            <v>2683</v>
          </cell>
          <cell r="AE6">
            <v>5447</v>
          </cell>
          <cell r="AF6">
            <v>2631</v>
          </cell>
          <cell r="AG6">
            <v>51439</v>
          </cell>
          <cell r="AH6">
            <v>25991</v>
          </cell>
          <cell r="AI6">
            <v>25552</v>
          </cell>
          <cell r="AJ6">
            <v>28602</v>
          </cell>
          <cell r="AK6">
            <v>20484</v>
          </cell>
          <cell r="AL6">
            <v>20134</v>
          </cell>
          <cell r="AM6">
            <v>27180</v>
          </cell>
          <cell r="AN6">
            <v>19556</v>
          </cell>
          <cell r="AO6">
            <v>35276</v>
          </cell>
          <cell r="AP6">
            <v>41297</v>
          </cell>
          <cell r="AQ6">
            <v>27545</v>
          </cell>
          <cell r="AR6">
            <v>23045</v>
          </cell>
          <cell r="AS6">
            <v>9824</v>
          </cell>
          <cell r="AT6">
            <v>19010</v>
          </cell>
          <cell r="AU6">
            <v>31673</v>
          </cell>
          <cell r="AV6">
            <v>16878</v>
          </cell>
          <cell r="AW6">
            <v>26836</v>
          </cell>
          <cell r="AX6">
            <v>17664</v>
          </cell>
          <cell r="AY6">
            <v>10135</v>
          </cell>
          <cell r="AZ6">
            <v>6387</v>
          </cell>
          <cell r="BA6">
            <v>12444</v>
          </cell>
          <cell r="BB6">
            <v>15282</v>
          </cell>
          <cell r="BC6">
            <v>11364</v>
          </cell>
          <cell r="BD6">
            <v>6290</v>
          </cell>
          <cell r="BE6">
            <v>17833</v>
          </cell>
          <cell r="BF6">
            <v>27335</v>
          </cell>
          <cell r="BG6">
            <v>21100</v>
          </cell>
          <cell r="BH6">
            <v>12098</v>
          </cell>
          <cell r="BI6">
            <v>6453</v>
          </cell>
          <cell r="BJ6">
            <v>8789</v>
          </cell>
          <cell r="BK6">
            <v>2938</v>
          </cell>
          <cell r="BL6">
            <v>14109</v>
          </cell>
          <cell r="BM6">
            <v>27065</v>
          </cell>
          <cell r="BN6">
            <v>42895</v>
          </cell>
          <cell r="BO6">
            <v>32052</v>
          </cell>
          <cell r="BP6">
            <v>35403</v>
          </cell>
          <cell r="BQ6">
            <v>13929</v>
          </cell>
          <cell r="BR6">
            <v>11631</v>
          </cell>
          <cell r="BS6">
            <v>15317</v>
          </cell>
          <cell r="BT6">
            <v>12828</v>
          </cell>
          <cell r="BU6">
            <v>9498</v>
          </cell>
          <cell r="BV6">
            <v>3168</v>
          </cell>
          <cell r="BW6">
            <v>2960</v>
          </cell>
          <cell r="BX6">
            <v>15686</v>
          </cell>
          <cell r="BY6">
            <v>15907</v>
          </cell>
          <cell r="BZ6">
            <v>31932</v>
          </cell>
          <cell r="CA6">
            <v>24410</v>
          </cell>
          <cell r="CB6">
            <v>17868</v>
          </cell>
          <cell r="CC6">
            <v>33407</v>
          </cell>
          <cell r="CD6">
            <v>10981</v>
          </cell>
          <cell r="CE6">
            <v>37329</v>
          </cell>
          <cell r="CF6">
            <v>16779</v>
          </cell>
          <cell r="CG6">
            <v>5647</v>
          </cell>
          <cell r="CH6">
            <v>16807</v>
          </cell>
          <cell r="CI6">
            <v>11142</v>
          </cell>
          <cell r="CJ6">
            <v>14215</v>
          </cell>
          <cell r="CK6">
            <v>15126</v>
          </cell>
          <cell r="CL6">
            <v>10363</v>
          </cell>
          <cell r="CM6">
            <v>20642</v>
          </cell>
          <cell r="CN6">
            <v>8877</v>
          </cell>
          <cell r="CO6">
            <v>8838</v>
          </cell>
          <cell r="CP6">
            <v>26705</v>
          </cell>
          <cell r="CQ6">
            <v>24844</v>
          </cell>
          <cell r="CR6">
            <v>18384</v>
          </cell>
          <cell r="CS6">
            <v>18811</v>
          </cell>
          <cell r="CT6">
            <v>2925</v>
          </cell>
          <cell r="CU6">
            <v>13257</v>
          </cell>
          <cell r="CV6">
            <v>13647</v>
          </cell>
          <cell r="CW6">
            <v>10260</v>
          </cell>
          <cell r="CX6">
            <v>36036</v>
          </cell>
          <cell r="CY6">
            <v>26494</v>
          </cell>
          <cell r="CZ6">
            <v>40979</v>
          </cell>
          <cell r="DA6">
            <v>38050</v>
          </cell>
          <cell r="DB6">
            <v>8979</v>
          </cell>
          <cell r="DC6">
            <v>22171</v>
          </cell>
          <cell r="DD6">
            <v>15226</v>
          </cell>
          <cell r="DE6">
            <v>23481</v>
          </cell>
          <cell r="DF6">
            <v>33679</v>
          </cell>
          <cell r="DG6">
            <v>24724</v>
          </cell>
          <cell r="DH6">
            <v>10059</v>
          </cell>
          <cell r="DI6">
            <v>26524</v>
          </cell>
          <cell r="DJ6">
            <v>19808</v>
          </cell>
          <cell r="DK6">
            <v>32440</v>
          </cell>
          <cell r="DL6">
            <v>21842</v>
          </cell>
          <cell r="DM6">
            <v>9340</v>
          </cell>
          <cell r="DN6">
            <v>45300</v>
          </cell>
          <cell r="DO6">
            <v>49780</v>
          </cell>
          <cell r="DP6">
            <v>7393</v>
          </cell>
          <cell r="DQ6">
            <v>16579</v>
          </cell>
          <cell r="DR6">
            <v>26475</v>
          </cell>
          <cell r="DS6">
            <v>15164</v>
          </cell>
          <cell r="DT6">
            <v>30207</v>
          </cell>
          <cell r="DU6">
            <v>38846</v>
          </cell>
          <cell r="DV6">
            <v>40062</v>
          </cell>
          <cell r="DW6">
            <v>85477</v>
          </cell>
          <cell r="DX6">
            <v>44111</v>
          </cell>
          <cell r="DY6">
            <v>38369</v>
          </cell>
          <cell r="DZ6">
            <v>52333</v>
          </cell>
          <cell r="EA6">
            <v>33100</v>
          </cell>
          <cell r="EB6">
            <v>19840</v>
          </cell>
          <cell r="EC6">
            <v>5579</v>
          </cell>
          <cell r="ED6">
            <v>18931</v>
          </cell>
          <cell r="EE6">
            <v>34234</v>
          </cell>
          <cell r="EF6">
            <v>51743</v>
          </cell>
          <cell r="EG6">
            <v>56176</v>
          </cell>
          <cell r="EH6">
            <v>83956</v>
          </cell>
          <cell r="EI6">
            <v>52148</v>
          </cell>
          <cell r="EJ6">
            <v>52950</v>
          </cell>
          <cell r="EK6">
            <v>58990</v>
          </cell>
          <cell r="EL6">
            <v>123896</v>
          </cell>
          <cell r="EM6">
            <v>79083</v>
          </cell>
          <cell r="EN6">
            <v>72667</v>
          </cell>
          <cell r="EO6">
            <v>36075</v>
          </cell>
          <cell r="EP6">
            <v>50807</v>
          </cell>
          <cell r="EQ6">
            <v>75858</v>
          </cell>
          <cell r="ER6">
            <v>15449</v>
          </cell>
          <cell r="ES6">
            <v>0</v>
          </cell>
          <cell r="ET6">
            <v>0</v>
          </cell>
          <cell r="EU6">
            <v>271541</v>
          </cell>
          <cell r="EV6">
            <v>123100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5642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2351198</v>
          </cell>
          <cell r="C7">
            <v>1400346</v>
          </cell>
          <cell r="D7">
            <v>1985771</v>
          </cell>
          <cell r="E7">
            <v>868422</v>
          </cell>
          <cell r="F7">
            <v>2249032</v>
          </cell>
          <cell r="G7">
            <v>1235251</v>
          </cell>
          <cell r="H7">
            <v>769189</v>
          </cell>
          <cell r="I7">
            <v>2009087</v>
          </cell>
          <cell r="J7">
            <v>2374767</v>
          </cell>
          <cell r="K7">
            <v>2466980</v>
          </cell>
          <cell r="L7">
            <v>2184074</v>
          </cell>
          <cell r="M7">
            <v>1832511</v>
          </cell>
          <cell r="N7">
            <v>921138</v>
          </cell>
          <cell r="O7">
            <v>2456438</v>
          </cell>
          <cell r="P7">
            <v>621620</v>
          </cell>
          <cell r="Q7">
            <v>3319251</v>
          </cell>
          <cell r="R7">
            <v>2826951</v>
          </cell>
          <cell r="S7">
            <v>2134925</v>
          </cell>
          <cell r="T7">
            <v>1685415</v>
          </cell>
          <cell r="U7">
            <v>1818906</v>
          </cell>
          <cell r="V7">
            <v>1460420</v>
          </cell>
          <cell r="W7">
            <v>3163756</v>
          </cell>
          <cell r="X7">
            <v>3285640</v>
          </cell>
          <cell r="Y7">
            <v>2190753</v>
          </cell>
          <cell r="Z7">
            <v>2587375</v>
          </cell>
          <cell r="AA7">
            <v>3356152</v>
          </cell>
          <cell r="AB7">
            <v>2391983</v>
          </cell>
          <cell r="AC7">
            <v>2489484</v>
          </cell>
          <cell r="AD7">
            <v>2675832</v>
          </cell>
          <cell r="AE7">
            <v>3707680</v>
          </cell>
          <cell r="AF7">
            <v>4821619</v>
          </cell>
          <cell r="AG7">
            <v>5474967</v>
          </cell>
          <cell r="AH7">
            <v>5881268</v>
          </cell>
          <cell r="AI7">
            <v>5139098</v>
          </cell>
          <cell r="AJ7">
            <v>2933170</v>
          </cell>
          <cell r="AK7">
            <v>3118551</v>
          </cell>
          <cell r="AL7">
            <v>2620565</v>
          </cell>
          <cell r="AM7">
            <v>1245243</v>
          </cell>
          <cell r="AN7">
            <v>2431241</v>
          </cell>
          <cell r="AO7">
            <v>2642439</v>
          </cell>
          <cell r="AP7">
            <v>3313410</v>
          </cell>
          <cell r="AQ7">
            <v>2248390</v>
          </cell>
          <cell r="AR7">
            <v>4911211</v>
          </cell>
          <cell r="AS7">
            <v>4889304</v>
          </cell>
          <cell r="AT7">
            <v>4446026</v>
          </cell>
          <cell r="AU7">
            <v>9589246</v>
          </cell>
          <cell r="AV7">
            <v>4055516</v>
          </cell>
          <cell r="AW7">
            <v>2569849</v>
          </cell>
          <cell r="AX7">
            <v>3798450</v>
          </cell>
          <cell r="AY7">
            <v>4908043</v>
          </cell>
          <cell r="AZ7">
            <v>4251452</v>
          </cell>
          <cell r="BA7">
            <v>5398546</v>
          </cell>
          <cell r="BB7">
            <v>4881503</v>
          </cell>
          <cell r="BC7">
            <v>3623099</v>
          </cell>
          <cell r="BD7">
            <v>4995453</v>
          </cell>
          <cell r="BE7">
            <v>4406719</v>
          </cell>
          <cell r="BF7">
            <v>3136523</v>
          </cell>
          <cell r="BG7">
            <v>4628069</v>
          </cell>
          <cell r="BH7">
            <v>4190862</v>
          </cell>
          <cell r="BI7">
            <v>5064504</v>
          </cell>
          <cell r="BJ7">
            <v>4274105</v>
          </cell>
          <cell r="BK7">
            <v>2071272</v>
          </cell>
          <cell r="BL7">
            <v>3418427</v>
          </cell>
          <cell r="BM7">
            <v>4881166</v>
          </cell>
          <cell r="BN7">
            <v>3142886</v>
          </cell>
          <cell r="BO7">
            <v>2110492</v>
          </cell>
          <cell r="BP7">
            <v>4057988</v>
          </cell>
          <cell r="BQ7">
            <v>2621882</v>
          </cell>
          <cell r="BR7">
            <v>3688011</v>
          </cell>
          <cell r="BS7">
            <v>5409241</v>
          </cell>
          <cell r="BT7">
            <v>3520422</v>
          </cell>
          <cell r="BU7">
            <v>4760766</v>
          </cell>
          <cell r="BV7">
            <v>4391891</v>
          </cell>
          <cell r="BW7">
            <v>2264094</v>
          </cell>
          <cell r="BX7">
            <v>3621097</v>
          </cell>
          <cell r="BY7">
            <v>1984982</v>
          </cell>
          <cell r="BZ7">
            <v>2360587</v>
          </cell>
          <cell r="CA7">
            <v>3097563</v>
          </cell>
          <cell r="CB7">
            <v>2325221</v>
          </cell>
          <cell r="CC7">
            <v>598681</v>
          </cell>
          <cell r="CD7">
            <v>3026631</v>
          </cell>
          <cell r="CE7">
            <v>2618641</v>
          </cell>
          <cell r="CF7">
            <v>2106205</v>
          </cell>
          <cell r="CG7">
            <v>3419823</v>
          </cell>
          <cell r="CH7">
            <v>4121132</v>
          </cell>
          <cell r="CI7">
            <v>3063434</v>
          </cell>
          <cell r="CJ7">
            <v>3875718</v>
          </cell>
          <cell r="CK7">
            <v>2517583</v>
          </cell>
          <cell r="CL7">
            <v>5396110</v>
          </cell>
          <cell r="CM7">
            <v>2517201</v>
          </cell>
          <cell r="CN7">
            <v>3585716</v>
          </cell>
          <cell r="CO7">
            <v>2532114</v>
          </cell>
          <cell r="CP7">
            <v>3173574</v>
          </cell>
          <cell r="CQ7">
            <v>4728313</v>
          </cell>
          <cell r="CR7">
            <v>4347407</v>
          </cell>
          <cell r="CS7">
            <v>3492567</v>
          </cell>
          <cell r="CT7">
            <v>5237614</v>
          </cell>
          <cell r="CU7">
            <v>3773127</v>
          </cell>
          <cell r="CV7">
            <v>5243027</v>
          </cell>
          <cell r="CW7">
            <v>3245990</v>
          </cell>
          <cell r="CX7">
            <v>2780274</v>
          </cell>
          <cell r="CY7">
            <v>3952920</v>
          </cell>
          <cell r="CZ7">
            <v>4276446</v>
          </cell>
          <cell r="DA7">
            <v>5473344</v>
          </cell>
          <cell r="DB7">
            <v>6508236</v>
          </cell>
          <cell r="DC7">
            <v>4562909</v>
          </cell>
          <cell r="DD7">
            <v>5049714</v>
          </cell>
          <cell r="DE7">
            <v>4867143</v>
          </cell>
          <cell r="DF7">
            <v>5209042</v>
          </cell>
          <cell r="DG7">
            <v>6217033</v>
          </cell>
          <cell r="DH7">
            <v>7561059</v>
          </cell>
          <cell r="DI7">
            <v>5579905</v>
          </cell>
          <cell r="DJ7">
            <v>5079884</v>
          </cell>
          <cell r="DK7">
            <v>4473126</v>
          </cell>
          <cell r="DL7">
            <v>6490463</v>
          </cell>
          <cell r="DM7">
            <v>3629685</v>
          </cell>
          <cell r="DN7">
            <v>6376890</v>
          </cell>
          <cell r="DO7">
            <v>9065505</v>
          </cell>
          <cell r="DP7">
            <v>9878001</v>
          </cell>
          <cell r="DQ7">
            <v>4975666</v>
          </cell>
          <cell r="DR7">
            <v>4883016</v>
          </cell>
          <cell r="DS7">
            <v>6662443</v>
          </cell>
          <cell r="DT7">
            <v>3573040</v>
          </cell>
          <cell r="DU7">
            <v>3541350</v>
          </cell>
          <cell r="DV7">
            <v>4223987</v>
          </cell>
          <cell r="DW7">
            <v>4147158</v>
          </cell>
          <cell r="DX7">
            <v>2221905</v>
          </cell>
          <cell r="DY7">
            <v>2209666</v>
          </cell>
          <cell r="DZ7">
            <v>3635532</v>
          </cell>
          <cell r="EA7">
            <v>8229527</v>
          </cell>
          <cell r="EB7">
            <v>6330207</v>
          </cell>
          <cell r="EC7">
            <v>8635115</v>
          </cell>
          <cell r="ED7">
            <v>7776639</v>
          </cell>
          <cell r="EE7">
            <v>3097037</v>
          </cell>
          <cell r="EF7">
            <v>5450178</v>
          </cell>
          <cell r="EG7">
            <v>5177280</v>
          </cell>
          <cell r="EH7">
            <v>5526853</v>
          </cell>
          <cell r="EI7">
            <v>2058179</v>
          </cell>
          <cell r="EJ7">
            <v>1767350</v>
          </cell>
          <cell r="EK7">
            <v>666596</v>
          </cell>
          <cell r="EL7">
            <v>1852748</v>
          </cell>
          <cell r="EM7">
            <v>1291440</v>
          </cell>
          <cell r="EN7">
            <v>3120075</v>
          </cell>
          <cell r="EO7">
            <v>2881288</v>
          </cell>
          <cell r="EP7">
            <v>3524271</v>
          </cell>
          <cell r="EQ7">
            <v>4116164</v>
          </cell>
          <cell r="ER7">
            <v>4116514</v>
          </cell>
          <cell r="ES7">
            <v>8999822</v>
          </cell>
          <cell r="ET7">
            <v>8070109</v>
          </cell>
          <cell r="EU7">
            <v>3230240</v>
          </cell>
          <cell r="EV7">
            <v>442366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19972</v>
          </cell>
          <cell r="C8">
            <v>54274</v>
          </cell>
          <cell r="D8">
            <v>406576</v>
          </cell>
          <cell r="E8">
            <v>61536</v>
          </cell>
          <cell r="F8">
            <v>16211</v>
          </cell>
          <cell r="G8">
            <v>0</v>
          </cell>
          <cell r="H8">
            <v>0</v>
          </cell>
          <cell r="I8">
            <v>5682</v>
          </cell>
          <cell r="J8">
            <v>27893</v>
          </cell>
          <cell r="K8">
            <v>26295</v>
          </cell>
          <cell r="L8">
            <v>12469</v>
          </cell>
          <cell r="M8">
            <v>14504</v>
          </cell>
          <cell r="N8">
            <v>19344</v>
          </cell>
          <cell r="O8">
            <v>27621</v>
          </cell>
          <cell r="P8">
            <v>13444</v>
          </cell>
          <cell r="Q8">
            <v>15431</v>
          </cell>
          <cell r="R8">
            <v>0</v>
          </cell>
          <cell r="S8">
            <v>0</v>
          </cell>
          <cell r="T8">
            <v>5606</v>
          </cell>
          <cell r="U8">
            <v>38420</v>
          </cell>
          <cell r="V8">
            <v>0</v>
          </cell>
          <cell r="W8">
            <v>7422</v>
          </cell>
          <cell r="X8">
            <v>7912</v>
          </cell>
          <cell r="Y8">
            <v>554097</v>
          </cell>
          <cell r="Z8">
            <v>8234</v>
          </cell>
          <cell r="AA8">
            <v>40153</v>
          </cell>
          <cell r="AB8">
            <v>94325</v>
          </cell>
          <cell r="AC8">
            <v>76419</v>
          </cell>
          <cell r="AD8">
            <v>59792</v>
          </cell>
          <cell r="AE8">
            <v>135450</v>
          </cell>
          <cell r="AF8">
            <v>128801</v>
          </cell>
          <cell r="AG8">
            <v>186496</v>
          </cell>
          <cell r="AH8">
            <v>88618</v>
          </cell>
          <cell r="AI8">
            <v>93541</v>
          </cell>
          <cell r="AJ8">
            <v>6845</v>
          </cell>
          <cell r="AK8">
            <v>4560</v>
          </cell>
          <cell r="AL8">
            <v>7027</v>
          </cell>
          <cell r="AM8">
            <v>14362</v>
          </cell>
          <cell r="AN8">
            <v>7326</v>
          </cell>
          <cell r="AO8">
            <v>2217</v>
          </cell>
          <cell r="AP8">
            <v>0</v>
          </cell>
          <cell r="AQ8">
            <v>0</v>
          </cell>
          <cell r="AR8">
            <v>129766</v>
          </cell>
          <cell r="AS8">
            <v>123646</v>
          </cell>
          <cell r="AT8">
            <v>54473</v>
          </cell>
          <cell r="AU8">
            <v>105780</v>
          </cell>
          <cell r="AV8">
            <v>35300</v>
          </cell>
          <cell r="AW8">
            <v>15772</v>
          </cell>
          <cell r="AX8">
            <v>20126</v>
          </cell>
          <cell r="AY8">
            <v>53407</v>
          </cell>
          <cell r="AZ8">
            <v>55606</v>
          </cell>
          <cell r="BA8">
            <v>44965</v>
          </cell>
          <cell r="BB8">
            <v>6587</v>
          </cell>
          <cell r="BC8">
            <v>30873</v>
          </cell>
          <cell r="BD8">
            <v>225207</v>
          </cell>
          <cell r="BE8">
            <v>254385</v>
          </cell>
          <cell r="BF8">
            <v>119192</v>
          </cell>
          <cell r="BG8">
            <v>95503</v>
          </cell>
          <cell r="BH8">
            <v>105806</v>
          </cell>
          <cell r="BI8">
            <v>131599</v>
          </cell>
          <cell r="BJ8">
            <v>10330</v>
          </cell>
          <cell r="BK8">
            <v>16248</v>
          </cell>
          <cell r="BL8">
            <v>27169</v>
          </cell>
          <cell r="BM8">
            <v>29120</v>
          </cell>
          <cell r="BN8">
            <v>74019</v>
          </cell>
          <cell r="BO8">
            <v>119644</v>
          </cell>
          <cell r="BP8">
            <v>144910</v>
          </cell>
          <cell r="BQ8">
            <v>145048</v>
          </cell>
          <cell r="BR8">
            <v>71275</v>
          </cell>
          <cell r="BS8">
            <v>49758</v>
          </cell>
          <cell r="BT8">
            <v>84397</v>
          </cell>
          <cell r="BU8">
            <v>151953</v>
          </cell>
          <cell r="BV8">
            <v>27115</v>
          </cell>
          <cell r="BW8">
            <v>61034</v>
          </cell>
          <cell r="BX8">
            <v>30198</v>
          </cell>
          <cell r="BY8">
            <v>35081</v>
          </cell>
          <cell r="BZ8">
            <v>43547</v>
          </cell>
          <cell r="CA8">
            <v>94291</v>
          </cell>
          <cell r="CB8">
            <v>55753</v>
          </cell>
          <cell r="CC8">
            <v>127319</v>
          </cell>
          <cell r="CD8">
            <v>97833</v>
          </cell>
          <cell r="CE8">
            <v>138293</v>
          </cell>
          <cell r="CF8">
            <v>110372</v>
          </cell>
          <cell r="CG8">
            <v>47451</v>
          </cell>
          <cell r="CH8">
            <v>6610</v>
          </cell>
          <cell r="CI8">
            <v>3910</v>
          </cell>
          <cell r="CJ8">
            <v>37792</v>
          </cell>
          <cell r="CK8">
            <v>51756</v>
          </cell>
          <cell r="CL8">
            <v>74395</v>
          </cell>
          <cell r="CM8">
            <v>53584</v>
          </cell>
          <cell r="CN8">
            <v>61894</v>
          </cell>
          <cell r="CO8">
            <v>82880</v>
          </cell>
          <cell r="CP8">
            <v>113359</v>
          </cell>
          <cell r="CQ8">
            <v>94211</v>
          </cell>
          <cell r="CR8">
            <v>36663</v>
          </cell>
          <cell r="CS8">
            <v>52909</v>
          </cell>
          <cell r="CT8">
            <v>41360</v>
          </cell>
          <cell r="CU8">
            <v>68172</v>
          </cell>
          <cell r="CV8">
            <v>51994</v>
          </cell>
          <cell r="CW8">
            <v>94756</v>
          </cell>
          <cell r="CX8">
            <v>31098</v>
          </cell>
          <cell r="CY8">
            <v>45684</v>
          </cell>
          <cell r="CZ8">
            <v>23240</v>
          </cell>
          <cell r="DA8">
            <v>33416</v>
          </cell>
          <cell r="DB8">
            <v>53926</v>
          </cell>
          <cell r="DC8">
            <v>54251</v>
          </cell>
          <cell r="DD8">
            <v>344050</v>
          </cell>
          <cell r="DE8">
            <v>65071</v>
          </cell>
          <cell r="DF8">
            <v>52785</v>
          </cell>
          <cell r="DG8">
            <v>39087</v>
          </cell>
          <cell r="DH8">
            <v>37616</v>
          </cell>
          <cell r="DI8">
            <v>36784</v>
          </cell>
          <cell r="DJ8">
            <v>8436</v>
          </cell>
          <cell r="DK8">
            <v>431084</v>
          </cell>
          <cell r="DL8">
            <v>5230</v>
          </cell>
          <cell r="DM8">
            <v>40081</v>
          </cell>
          <cell r="DN8">
            <v>32754</v>
          </cell>
          <cell r="DO8">
            <v>41897</v>
          </cell>
          <cell r="DP8">
            <v>61213</v>
          </cell>
          <cell r="DQ8">
            <v>39052</v>
          </cell>
          <cell r="DR8">
            <v>21730</v>
          </cell>
          <cell r="DS8">
            <v>31386</v>
          </cell>
          <cell r="DT8">
            <v>26602</v>
          </cell>
          <cell r="DU8">
            <v>27444</v>
          </cell>
          <cell r="DV8">
            <v>19651</v>
          </cell>
          <cell r="DW8">
            <v>27048</v>
          </cell>
          <cell r="DX8">
            <v>22582</v>
          </cell>
          <cell r="DY8">
            <v>36298</v>
          </cell>
          <cell r="DZ8">
            <v>40532</v>
          </cell>
          <cell r="EA8">
            <v>23567</v>
          </cell>
          <cell r="EB8">
            <v>20840</v>
          </cell>
          <cell r="EC8">
            <v>30265</v>
          </cell>
          <cell r="ED8">
            <v>17287</v>
          </cell>
          <cell r="EE8">
            <v>8053</v>
          </cell>
          <cell r="EF8">
            <v>18280</v>
          </cell>
          <cell r="EG8">
            <v>10506</v>
          </cell>
          <cell r="EH8">
            <v>27252</v>
          </cell>
          <cell r="EI8">
            <v>16707</v>
          </cell>
          <cell r="EJ8">
            <v>0</v>
          </cell>
          <cell r="EK8">
            <v>12394</v>
          </cell>
          <cell r="EL8">
            <v>30041</v>
          </cell>
          <cell r="EM8">
            <v>27005</v>
          </cell>
          <cell r="EN8">
            <v>5141</v>
          </cell>
          <cell r="EO8">
            <v>15164</v>
          </cell>
          <cell r="EP8">
            <v>19214</v>
          </cell>
          <cell r="EQ8">
            <v>16372</v>
          </cell>
          <cell r="ER8">
            <v>12435</v>
          </cell>
          <cell r="ES8">
            <v>8494</v>
          </cell>
          <cell r="ET8">
            <v>8824</v>
          </cell>
          <cell r="EU8">
            <v>94782</v>
          </cell>
          <cell r="EV8">
            <v>71755</v>
          </cell>
          <cell r="EW8">
            <v>0</v>
          </cell>
          <cell r="EX8">
            <v>0</v>
          </cell>
          <cell r="EY8">
            <v>55461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160437</v>
          </cell>
          <cell r="C9">
            <v>146713</v>
          </cell>
          <cell r="D9">
            <v>124537</v>
          </cell>
          <cell r="E9">
            <v>78213</v>
          </cell>
          <cell r="F9">
            <v>26703</v>
          </cell>
          <cell r="G9">
            <v>28956</v>
          </cell>
          <cell r="H9">
            <v>16786</v>
          </cell>
          <cell r="I9">
            <v>53146</v>
          </cell>
          <cell r="J9">
            <v>97127</v>
          </cell>
          <cell r="K9">
            <v>196743</v>
          </cell>
          <cell r="L9">
            <v>153603</v>
          </cell>
          <cell r="M9">
            <v>184496</v>
          </cell>
          <cell r="N9">
            <v>197167</v>
          </cell>
          <cell r="O9">
            <v>233785</v>
          </cell>
          <cell r="P9">
            <v>184872</v>
          </cell>
          <cell r="Q9">
            <v>89473</v>
          </cell>
          <cell r="R9">
            <v>54814</v>
          </cell>
          <cell r="S9">
            <v>39673</v>
          </cell>
          <cell r="T9">
            <v>38815</v>
          </cell>
          <cell r="U9">
            <v>96439</v>
          </cell>
          <cell r="V9">
            <v>85257</v>
          </cell>
          <cell r="W9">
            <v>122590</v>
          </cell>
          <cell r="X9">
            <v>184868</v>
          </cell>
          <cell r="Y9">
            <v>207054</v>
          </cell>
          <cell r="Z9">
            <v>210223</v>
          </cell>
          <cell r="AA9">
            <v>210391</v>
          </cell>
          <cell r="AB9">
            <v>146389</v>
          </cell>
          <cell r="AC9">
            <v>78050</v>
          </cell>
          <cell r="AD9">
            <v>47453</v>
          </cell>
          <cell r="AE9">
            <v>65101</v>
          </cell>
          <cell r="AF9">
            <v>69453</v>
          </cell>
          <cell r="AG9">
            <v>110599</v>
          </cell>
          <cell r="AH9">
            <v>220165</v>
          </cell>
          <cell r="AI9">
            <v>321295</v>
          </cell>
          <cell r="AJ9">
            <v>345159</v>
          </cell>
          <cell r="AK9">
            <v>344874</v>
          </cell>
          <cell r="AL9">
            <v>564372</v>
          </cell>
          <cell r="AM9">
            <v>565038</v>
          </cell>
          <cell r="AN9">
            <v>430276</v>
          </cell>
          <cell r="AO9">
            <v>289232</v>
          </cell>
          <cell r="AP9">
            <v>101841</v>
          </cell>
          <cell r="AQ9">
            <v>99331</v>
          </cell>
          <cell r="AR9">
            <v>126382</v>
          </cell>
          <cell r="AS9">
            <v>218990</v>
          </cell>
          <cell r="AT9">
            <v>404739</v>
          </cell>
          <cell r="AU9">
            <v>672304</v>
          </cell>
          <cell r="AV9">
            <v>581253</v>
          </cell>
          <cell r="AW9">
            <v>491286</v>
          </cell>
          <cell r="AX9">
            <v>422613</v>
          </cell>
          <cell r="AY9">
            <v>548434</v>
          </cell>
          <cell r="AZ9">
            <v>468044</v>
          </cell>
          <cell r="BA9">
            <v>283192</v>
          </cell>
          <cell r="BB9">
            <v>233923</v>
          </cell>
          <cell r="BC9">
            <v>211108</v>
          </cell>
          <cell r="BD9">
            <v>402558</v>
          </cell>
          <cell r="BE9">
            <v>296763</v>
          </cell>
          <cell r="BF9">
            <v>448023</v>
          </cell>
          <cell r="BG9">
            <v>462338</v>
          </cell>
          <cell r="BH9">
            <v>795244</v>
          </cell>
          <cell r="BI9">
            <v>748113</v>
          </cell>
          <cell r="BJ9">
            <v>606124</v>
          </cell>
          <cell r="BK9">
            <v>643035</v>
          </cell>
          <cell r="BL9">
            <v>326423</v>
          </cell>
          <cell r="BM9">
            <v>274795</v>
          </cell>
          <cell r="BN9">
            <v>269119</v>
          </cell>
          <cell r="BO9">
            <v>243990</v>
          </cell>
          <cell r="BP9">
            <v>231440</v>
          </cell>
          <cell r="BQ9">
            <v>351799</v>
          </cell>
          <cell r="BR9">
            <v>378318</v>
          </cell>
          <cell r="BS9">
            <v>1306350</v>
          </cell>
          <cell r="BT9">
            <v>441714</v>
          </cell>
          <cell r="BU9">
            <v>1094437</v>
          </cell>
          <cell r="BV9">
            <v>530419</v>
          </cell>
          <cell r="BW9">
            <v>477571</v>
          </cell>
          <cell r="BX9">
            <v>389546</v>
          </cell>
          <cell r="BY9">
            <v>286296</v>
          </cell>
          <cell r="BZ9">
            <v>260917</v>
          </cell>
          <cell r="CA9">
            <v>139287</v>
          </cell>
          <cell r="CB9">
            <v>310728</v>
          </cell>
          <cell r="CC9">
            <v>364597</v>
          </cell>
          <cell r="CD9">
            <v>450117</v>
          </cell>
          <cell r="CE9">
            <v>701719</v>
          </cell>
          <cell r="CF9">
            <v>426488</v>
          </cell>
          <cell r="CG9">
            <v>608146</v>
          </cell>
          <cell r="CH9">
            <v>1215336</v>
          </cell>
          <cell r="CI9">
            <v>789512</v>
          </cell>
          <cell r="CJ9">
            <v>1212936</v>
          </cell>
          <cell r="CK9">
            <v>728785</v>
          </cell>
          <cell r="CL9">
            <v>712497</v>
          </cell>
          <cell r="CM9">
            <v>255704</v>
          </cell>
          <cell r="CN9">
            <v>283247</v>
          </cell>
          <cell r="CO9">
            <v>845020</v>
          </cell>
          <cell r="CP9">
            <v>464204</v>
          </cell>
          <cell r="CQ9">
            <v>788701</v>
          </cell>
          <cell r="CR9">
            <v>553882</v>
          </cell>
          <cell r="CS9">
            <v>1127799</v>
          </cell>
          <cell r="CT9">
            <v>970723</v>
          </cell>
          <cell r="CU9">
            <v>859278</v>
          </cell>
          <cell r="CV9">
            <v>1102454</v>
          </cell>
          <cell r="CW9">
            <v>646865</v>
          </cell>
          <cell r="CX9">
            <v>1246528</v>
          </cell>
          <cell r="CY9">
            <v>682224</v>
          </cell>
          <cell r="CZ9">
            <v>428410</v>
          </cell>
          <cell r="DA9">
            <v>515496</v>
          </cell>
          <cell r="DB9">
            <v>991652</v>
          </cell>
          <cell r="DC9">
            <v>641349</v>
          </cell>
          <cell r="DD9">
            <v>499353</v>
          </cell>
          <cell r="DE9">
            <v>1398313</v>
          </cell>
          <cell r="DF9">
            <v>588923</v>
          </cell>
          <cell r="DG9">
            <v>1015256</v>
          </cell>
          <cell r="DH9">
            <v>553229</v>
          </cell>
          <cell r="DI9">
            <v>536219</v>
          </cell>
          <cell r="DJ9">
            <v>424653</v>
          </cell>
          <cell r="DK9">
            <v>416731</v>
          </cell>
          <cell r="DL9">
            <v>560859</v>
          </cell>
          <cell r="DM9">
            <v>590104</v>
          </cell>
          <cell r="DN9">
            <v>819374</v>
          </cell>
          <cell r="DO9">
            <v>884220</v>
          </cell>
          <cell r="DP9">
            <v>1898704</v>
          </cell>
          <cell r="DQ9">
            <v>746261</v>
          </cell>
          <cell r="DR9">
            <v>728478</v>
          </cell>
          <cell r="DS9">
            <v>692221</v>
          </cell>
          <cell r="DT9">
            <v>1184711</v>
          </cell>
          <cell r="DU9">
            <v>1506158</v>
          </cell>
          <cell r="DV9">
            <v>964161</v>
          </cell>
          <cell r="DW9">
            <v>484071</v>
          </cell>
          <cell r="DX9">
            <v>773475</v>
          </cell>
          <cell r="DY9">
            <v>805205</v>
          </cell>
          <cell r="DZ9">
            <v>1153980</v>
          </cell>
          <cell r="EA9">
            <v>1638156</v>
          </cell>
          <cell r="EB9">
            <v>562947</v>
          </cell>
          <cell r="EC9">
            <v>1236151</v>
          </cell>
          <cell r="ED9">
            <v>1221037</v>
          </cell>
          <cell r="EE9">
            <v>1027550</v>
          </cell>
          <cell r="EF9">
            <v>1899691</v>
          </cell>
          <cell r="EG9">
            <v>529671</v>
          </cell>
          <cell r="EH9">
            <v>824805</v>
          </cell>
          <cell r="EI9">
            <v>1263315</v>
          </cell>
          <cell r="EJ9">
            <v>591981</v>
          </cell>
          <cell r="EK9">
            <v>1004143</v>
          </cell>
          <cell r="EL9">
            <v>1135730</v>
          </cell>
          <cell r="EM9">
            <v>826754</v>
          </cell>
          <cell r="EN9">
            <v>1305574</v>
          </cell>
          <cell r="EO9">
            <v>2542608</v>
          </cell>
          <cell r="EP9">
            <v>1307944</v>
          </cell>
          <cell r="EQ9">
            <v>2248980</v>
          </cell>
          <cell r="ER9">
            <v>1715186</v>
          </cell>
          <cell r="ES9">
            <v>1554284</v>
          </cell>
          <cell r="ET9">
            <v>1194640</v>
          </cell>
          <cell r="EU9">
            <v>1412325</v>
          </cell>
          <cell r="EV9">
            <v>501394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4133</v>
          </cell>
          <cell r="AJ10">
            <v>8266</v>
          </cell>
          <cell r="AK10">
            <v>4069</v>
          </cell>
          <cell r="AL10">
            <v>0</v>
          </cell>
          <cell r="AM10">
            <v>3759</v>
          </cell>
          <cell r="AN10">
            <v>3772</v>
          </cell>
          <cell r="AO10">
            <v>3441</v>
          </cell>
          <cell r="AP10">
            <v>0</v>
          </cell>
          <cell r="AQ10">
            <v>6736</v>
          </cell>
          <cell r="AR10">
            <v>0</v>
          </cell>
          <cell r="AS10">
            <v>3390</v>
          </cell>
          <cell r="AT10">
            <v>12099</v>
          </cell>
          <cell r="AU10">
            <v>3547</v>
          </cell>
          <cell r="AV10">
            <v>7077</v>
          </cell>
          <cell r="AW10">
            <v>0</v>
          </cell>
          <cell r="AX10">
            <v>7119</v>
          </cell>
          <cell r="AY10">
            <v>3647</v>
          </cell>
          <cell r="AZ10">
            <v>0</v>
          </cell>
          <cell r="BA10">
            <v>0</v>
          </cell>
          <cell r="BB10">
            <v>0</v>
          </cell>
          <cell r="BC10">
            <v>3418</v>
          </cell>
          <cell r="BD10">
            <v>0</v>
          </cell>
          <cell r="BE10">
            <v>0</v>
          </cell>
          <cell r="BF10">
            <v>3774</v>
          </cell>
          <cell r="BG10">
            <v>11482</v>
          </cell>
          <cell r="BH10">
            <v>0</v>
          </cell>
          <cell r="BI10">
            <v>3279</v>
          </cell>
          <cell r="BJ10">
            <v>4416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602612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1343272</v>
          </cell>
          <cell r="CQ10">
            <v>43048</v>
          </cell>
          <cell r="CR10">
            <v>8829</v>
          </cell>
          <cell r="CS10">
            <v>549880</v>
          </cell>
          <cell r="CT10">
            <v>667925</v>
          </cell>
          <cell r="CU10">
            <v>36547</v>
          </cell>
          <cell r="CV10">
            <v>0</v>
          </cell>
          <cell r="CW10">
            <v>36530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1168022</v>
          </cell>
          <cell r="DD10">
            <v>921059</v>
          </cell>
          <cell r="DE10">
            <v>512949</v>
          </cell>
          <cell r="DF10">
            <v>760757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48132</v>
          </cell>
          <cell r="DP10">
            <v>7934</v>
          </cell>
          <cell r="DQ10">
            <v>0</v>
          </cell>
          <cell r="DR10">
            <v>0</v>
          </cell>
          <cell r="DS10">
            <v>2755438</v>
          </cell>
          <cell r="DT10">
            <v>925430</v>
          </cell>
          <cell r="DU10">
            <v>0</v>
          </cell>
          <cell r="DV10">
            <v>0</v>
          </cell>
          <cell r="DW10">
            <v>0</v>
          </cell>
          <cell r="DX10">
            <v>311584</v>
          </cell>
          <cell r="DY10">
            <v>289090</v>
          </cell>
          <cell r="DZ10">
            <v>0</v>
          </cell>
          <cell r="EA10">
            <v>1571725</v>
          </cell>
          <cell r="EB10">
            <v>873581</v>
          </cell>
          <cell r="EC10">
            <v>1731502</v>
          </cell>
          <cell r="ED10">
            <v>1731347</v>
          </cell>
          <cell r="EE10">
            <v>2591018</v>
          </cell>
          <cell r="EF10">
            <v>959693</v>
          </cell>
          <cell r="EG10">
            <v>0</v>
          </cell>
          <cell r="EH10">
            <v>3780</v>
          </cell>
          <cell r="EI10">
            <v>732088</v>
          </cell>
          <cell r="EJ10">
            <v>0</v>
          </cell>
          <cell r="EK10">
            <v>0</v>
          </cell>
          <cell r="EL10">
            <v>0</v>
          </cell>
          <cell r="EM10">
            <v>1856719</v>
          </cell>
          <cell r="EN10">
            <v>3104496</v>
          </cell>
          <cell r="EO10">
            <v>1352697</v>
          </cell>
          <cell r="EP10">
            <v>2755000</v>
          </cell>
          <cell r="EQ10">
            <v>1770416</v>
          </cell>
          <cell r="ER10">
            <v>1246795</v>
          </cell>
          <cell r="ES10">
            <v>4212000</v>
          </cell>
          <cell r="ET10">
            <v>0</v>
          </cell>
          <cell r="EU10">
            <v>1555500</v>
          </cell>
          <cell r="EV10">
            <v>3593558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319836</v>
          </cell>
          <cell r="C11">
            <v>19254</v>
          </cell>
          <cell r="D11">
            <v>529291</v>
          </cell>
          <cell r="E11">
            <v>669000</v>
          </cell>
          <cell r="F11">
            <v>113406</v>
          </cell>
          <cell r="G11">
            <v>521183</v>
          </cell>
          <cell r="H11">
            <v>21525</v>
          </cell>
          <cell r="I11">
            <v>19430</v>
          </cell>
          <cell r="J11">
            <v>104665</v>
          </cell>
          <cell r="K11">
            <v>1083191</v>
          </cell>
          <cell r="L11">
            <v>116355</v>
          </cell>
          <cell r="M11">
            <v>474059</v>
          </cell>
          <cell r="N11">
            <v>42640</v>
          </cell>
          <cell r="O11">
            <v>29330</v>
          </cell>
          <cell r="P11">
            <v>25682</v>
          </cell>
          <cell r="Q11">
            <v>48431</v>
          </cell>
          <cell r="R11">
            <v>39732</v>
          </cell>
          <cell r="S11">
            <v>43150</v>
          </cell>
          <cell r="T11">
            <v>78708</v>
          </cell>
          <cell r="U11">
            <v>204518</v>
          </cell>
          <cell r="V11">
            <v>95550</v>
          </cell>
          <cell r="W11">
            <v>67006</v>
          </cell>
          <cell r="X11">
            <v>109254</v>
          </cell>
          <cell r="Y11">
            <v>113897</v>
          </cell>
          <cell r="Z11">
            <v>73724</v>
          </cell>
          <cell r="AA11">
            <v>77313</v>
          </cell>
          <cell r="AB11">
            <v>48743</v>
          </cell>
          <cell r="AC11">
            <v>41014</v>
          </cell>
          <cell r="AD11">
            <v>43440</v>
          </cell>
          <cell r="AE11">
            <v>32349</v>
          </cell>
          <cell r="AF11">
            <v>77562</v>
          </cell>
          <cell r="AG11">
            <v>93617</v>
          </cell>
          <cell r="AH11">
            <v>99458</v>
          </cell>
          <cell r="AI11">
            <v>105640</v>
          </cell>
          <cell r="AJ11">
            <v>124713</v>
          </cell>
          <cell r="AK11">
            <v>85824</v>
          </cell>
          <cell r="AL11">
            <v>73672</v>
          </cell>
          <cell r="AM11">
            <v>80869</v>
          </cell>
          <cell r="AN11">
            <v>94617</v>
          </cell>
          <cell r="AO11">
            <v>134854</v>
          </cell>
          <cell r="AP11">
            <v>136510</v>
          </cell>
          <cell r="AQ11">
            <v>116375</v>
          </cell>
          <cell r="AR11">
            <v>235525</v>
          </cell>
          <cell r="AS11">
            <v>176139</v>
          </cell>
          <cell r="AT11">
            <v>260934</v>
          </cell>
          <cell r="AU11">
            <v>309142</v>
          </cell>
          <cell r="AV11">
            <v>338452</v>
          </cell>
          <cell r="AW11">
            <v>195089</v>
          </cell>
          <cell r="AX11">
            <v>246518</v>
          </cell>
          <cell r="AY11">
            <v>157962</v>
          </cell>
          <cell r="AZ11">
            <v>225736</v>
          </cell>
          <cell r="BA11">
            <v>138916</v>
          </cell>
          <cell r="BB11">
            <v>179480</v>
          </cell>
          <cell r="BC11">
            <v>188073</v>
          </cell>
          <cell r="BD11">
            <v>342269</v>
          </cell>
          <cell r="BE11">
            <v>873976</v>
          </cell>
          <cell r="BF11">
            <v>753199</v>
          </cell>
          <cell r="BG11">
            <v>378748</v>
          </cell>
          <cell r="BH11">
            <v>1267898</v>
          </cell>
          <cell r="BI11">
            <v>196652</v>
          </cell>
          <cell r="BJ11">
            <v>159808</v>
          </cell>
          <cell r="BK11">
            <v>246583</v>
          </cell>
          <cell r="BL11">
            <v>203724</v>
          </cell>
          <cell r="BM11">
            <v>200260</v>
          </cell>
          <cell r="BN11">
            <v>1077317</v>
          </cell>
          <cell r="BO11">
            <v>1268905</v>
          </cell>
          <cell r="BP11">
            <v>700826</v>
          </cell>
          <cell r="BQ11">
            <v>1253700</v>
          </cell>
          <cell r="BR11">
            <v>1418774</v>
          </cell>
          <cell r="BS11">
            <v>1629910</v>
          </cell>
          <cell r="BT11">
            <v>285116</v>
          </cell>
          <cell r="BU11">
            <v>448843</v>
          </cell>
          <cell r="BV11">
            <v>330912</v>
          </cell>
          <cell r="BW11">
            <v>873327</v>
          </cell>
          <cell r="BX11">
            <v>576396</v>
          </cell>
          <cell r="BY11">
            <v>571235</v>
          </cell>
          <cell r="BZ11">
            <v>784186</v>
          </cell>
          <cell r="CA11">
            <v>402722</v>
          </cell>
          <cell r="CB11">
            <v>275727</v>
          </cell>
          <cell r="CC11">
            <v>436871</v>
          </cell>
          <cell r="CD11">
            <v>667348</v>
          </cell>
          <cell r="CE11">
            <v>850796</v>
          </cell>
          <cell r="CF11">
            <v>408468</v>
          </cell>
          <cell r="CG11">
            <v>314224</v>
          </cell>
          <cell r="CH11">
            <v>196870</v>
          </cell>
          <cell r="CI11">
            <v>286952</v>
          </cell>
          <cell r="CJ11">
            <v>764187</v>
          </cell>
          <cell r="CK11">
            <v>276136</v>
          </cell>
          <cell r="CL11">
            <v>903901</v>
          </cell>
          <cell r="CM11">
            <v>546553</v>
          </cell>
          <cell r="CN11">
            <v>292396</v>
          </cell>
          <cell r="CO11">
            <v>472675</v>
          </cell>
          <cell r="CP11">
            <v>292585</v>
          </cell>
          <cell r="CQ11">
            <v>807048</v>
          </cell>
          <cell r="CR11">
            <v>284440</v>
          </cell>
          <cell r="CS11">
            <v>248572</v>
          </cell>
          <cell r="CT11">
            <v>735897</v>
          </cell>
          <cell r="CU11">
            <v>226335</v>
          </cell>
          <cell r="CV11">
            <v>176739</v>
          </cell>
          <cell r="CW11">
            <v>286561</v>
          </cell>
          <cell r="CX11">
            <v>302186</v>
          </cell>
          <cell r="CY11">
            <v>199373</v>
          </cell>
          <cell r="CZ11">
            <v>191119</v>
          </cell>
          <cell r="DA11">
            <v>230427</v>
          </cell>
          <cell r="DB11">
            <v>205337</v>
          </cell>
          <cell r="DC11">
            <v>266285</v>
          </cell>
          <cell r="DD11">
            <v>201643</v>
          </cell>
          <cell r="DE11">
            <v>184518</v>
          </cell>
          <cell r="DF11">
            <v>106657</v>
          </cell>
          <cell r="DG11">
            <v>102348</v>
          </cell>
          <cell r="DH11">
            <v>86549</v>
          </cell>
          <cell r="DI11">
            <v>117178</v>
          </cell>
          <cell r="DJ11">
            <v>123247</v>
          </cell>
          <cell r="DK11">
            <v>150939</v>
          </cell>
          <cell r="DL11">
            <v>313464</v>
          </cell>
          <cell r="DM11">
            <v>329735</v>
          </cell>
          <cell r="DN11">
            <v>320912</v>
          </cell>
          <cell r="DO11">
            <v>282107</v>
          </cell>
          <cell r="DP11">
            <v>263903</v>
          </cell>
          <cell r="DQ11">
            <v>216088</v>
          </cell>
          <cell r="DR11">
            <v>184716</v>
          </cell>
          <cell r="DS11">
            <v>68529</v>
          </cell>
          <cell r="DT11">
            <v>116409</v>
          </cell>
          <cell r="DU11">
            <v>183381</v>
          </cell>
          <cell r="DV11">
            <v>88398</v>
          </cell>
          <cell r="DW11">
            <v>123340</v>
          </cell>
          <cell r="DX11">
            <v>364273</v>
          </cell>
          <cell r="DY11">
            <v>420175</v>
          </cell>
          <cell r="DZ11">
            <v>398644</v>
          </cell>
          <cell r="EA11">
            <v>417138</v>
          </cell>
          <cell r="EB11">
            <v>217351</v>
          </cell>
          <cell r="EC11">
            <v>249683</v>
          </cell>
          <cell r="ED11">
            <v>246572</v>
          </cell>
          <cell r="EE11">
            <v>203450</v>
          </cell>
          <cell r="EF11">
            <v>248909</v>
          </cell>
          <cell r="EG11">
            <v>453107</v>
          </cell>
          <cell r="EH11">
            <v>349576</v>
          </cell>
          <cell r="EI11">
            <v>434934</v>
          </cell>
          <cell r="EJ11">
            <v>899704</v>
          </cell>
          <cell r="EK11">
            <v>1757879</v>
          </cell>
          <cell r="EL11">
            <v>523506</v>
          </cell>
          <cell r="EM11">
            <v>779798</v>
          </cell>
          <cell r="EN11">
            <v>521218</v>
          </cell>
          <cell r="EO11">
            <v>1733743</v>
          </cell>
          <cell r="EP11">
            <v>2373508</v>
          </cell>
          <cell r="EQ11">
            <v>771508</v>
          </cell>
          <cell r="ER11">
            <v>1148687</v>
          </cell>
          <cell r="ES11">
            <v>751901</v>
          </cell>
          <cell r="ET11">
            <v>201834</v>
          </cell>
          <cell r="EU11">
            <v>4399774</v>
          </cell>
          <cell r="EV11">
            <v>161364</v>
          </cell>
          <cell r="EW11">
            <v>0</v>
          </cell>
          <cell r="EX11">
            <v>177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2539</v>
          </cell>
          <cell r="BA12">
            <v>6308</v>
          </cell>
          <cell r="BB12">
            <v>3069</v>
          </cell>
          <cell r="BC12">
            <v>0</v>
          </cell>
          <cell r="BD12">
            <v>3081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11677</v>
          </cell>
          <cell r="BJ12">
            <v>2935</v>
          </cell>
          <cell r="BK12">
            <v>2935</v>
          </cell>
          <cell r="BL12">
            <v>5442</v>
          </cell>
          <cell r="BM12">
            <v>2753</v>
          </cell>
          <cell r="BN12">
            <v>0</v>
          </cell>
          <cell r="BO12">
            <v>0</v>
          </cell>
          <cell r="BP12">
            <v>2890</v>
          </cell>
          <cell r="BQ12">
            <v>2890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4581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9291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2991</v>
          </cell>
          <cell r="CI12">
            <v>12453</v>
          </cell>
          <cell r="CJ12">
            <v>15994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1995</v>
          </cell>
          <cell r="CP12">
            <v>2956</v>
          </cell>
          <cell r="CQ12">
            <v>0</v>
          </cell>
          <cell r="CR12">
            <v>6600</v>
          </cell>
          <cell r="CS12">
            <v>45560</v>
          </cell>
          <cell r="CT12">
            <v>4427</v>
          </cell>
          <cell r="CU12">
            <v>3418</v>
          </cell>
          <cell r="CV12">
            <v>7986</v>
          </cell>
          <cell r="CW12">
            <v>6654</v>
          </cell>
          <cell r="CX12">
            <v>6899</v>
          </cell>
          <cell r="CY12">
            <v>3220</v>
          </cell>
          <cell r="CZ12">
            <v>47319</v>
          </cell>
          <cell r="DA12">
            <v>14679</v>
          </cell>
          <cell r="DB12">
            <v>54347</v>
          </cell>
          <cell r="DC12">
            <v>28203</v>
          </cell>
          <cell r="DD12">
            <v>166966</v>
          </cell>
          <cell r="DE12">
            <v>98322</v>
          </cell>
          <cell r="DF12">
            <v>0</v>
          </cell>
          <cell r="DG12">
            <v>49643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15459</v>
          </cell>
          <cell r="DO12">
            <v>0</v>
          </cell>
          <cell r="DP12">
            <v>15393</v>
          </cell>
          <cell r="DQ12">
            <v>0</v>
          </cell>
          <cell r="DR12">
            <v>16095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4505</v>
          </cell>
          <cell r="EA12">
            <v>0</v>
          </cell>
          <cell r="EB12">
            <v>3925</v>
          </cell>
          <cell r="EC12">
            <v>54055</v>
          </cell>
          <cell r="ED12">
            <v>31532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8990</v>
          </cell>
          <cell r="EO12">
            <v>29636</v>
          </cell>
          <cell r="EP12">
            <v>0</v>
          </cell>
          <cell r="EQ12">
            <v>29519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4535</v>
          </cell>
          <cell r="F13">
            <v>2154</v>
          </cell>
          <cell r="G13">
            <v>23747</v>
          </cell>
          <cell r="H13">
            <v>13944</v>
          </cell>
          <cell r="I13">
            <v>7680</v>
          </cell>
          <cell r="J13">
            <v>12183</v>
          </cell>
          <cell r="K13">
            <v>12310</v>
          </cell>
          <cell r="L13">
            <v>7511</v>
          </cell>
          <cell r="M13">
            <v>16500</v>
          </cell>
          <cell r="N13">
            <v>28018</v>
          </cell>
          <cell r="O13">
            <v>5680</v>
          </cell>
          <cell r="P13">
            <v>5426</v>
          </cell>
          <cell r="Q13">
            <v>2892</v>
          </cell>
          <cell r="R13">
            <v>10935</v>
          </cell>
          <cell r="S13">
            <v>11076</v>
          </cell>
          <cell r="T13">
            <v>5207</v>
          </cell>
          <cell r="U13">
            <v>2563</v>
          </cell>
          <cell r="V13">
            <v>2468</v>
          </cell>
          <cell r="W13">
            <v>0</v>
          </cell>
          <cell r="X13">
            <v>0</v>
          </cell>
          <cell r="Y13">
            <v>2951</v>
          </cell>
          <cell r="Z13">
            <v>8809</v>
          </cell>
          <cell r="AA13">
            <v>20688</v>
          </cell>
          <cell r="AB13">
            <v>17068</v>
          </cell>
          <cell r="AC13">
            <v>24131</v>
          </cell>
          <cell r="AD13">
            <v>29844</v>
          </cell>
          <cell r="AE13">
            <v>39138</v>
          </cell>
          <cell r="AF13">
            <v>29763</v>
          </cell>
          <cell r="AG13">
            <v>38619</v>
          </cell>
          <cell r="AH13">
            <v>54666</v>
          </cell>
          <cell r="AI13">
            <v>40853</v>
          </cell>
          <cell r="AJ13">
            <v>36211</v>
          </cell>
          <cell r="AK13">
            <v>39763</v>
          </cell>
          <cell r="AL13">
            <v>29470</v>
          </cell>
          <cell r="AM13">
            <v>56841</v>
          </cell>
          <cell r="AN13">
            <v>41230</v>
          </cell>
          <cell r="AO13">
            <v>47554</v>
          </cell>
          <cell r="AP13">
            <v>40236</v>
          </cell>
          <cell r="AQ13">
            <v>48649</v>
          </cell>
          <cell r="AR13">
            <v>65864</v>
          </cell>
          <cell r="AS13">
            <v>25939</v>
          </cell>
          <cell r="AT13">
            <v>32576</v>
          </cell>
          <cell r="AU13">
            <v>73310</v>
          </cell>
          <cell r="AV13">
            <v>34358</v>
          </cell>
          <cell r="AW13">
            <v>31484</v>
          </cell>
          <cell r="AX13">
            <v>11556</v>
          </cell>
          <cell r="AY13">
            <v>34158</v>
          </cell>
          <cell r="AZ13">
            <v>5318</v>
          </cell>
          <cell r="BA13">
            <v>9761</v>
          </cell>
          <cell r="BB13">
            <v>24403</v>
          </cell>
          <cell r="BC13">
            <v>12848</v>
          </cell>
          <cell r="BD13">
            <v>59689</v>
          </cell>
          <cell r="BE13">
            <v>24199</v>
          </cell>
          <cell r="BF13">
            <v>52437</v>
          </cell>
          <cell r="BG13">
            <v>52976</v>
          </cell>
          <cell r="BH13">
            <v>36713</v>
          </cell>
          <cell r="BI13">
            <v>48648</v>
          </cell>
          <cell r="BJ13">
            <v>8811</v>
          </cell>
          <cell r="BK13">
            <v>20998</v>
          </cell>
          <cell r="BL13">
            <v>27383</v>
          </cell>
          <cell r="BM13">
            <v>10009</v>
          </cell>
          <cell r="BN13">
            <v>4343</v>
          </cell>
          <cell r="BO13">
            <v>23558</v>
          </cell>
          <cell r="BP13">
            <v>10074</v>
          </cell>
          <cell r="BQ13">
            <v>29808</v>
          </cell>
          <cell r="BR13">
            <v>56670</v>
          </cell>
          <cell r="BS13">
            <v>68024</v>
          </cell>
          <cell r="BT13">
            <v>70574</v>
          </cell>
          <cell r="BU13">
            <v>78151</v>
          </cell>
          <cell r="BV13">
            <v>43458</v>
          </cell>
          <cell r="BW13">
            <v>37107</v>
          </cell>
          <cell r="BX13">
            <v>12317</v>
          </cell>
          <cell r="BY13">
            <v>46350</v>
          </cell>
          <cell r="BZ13">
            <v>23258</v>
          </cell>
          <cell r="CA13">
            <v>35707</v>
          </cell>
          <cell r="CB13">
            <v>47114</v>
          </cell>
          <cell r="CC13">
            <v>65382</v>
          </cell>
          <cell r="CD13">
            <v>80526</v>
          </cell>
          <cell r="CE13">
            <v>88147</v>
          </cell>
          <cell r="CF13">
            <v>100906</v>
          </cell>
          <cell r="CG13">
            <v>34316</v>
          </cell>
          <cell r="CH13">
            <v>24305</v>
          </cell>
          <cell r="CI13">
            <v>42263</v>
          </cell>
          <cell r="CJ13">
            <v>36094</v>
          </cell>
          <cell r="CK13">
            <v>9014</v>
          </cell>
          <cell r="CL13">
            <v>18934</v>
          </cell>
          <cell r="CM13">
            <v>18183</v>
          </cell>
          <cell r="CN13">
            <v>38627</v>
          </cell>
          <cell r="CO13">
            <v>58382</v>
          </cell>
          <cell r="CP13">
            <v>71034</v>
          </cell>
          <cell r="CQ13">
            <v>73096</v>
          </cell>
          <cell r="CR13">
            <v>73757</v>
          </cell>
          <cell r="CS13">
            <v>69737</v>
          </cell>
          <cell r="CT13">
            <v>50150</v>
          </cell>
          <cell r="CU13">
            <v>35761</v>
          </cell>
          <cell r="CV13">
            <v>30424</v>
          </cell>
          <cell r="CW13">
            <v>20597</v>
          </cell>
          <cell r="CX13">
            <v>42945</v>
          </cell>
          <cell r="CY13">
            <v>40076</v>
          </cell>
          <cell r="CZ13">
            <v>41472</v>
          </cell>
          <cell r="DA13">
            <v>62094</v>
          </cell>
          <cell r="DB13">
            <v>43026</v>
          </cell>
          <cell r="DC13">
            <v>52799</v>
          </cell>
          <cell r="DD13">
            <v>31194</v>
          </cell>
          <cell r="DE13">
            <v>40071</v>
          </cell>
          <cell r="DF13">
            <v>41450</v>
          </cell>
          <cell r="DG13">
            <v>28551</v>
          </cell>
          <cell r="DH13">
            <v>48866</v>
          </cell>
          <cell r="DI13">
            <v>18736</v>
          </cell>
          <cell r="DJ13">
            <v>31284</v>
          </cell>
          <cell r="DK13">
            <v>13789</v>
          </cell>
          <cell r="DL13">
            <v>25488</v>
          </cell>
          <cell r="DM13">
            <v>29233</v>
          </cell>
          <cell r="DN13">
            <v>38302</v>
          </cell>
          <cell r="DO13">
            <v>24362</v>
          </cell>
          <cell r="DP13">
            <v>6259</v>
          </cell>
          <cell r="DQ13">
            <v>29765</v>
          </cell>
          <cell r="DR13">
            <v>23468</v>
          </cell>
          <cell r="DS13">
            <v>31151</v>
          </cell>
          <cell r="DT13">
            <v>17487</v>
          </cell>
          <cell r="DU13">
            <v>26610</v>
          </cell>
          <cell r="DV13">
            <v>18831</v>
          </cell>
          <cell r="DW13">
            <v>54244</v>
          </cell>
          <cell r="DX13">
            <v>34426</v>
          </cell>
          <cell r="DY13">
            <v>3217</v>
          </cell>
          <cell r="DZ13">
            <v>33655</v>
          </cell>
          <cell r="EA13">
            <v>29550</v>
          </cell>
          <cell r="EB13">
            <v>34203</v>
          </cell>
          <cell r="EC13">
            <v>20229</v>
          </cell>
          <cell r="ED13">
            <v>26667</v>
          </cell>
          <cell r="EE13">
            <v>32909</v>
          </cell>
          <cell r="EF13">
            <v>9148</v>
          </cell>
          <cell r="EG13">
            <v>21025</v>
          </cell>
          <cell r="EH13">
            <v>32862</v>
          </cell>
          <cell r="EI13">
            <v>19163</v>
          </cell>
          <cell r="EJ13">
            <v>35794</v>
          </cell>
          <cell r="EK13">
            <v>50842</v>
          </cell>
          <cell r="EL13">
            <v>55067</v>
          </cell>
          <cell r="EM13">
            <v>71450</v>
          </cell>
          <cell r="EN13">
            <v>91186</v>
          </cell>
          <cell r="EO13">
            <v>105714</v>
          </cell>
          <cell r="EP13">
            <v>89932</v>
          </cell>
          <cell r="EQ13">
            <v>100535</v>
          </cell>
          <cell r="ER13">
            <v>32418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4032</v>
          </cell>
          <cell r="BZ14">
            <v>3608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275699</v>
          </cell>
          <cell r="DB14">
            <v>0</v>
          </cell>
          <cell r="DC14">
            <v>0</v>
          </cell>
          <cell r="DD14">
            <v>0</v>
          </cell>
          <cell r="DE14">
            <v>293596</v>
          </cell>
          <cell r="DF14">
            <v>557640</v>
          </cell>
          <cell r="DG14">
            <v>0</v>
          </cell>
          <cell r="DH14">
            <v>0</v>
          </cell>
          <cell r="DI14">
            <v>287381</v>
          </cell>
          <cell r="DJ14">
            <v>289780</v>
          </cell>
          <cell r="DK14">
            <v>547075</v>
          </cell>
          <cell r="DL14">
            <v>0</v>
          </cell>
          <cell r="DM14">
            <v>797484</v>
          </cell>
          <cell r="DN14">
            <v>673478</v>
          </cell>
          <cell r="DO14">
            <v>797477</v>
          </cell>
          <cell r="DP14">
            <v>797483</v>
          </cell>
          <cell r="DQ14">
            <v>0</v>
          </cell>
          <cell r="DR14">
            <v>784513</v>
          </cell>
          <cell r="DS14">
            <v>775765</v>
          </cell>
          <cell r="DT14">
            <v>0</v>
          </cell>
          <cell r="DU14">
            <v>0</v>
          </cell>
          <cell r="DV14">
            <v>761762</v>
          </cell>
          <cell r="DW14">
            <v>0</v>
          </cell>
          <cell r="DX14">
            <v>755732</v>
          </cell>
          <cell r="DY14">
            <v>732427</v>
          </cell>
          <cell r="DZ14">
            <v>4695</v>
          </cell>
          <cell r="EA14">
            <v>420518</v>
          </cell>
          <cell r="EB14">
            <v>753360</v>
          </cell>
          <cell r="EC14">
            <v>0</v>
          </cell>
          <cell r="ED14">
            <v>1282455</v>
          </cell>
          <cell r="EE14">
            <v>173</v>
          </cell>
          <cell r="EF14">
            <v>0</v>
          </cell>
          <cell r="EG14">
            <v>0</v>
          </cell>
          <cell r="EH14">
            <v>85</v>
          </cell>
          <cell r="EI14">
            <v>759421</v>
          </cell>
          <cell r="EJ14">
            <v>0</v>
          </cell>
          <cell r="EK14">
            <v>772160</v>
          </cell>
          <cell r="EL14">
            <v>0</v>
          </cell>
          <cell r="EM14">
            <v>1376662</v>
          </cell>
          <cell r="EN14">
            <v>0</v>
          </cell>
          <cell r="EO14">
            <v>750713</v>
          </cell>
          <cell r="EP14">
            <v>0</v>
          </cell>
          <cell r="EQ14">
            <v>0</v>
          </cell>
          <cell r="ER14">
            <v>0</v>
          </cell>
          <cell r="ES14">
            <v>564329</v>
          </cell>
          <cell r="ET14">
            <v>2386978</v>
          </cell>
          <cell r="EU14">
            <v>2528437</v>
          </cell>
          <cell r="EV14">
            <v>985352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3</v>
          </cell>
          <cell r="FE14">
            <v>0</v>
          </cell>
          <cell r="FF14">
            <v>0</v>
          </cell>
          <cell r="FG14">
            <v>0</v>
          </cell>
          <cell r="FH14">
            <v>82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12434</v>
          </cell>
          <cell r="C15">
            <v>6596</v>
          </cell>
          <cell r="D15">
            <v>0</v>
          </cell>
          <cell r="E15">
            <v>6652</v>
          </cell>
          <cell r="F15">
            <v>13545</v>
          </cell>
          <cell r="G15">
            <v>0</v>
          </cell>
          <cell r="H15">
            <v>55848</v>
          </cell>
          <cell r="I15">
            <v>61910</v>
          </cell>
          <cell r="J15">
            <v>75909</v>
          </cell>
          <cell r="K15">
            <v>53884</v>
          </cell>
          <cell r="L15">
            <v>105283</v>
          </cell>
          <cell r="M15">
            <v>54514</v>
          </cell>
          <cell r="N15">
            <v>109005</v>
          </cell>
          <cell r="O15">
            <v>68440</v>
          </cell>
          <cell r="P15">
            <v>83248</v>
          </cell>
          <cell r="Q15">
            <v>99176</v>
          </cell>
          <cell r="R15">
            <v>159712</v>
          </cell>
          <cell r="S15">
            <v>108056</v>
          </cell>
          <cell r="T15">
            <v>72307</v>
          </cell>
          <cell r="U15">
            <v>48131</v>
          </cell>
          <cell r="V15">
            <v>34095</v>
          </cell>
          <cell r="W15">
            <v>52396</v>
          </cell>
          <cell r="X15">
            <v>80020</v>
          </cell>
          <cell r="Y15">
            <v>41672</v>
          </cell>
          <cell r="Z15">
            <v>156556</v>
          </cell>
          <cell r="AA15">
            <v>6912</v>
          </cell>
          <cell r="AB15">
            <v>10676</v>
          </cell>
          <cell r="AC15">
            <v>34840</v>
          </cell>
          <cell r="AD15">
            <v>104351</v>
          </cell>
          <cell r="AE15">
            <v>112782</v>
          </cell>
          <cell r="AF15">
            <v>97653</v>
          </cell>
          <cell r="AG15">
            <v>126867</v>
          </cell>
          <cell r="AH15">
            <v>116007</v>
          </cell>
          <cell r="AI15">
            <v>131163</v>
          </cell>
          <cell r="AJ15">
            <v>113106</v>
          </cell>
          <cell r="AK15">
            <v>110069</v>
          </cell>
          <cell r="AL15">
            <v>116588</v>
          </cell>
          <cell r="AM15">
            <v>82156</v>
          </cell>
          <cell r="AN15">
            <v>156711</v>
          </cell>
          <cell r="AO15">
            <v>157432</v>
          </cell>
          <cell r="AP15">
            <v>165361</v>
          </cell>
          <cell r="AQ15">
            <v>305936</v>
          </cell>
          <cell r="AR15">
            <v>357066</v>
          </cell>
          <cell r="AS15">
            <v>328532</v>
          </cell>
          <cell r="AT15">
            <v>393276</v>
          </cell>
          <cell r="AU15">
            <v>629234</v>
          </cell>
          <cell r="AV15">
            <v>594663</v>
          </cell>
          <cell r="AW15">
            <v>402776</v>
          </cell>
          <cell r="AX15">
            <v>646960</v>
          </cell>
          <cell r="AY15">
            <v>400658</v>
          </cell>
          <cell r="AZ15">
            <v>293215</v>
          </cell>
          <cell r="BA15">
            <v>542665</v>
          </cell>
          <cell r="BB15">
            <v>647173</v>
          </cell>
          <cell r="BC15">
            <v>715494</v>
          </cell>
          <cell r="BD15">
            <v>1165656</v>
          </cell>
          <cell r="BE15">
            <v>1180310</v>
          </cell>
          <cell r="BF15">
            <v>988323</v>
          </cell>
          <cell r="BG15">
            <v>1153561</v>
          </cell>
          <cell r="BH15">
            <v>948983</v>
          </cell>
          <cell r="BI15">
            <v>863991</v>
          </cell>
          <cell r="BJ15">
            <v>767215</v>
          </cell>
          <cell r="BK15">
            <v>559398</v>
          </cell>
          <cell r="BL15">
            <v>668344</v>
          </cell>
          <cell r="BM15">
            <v>474519</v>
          </cell>
          <cell r="BN15">
            <v>530666</v>
          </cell>
          <cell r="BO15">
            <v>689191</v>
          </cell>
          <cell r="BP15">
            <v>1007274</v>
          </cell>
          <cell r="BQ15">
            <v>793659</v>
          </cell>
          <cell r="BR15">
            <v>1161376</v>
          </cell>
          <cell r="BS15">
            <v>722382</v>
          </cell>
          <cell r="BT15">
            <v>889444</v>
          </cell>
          <cell r="BU15">
            <v>726906</v>
          </cell>
          <cell r="BV15">
            <v>683879</v>
          </cell>
          <cell r="BW15">
            <v>485280</v>
          </cell>
          <cell r="BX15">
            <v>565401</v>
          </cell>
          <cell r="BY15">
            <v>583117</v>
          </cell>
          <cell r="BZ15">
            <v>652130</v>
          </cell>
          <cell r="CA15">
            <v>644290</v>
          </cell>
          <cell r="CB15">
            <v>787644</v>
          </cell>
          <cell r="CC15">
            <v>870600</v>
          </cell>
          <cell r="CD15">
            <v>672420</v>
          </cell>
          <cell r="CE15">
            <v>698622</v>
          </cell>
          <cell r="CF15">
            <v>681546</v>
          </cell>
          <cell r="CG15">
            <v>460397</v>
          </cell>
          <cell r="CH15">
            <v>473467</v>
          </cell>
          <cell r="CI15">
            <v>506276</v>
          </cell>
          <cell r="CJ15">
            <v>542769</v>
          </cell>
          <cell r="CK15">
            <v>434315</v>
          </cell>
          <cell r="CL15">
            <v>698752</v>
          </cell>
          <cell r="CM15">
            <v>835204</v>
          </cell>
          <cell r="CN15">
            <v>998537</v>
          </cell>
          <cell r="CO15">
            <v>1110399</v>
          </cell>
          <cell r="CP15">
            <v>747759</v>
          </cell>
          <cell r="CQ15">
            <v>1321064</v>
          </cell>
          <cell r="CR15">
            <v>1458009</v>
          </cell>
          <cell r="CS15">
            <v>872960</v>
          </cell>
          <cell r="CT15">
            <v>1930347</v>
          </cell>
          <cell r="CU15">
            <v>1224245</v>
          </cell>
          <cell r="CV15">
            <v>918176</v>
          </cell>
          <cell r="CW15">
            <v>695458</v>
          </cell>
          <cell r="CX15">
            <v>1091244</v>
          </cell>
          <cell r="CY15">
            <v>1402779</v>
          </cell>
          <cell r="CZ15">
            <v>1752976</v>
          </cell>
          <cell r="DA15">
            <v>1467371</v>
          </cell>
          <cell r="DB15">
            <v>1707228</v>
          </cell>
          <cell r="DC15">
            <v>2072922</v>
          </cell>
          <cell r="DD15">
            <v>1812632</v>
          </cell>
          <cell r="DE15">
            <v>1426868</v>
          </cell>
          <cell r="DF15">
            <v>1679667</v>
          </cell>
          <cell r="DG15">
            <v>1100617</v>
          </cell>
          <cell r="DH15">
            <v>971795</v>
          </cell>
          <cell r="DI15">
            <v>975418</v>
          </cell>
          <cell r="DJ15">
            <v>1026994</v>
          </cell>
          <cell r="DK15">
            <v>650839</v>
          </cell>
          <cell r="DL15">
            <v>1037563</v>
          </cell>
          <cell r="DM15">
            <v>1108583</v>
          </cell>
          <cell r="DN15">
            <v>1670915</v>
          </cell>
          <cell r="DO15">
            <v>1611398</v>
          </cell>
          <cell r="DP15">
            <v>1349413</v>
          </cell>
          <cell r="DQ15">
            <v>627015</v>
          </cell>
          <cell r="DR15">
            <v>2063903</v>
          </cell>
          <cell r="DS15">
            <v>459532</v>
          </cell>
          <cell r="DT15">
            <v>938257</v>
          </cell>
          <cell r="DU15">
            <v>1128326</v>
          </cell>
          <cell r="DV15">
            <v>733317</v>
          </cell>
          <cell r="DW15">
            <v>1199360</v>
          </cell>
          <cell r="DX15">
            <v>1609822</v>
          </cell>
          <cell r="DY15">
            <v>1477426</v>
          </cell>
          <cell r="DZ15">
            <v>1456595</v>
          </cell>
          <cell r="EA15">
            <v>1803850</v>
          </cell>
          <cell r="EB15">
            <v>1411474</v>
          </cell>
          <cell r="EC15">
            <v>1950956</v>
          </cell>
          <cell r="ED15">
            <v>986984</v>
          </cell>
          <cell r="EE15">
            <v>937388</v>
          </cell>
          <cell r="EF15">
            <v>816948</v>
          </cell>
          <cell r="EG15">
            <v>1311038</v>
          </cell>
          <cell r="EH15">
            <v>1487439</v>
          </cell>
          <cell r="EI15">
            <v>1503074</v>
          </cell>
          <cell r="EJ15">
            <v>1065894</v>
          </cell>
          <cell r="EK15">
            <v>2502625</v>
          </cell>
          <cell r="EL15">
            <v>2543012</v>
          </cell>
          <cell r="EM15">
            <v>1383957</v>
          </cell>
          <cell r="EN15">
            <v>1325502</v>
          </cell>
          <cell r="EO15">
            <v>1695813</v>
          </cell>
          <cell r="EP15">
            <v>2177783</v>
          </cell>
          <cell r="EQ15">
            <v>1488916</v>
          </cell>
          <cell r="ER15">
            <v>715133</v>
          </cell>
          <cell r="ES15">
            <v>496058</v>
          </cell>
          <cell r="ET15">
            <v>218429</v>
          </cell>
          <cell r="EU15">
            <v>2576447</v>
          </cell>
          <cell r="EV15">
            <v>947369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3133</v>
          </cell>
          <cell r="FI15">
            <v>0</v>
          </cell>
          <cell r="FJ15">
            <v>43041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13022</v>
          </cell>
          <cell r="C16">
            <v>2508</v>
          </cell>
          <cell r="D16">
            <v>0</v>
          </cell>
          <cell r="E16">
            <v>0</v>
          </cell>
          <cell r="F16">
            <v>83110</v>
          </cell>
          <cell r="G16">
            <v>129802</v>
          </cell>
          <cell r="H16">
            <v>1031</v>
          </cell>
          <cell r="I16">
            <v>0</v>
          </cell>
          <cell r="J16">
            <v>1697</v>
          </cell>
          <cell r="K16">
            <v>20427</v>
          </cell>
          <cell r="L16">
            <v>11985</v>
          </cell>
          <cell r="M16">
            <v>14078</v>
          </cell>
          <cell r="N16">
            <v>14747</v>
          </cell>
          <cell r="O16">
            <v>6425</v>
          </cell>
          <cell r="P16">
            <v>49720</v>
          </cell>
          <cell r="Q16">
            <v>66261</v>
          </cell>
          <cell r="R16">
            <v>0</v>
          </cell>
          <cell r="S16">
            <v>2300</v>
          </cell>
          <cell r="T16">
            <v>4600</v>
          </cell>
          <cell r="U16">
            <v>6848</v>
          </cell>
          <cell r="V16">
            <v>17832</v>
          </cell>
          <cell r="W16">
            <v>49111</v>
          </cell>
          <cell r="X16">
            <v>18905</v>
          </cell>
          <cell r="Y16">
            <v>19571</v>
          </cell>
          <cell r="Z16">
            <v>19624</v>
          </cell>
          <cell r="AA16">
            <v>10727</v>
          </cell>
          <cell r="AB16">
            <v>26004</v>
          </cell>
          <cell r="AC16">
            <v>32301</v>
          </cell>
          <cell r="AD16">
            <v>4310</v>
          </cell>
          <cell r="AE16">
            <v>3088</v>
          </cell>
          <cell r="AF16">
            <v>0</v>
          </cell>
          <cell r="AG16">
            <v>97584</v>
          </cell>
          <cell r="AH16">
            <v>9950</v>
          </cell>
          <cell r="AI16">
            <v>120635</v>
          </cell>
          <cell r="AJ16">
            <v>9019</v>
          </cell>
          <cell r="AK16">
            <v>166263</v>
          </cell>
          <cell r="AL16">
            <v>62862</v>
          </cell>
          <cell r="AM16">
            <v>132307</v>
          </cell>
          <cell r="AN16">
            <v>145610</v>
          </cell>
          <cell r="AO16">
            <v>161277</v>
          </cell>
          <cell r="AP16">
            <v>0</v>
          </cell>
          <cell r="AQ16">
            <v>1930</v>
          </cell>
          <cell r="AR16">
            <v>2854</v>
          </cell>
          <cell r="AS16">
            <v>187239</v>
          </cell>
          <cell r="AT16">
            <v>27472</v>
          </cell>
          <cell r="AU16">
            <v>167080</v>
          </cell>
          <cell r="AV16">
            <v>151680</v>
          </cell>
          <cell r="AW16">
            <v>174530</v>
          </cell>
          <cell r="AX16">
            <v>144365</v>
          </cell>
          <cell r="AY16">
            <v>173361</v>
          </cell>
          <cell r="AZ16">
            <v>204161</v>
          </cell>
          <cell r="BA16">
            <v>181734</v>
          </cell>
          <cell r="BB16">
            <v>391370</v>
          </cell>
          <cell r="BC16">
            <v>294391</v>
          </cell>
          <cell r="BD16">
            <v>156153</v>
          </cell>
          <cell r="BE16">
            <v>45030</v>
          </cell>
          <cell r="BF16">
            <v>190544</v>
          </cell>
          <cell r="BG16">
            <v>307765</v>
          </cell>
          <cell r="BH16">
            <v>481643</v>
          </cell>
          <cell r="BI16">
            <v>244142</v>
          </cell>
          <cell r="BJ16">
            <v>75812</v>
          </cell>
          <cell r="BK16">
            <v>41430</v>
          </cell>
          <cell r="BL16">
            <v>504642</v>
          </cell>
          <cell r="BM16">
            <v>152351</v>
          </cell>
          <cell r="BN16">
            <v>169944</v>
          </cell>
          <cell r="BO16">
            <v>17678</v>
          </cell>
          <cell r="BP16">
            <v>170945</v>
          </cell>
          <cell r="BQ16">
            <v>156630</v>
          </cell>
          <cell r="BR16">
            <v>120523</v>
          </cell>
          <cell r="BS16">
            <v>125954</v>
          </cell>
          <cell r="BT16">
            <v>276334</v>
          </cell>
          <cell r="BU16">
            <v>207168</v>
          </cell>
          <cell r="BV16">
            <v>120482</v>
          </cell>
          <cell r="BW16">
            <v>287438</v>
          </cell>
          <cell r="BX16">
            <v>137457</v>
          </cell>
          <cell r="BY16">
            <v>184354</v>
          </cell>
          <cell r="BZ16">
            <v>317618</v>
          </cell>
          <cell r="CA16">
            <v>387100</v>
          </cell>
          <cell r="CB16">
            <v>316369</v>
          </cell>
          <cell r="CC16">
            <v>431209</v>
          </cell>
          <cell r="CD16">
            <v>342800</v>
          </cell>
          <cell r="CE16">
            <v>437408</v>
          </cell>
          <cell r="CF16">
            <v>471394</v>
          </cell>
          <cell r="CG16">
            <v>638607</v>
          </cell>
          <cell r="CH16">
            <v>380225</v>
          </cell>
          <cell r="CI16">
            <v>554286</v>
          </cell>
          <cell r="CJ16">
            <v>425792</v>
          </cell>
          <cell r="CK16">
            <v>615251</v>
          </cell>
          <cell r="CL16">
            <v>432366</v>
          </cell>
          <cell r="CM16">
            <v>203275</v>
          </cell>
          <cell r="CN16">
            <v>581091</v>
          </cell>
          <cell r="CO16">
            <v>537923</v>
          </cell>
          <cell r="CP16">
            <v>361602</v>
          </cell>
          <cell r="CQ16">
            <v>708232</v>
          </cell>
          <cell r="CR16">
            <v>595287</v>
          </cell>
          <cell r="CS16">
            <v>508455</v>
          </cell>
          <cell r="CT16">
            <v>333485</v>
          </cell>
          <cell r="CU16">
            <v>570184</v>
          </cell>
          <cell r="CV16">
            <v>724645</v>
          </cell>
          <cell r="CW16">
            <v>496664</v>
          </cell>
          <cell r="CX16">
            <v>747982</v>
          </cell>
          <cell r="CY16">
            <v>479362</v>
          </cell>
          <cell r="CZ16">
            <v>793130</v>
          </cell>
          <cell r="DA16">
            <v>610802</v>
          </cell>
          <cell r="DB16">
            <v>987677</v>
          </cell>
          <cell r="DC16">
            <v>767842</v>
          </cell>
          <cell r="DD16">
            <v>1139960</v>
          </cell>
          <cell r="DE16">
            <v>701384</v>
          </cell>
          <cell r="DF16">
            <v>704433</v>
          </cell>
          <cell r="DG16">
            <v>353998</v>
          </cell>
          <cell r="DH16">
            <v>789275</v>
          </cell>
          <cell r="DI16">
            <v>949787</v>
          </cell>
          <cell r="DJ16">
            <v>862763</v>
          </cell>
          <cell r="DK16">
            <v>689686</v>
          </cell>
          <cell r="DL16">
            <v>1008797</v>
          </cell>
          <cell r="DM16">
            <v>498413</v>
          </cell>
          <cell r="DN16">
            <v>522002</v>
          </cell>
          <cell r="DO16">
            <v>510910</v>
          </cell>
          <cell r="DP16">
            <v>421155</v>
          </cell>
          <cell r="DQ16">
            <v>443890</v>
          </cell>
          <cell r="DR16">
            <v>356345</v>
          </cell>
          <cell r="DS16">
            <v>412793</v>
          </cell>
          <cell r="DT16">
            <v>498383</v>
          </cell>
          <cell r="DU16">
            <v>477790</v>
          </cell>
          <cell r="DV16">
            <v>381519</v>
          </cell>
          <cell r="DW16">
            <v>573419</v>
          </cell>
          <cell r="DX16">
            <v>769164</v>
          </cell>
          <cell r="DY16">
            <v>745682</v>
          </cell>
          <cell r="DZ16">
            <v>837536</v>
          </cell>
          <cell r="EA16">
            <v>701361</v>
          </cell>
          <cell r="EB16">
            <v>587648</v>
          </cell>
          <cell r="EC16">
            <v>560375</v>
          </cell>
          <cell r="ED16">
            <v>366507</v>
          </cell>
          <cell r="EE16">
            <v>579903</v>
          </cell>
          <cell r="EF16">
            <v>446406</v>
          </cell>
          <cell r="EG16">
            <v>316400</v>
          </cell>
          <cell r="EH16">
            <v>282767</v>
          </cell>
          <cell r="EI16">
            <v>336980</v>
          </cell>
          <cell r="EJ16">
            <v>411523</v>
          </cell>
          <cell r="EK16">
            <v>430773</v>
          </cell>
          <cell r="EL16">
            <v>708170</v>
          </cell>
          <cell r="EM16">
            <v>674204</v>
          </cell>
          <cell r="EN16">
            <v>438411</v>
          </cell>
          <cell r="EO16">
            <v>387284</v>
          </cell>
          <cell r="EP16">
            <v>451644</v>
          </cell>
          <cell r="EQ16">
            <v>498473</v>
          </cell>
          <cell r="ER16">
            <v>680755</v>
          </cell>
          <cell r="ES16">
            <v>676649</v>
          </cell>
          <cell r="ET16">
            <v>1036868</v>
          </cell>
          <cell r="EU16">
            <v>2086960</v>
          </cell>
          <cell r="EV16">
            <v>1453765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25475</v>
          </cell>
          <cell r="C17">
            <v>38835</v>
          </cell>
          <cell r="D17">
            <v>44040</v>
          </cell>
          <cell r="E17">
            <v>30398</v>
          </cell>
          <cell r="F17">
            <v>24310</v>
          </cell>
          <cell r="G17">
            <v>9741</v>
          </cell>
          <cell r="H17">
            <v>23007</v>
          </cell>
          <cell r="I17">
            <v>23997</v>
          </cell>
          <cell r="J17">
            <v>31638</v>
          </cell>
          <cell r="K17">
            <v>16253</v>
          </cell>
          <cell r="L17">
            <v>16311</v>
          </cell>
          <cell r="M17">
            <v>49767</v>
          </cell>
          <cell r="N17">
            <v>44219</v>
          </cell>
          <cell r="O17">
            <v>51117</v>
          </cell>
          <cell r="P17">
            <v>28415</v>
          </cell>
          <cell r="Q17">
            <v>22483</v>
          </cell>
          <cell r="R17">
            <v>13003</v>
          </cell>
          <cell r="S17">
            <v>6079</v>
          </cell>
          <cell r="T17">
            <v>6308</v>
          </cell>
          <cell r="U17">
            <v>14203</v>
          </cell>
          <cell r="V17">
            <v>60424</v>
          </cell>
          <cell r="W17">
            <v>22229</v>
          </cell>
          <cell r="X17">
            <v>7273</v>
          </cell>
          <cell r="Y17">
            <v>12751</v>
          </cell>
          <cell r="Z17">
            <v>5368</v>
          </cell>
          <cell r="AA17">
            <v>5584</v>
          </cell>
          <cell r="AB17">
            <v>5827</v>
          </cell>
          <cell r="AC17">
            <v>2874</v>
          </cell>
          <cell r="AD17">
            <v>0</v>
          </cell>
          <cell r="AE17">
            <v>0</v>
          </cell>
          <cell r="AF17">
            <v>5534</v>
          </cell>
          <cell r="AG17">
            <v>3603</v>
          </cell>
          <cell r="AH17">
            <v>20090</v>
          </cell>
          <cell r="AI17">
            <v>5848</v>
          </cell>
          <cell r="AJ17">
            <v>5948</v>
          </cell>
          <cell r="AK17">
            <v>5948</v>
          </cell>
          <cell r="AL17">
            <v>0</v>
          </cell>
          <cell r="AM17">
            <v>0</v>
          </cell>
          <cell r="AN17">
            <v>4834</v>
          </cell>
          <cell r="AO17">
            <v>3003</v>
          </cell>
          <cell r="AP17">
            <v>12012</v>
          </cell>
          <cell r="AQ17">
            <v>16815</v>
          </cell>
          <cell r="AR17">
            <v>17578</v>
          </cell>
          <cell r="AS17">
            <v>47415</v>
          </cell>
          <cell r="AT17">
            <v>52972</v>
          </cell>
          <cell r="AU17">
            <v>74358</v>
          </cell>
          <cell r="AV17">
            <v>97381</v>
          </cell>
          <cell r="AW17">
            <v>125683</v>
          </cell>
          <cell r="AX17">
            <v>42487</v>
          </cell>
          <cell r="AY17">
            <v>39147</v>
          </cell>
          <cell r="AZ17">
            <v>33597</v>
          </cell>
          <cell r="BA17">
            <v>89822</v>
          </cell>
          <cell r="BB17">
            <v>51182</v>
          </cell>
          <cell r="BC17">
            <v>97269</v>
          </cell>
          <cell r="BD17">
            <v>155028</v>
          </cell>
          <cell r="BE17">
            <v>142082</v>
          </cell>
          <cell r="BF17">
            <v>173310</v>
          </cell>
          <cell r="BG17">
            <v>170972</v>
          </cell>
          <cell r="BH17">
            <v>125398</v>
          </cell>
          <cell r="BI17">
            <v>112729</v>
          </cell>
          <cell r="BJ17">
            <v>47464</v>
          </cell>
          <cell r="BK17">
            <v>37013</v>
          </cell>
          <cell r="BL17">
            <v>46646</v>
          </cell>
          <cell r="BM17">
            <v>28240</v>
          </cell>
          <cell r="BN17">
            <v>22880</v>
          </cell>
          <cell r="BO17">
            <v>74296</v>
          </cell>
          <cell r="BP17">
            <v>118273</v>
          </cell>
          <cell r="BQ17">
            <v>141545</v>
          </cell>
          <cell r="BR17">
            <v>183755</v>
          </cell>
          <cell r="BS17">
            <v>305496</v>
          </cell>
          <cell r="BT17">
            <v>198180</v>
          </cell>
          <cell r="BU17">
            <v>191833</v>
          </cell>
          <cell r="BV17">
            <v>168291</v>
          </cell>
          <cell r="BW17">
            <v>236052</v>
          </cell>
          <cell r="BX17">
            <v>128660</v>
          </cell>
          <cell r="BY17">
            <v>173958</v>
          </cell>
          <cell r="BZ17">
            <v>162182</v>
          </cell>
          <cell r="CA17">
            <v>300403</v>
          </cell>
          <cell r="CB17">
            <v>321556</v>
          </cell>
          <cell r="CC17">
            <v>354343</v>
          </cell>
          <cell r="CD17">
            <v>453879</v>
          </cell>
          <cell r="CE17">
            <v>451642</v>
          </cell>
          <cell r="CF17">
            <v>433713</v>
          </cell>
          <cell r="CG17">
            <v>469169</v>
          </cell>
          <cell r="CH17">
            <v>335067</v>
          </cell>
          <cell r="CI17">
            <v>371473</v>
          </cell>
          <cell r="CJ17">
            <v>280436</v>
          </cell>
          <cell r="CK17">
            <v>152430</v>
          </cell>
          <cell r="CL17">
            <v>190676</v>
          </cell>
          <cell r="CM17">
            <v>277303</v>
          </cell>
          <cell r="CN17">
            <v>378807</v>
          </cell>
          <cell r="CO17">
            <v>393077</v>
          </cell>
          <cell r="CP17">
            <v>318699</v>
          </cell>
          <cell r="CQ17">
            <v>393230</v>
          </cell>
          <cell r="CR17">
            <v>305796</v>
          </cell>
          <cell r="CS17">
            <v>282542</v>
          </cell>
          <cell r="CT17">
            <v>286833</v>
          </cell>
          <cell r="CU17">
            <v>273360</v>
          </cell>
          <cell r="CV17">
            <v>379083</v>
          </cell>
          <cell r="CW17">
            <v>284095</v>
          </cell>
          <cell r="CX17">
            <v>440346</v>
          </cell>
          <cell r="CY17">
            <v>766831</v>
          </cell>
          <cell r="CZ17">
            <v>879087</v>
          </cell>
          <cell r="DA17">
            <v>766374</v>
          </cell>
          <cell r="DB17">
            <v>877551</v>
          </cell>
          <cell r="DC17">
            <v>1135988</v>
          </cell>
          <cell r="DD17">
            <v>903495</v>
          </cell>
          <cell r="DE17">
            <v>704929</v>
          </cell>
          <cell r="DF17">
            <v>619703</v>
          </cell>
          <cell r="DG17">
            <v>601339</v>
          </cell>
          <cell r="DH17">
            <v>368728</v>
          </cell>
          <cell r="DI17">
            <v>690032</v>
          </cell>
          <cell r="DJ17">
            <v>835245</v>
          </cell>
          <cell r="DK17">
            <v>961491</v>
          </cell>
          <cell r="DL17">
            <v>910938</v>
          </cell>
          <cell r="DM17">
            <v>899451</v>
          </cell>
          <cell r="DN17">
            <v>878367</v>
          </cell>
          <cell r="DO17">
            <v>1009826</v>
          </cell>
          <cell r="DP17">
            <v>1000336</v>
          </cell>
          <cell r="DQ17">
            <v>820652</v>
          </cell>
          <cell r="DR17">
            <v>598081</v>
          </cell>
          <cell r="DS17">
            <v>370081</v>
          </cell>
          <cell r="DT17">
            <v>472244</v>
          </cell>
          <cell r="DU17">
            <v>713809</v>
          </cell>
          <cell r="DV17">
            <v>1073540</v>
          </cell>
          <cell r="DW17">
            <v>924391</v>
          </cell>
          <cell r="DX17">
            <v>975539</v>
          </cell>
          <cell r="DY17">
            <v>873203</v>
          </cell>
          <cell r="DZ17">
            <v>944977</v>
          </cell>
          <cell r="EA17">
            <v>877262</v>
          </cell>
          <cell r="EB17">
            <v>683920</v>
          </cell>
          <cell r="EC17">
            <v>500674</v>
          </cell>
          <cell r="ED17">
            <v>326592</v>
          </cell>
          <cell r="EE17">
            <v>371732</v>
          </cell>
          <cell r="EF17">
            <v>408877</v>
          </cell>
          <cell r="EG17">
            <v>427781</v>
          </cell>
          <cell r="EH17">
            <v>462479</v>
          </cell>
          <cell r="EI17">
            <v>482331</v>
          </cell>
          <cell r="EJ17">
            <v>587055</v>
          </cell>
          <cell r="EK17">
            <v>794096</v>
          </cell>
          <cell r="EL17">
            <v>810459</v>
          </cell>
          <cell r="EM17">
            <v>970087</v>
          </cell>
          <cell r="EN17">
            <v>875448</v>
          </cell>
          <cell r="EO17">
            <v>668826</v>
          </cell>
          <cell r="EP17">
            <v>744303</v>
          </cell>
          <cell r="EQ17">
            <v>725626</v>
          </cell>
          <cell r="ER17">
            <v>1289348</v>
          </cell>
          <cell r="ES17">
            <v>1038452</v>
          </cell>
          <cell r="ET17">
            <v>2118334</v>
          </cell>
          <cell r="EU17">
            <v>3686693</v>
          </cell>
          <cell r="EV17">
            <v>1185692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6988</v>
          </cell>
          <cell r="CB18">
            <v>0</v>
          </cell>
          <cell r="CC18">
            <v>7816</v>
          </cell>
          <cell r="CD18">
            <v>6984</v>
          </cell>
          <cell r="CE18">
            <v>7658</v>
          </cell>
          <cell r="CF18">
            <v>15358</v>
          </cell>
          <cell r="CG18">
            <v>0</v>
          </cell>
          <cell r="CH18">
            <v>3572</v>
          </cell>
          <cell r="CI18">
            <v>7144</v>
          </cell>
          <cell r="CJ18">
            <v>0</v>
          </cell>
          <cell r="CK18">
            <v>0</v>
          </cell>
          <cell r="CL18">
            <v>0</v>
          </cell>
          <cell r="CM18">
            <v>3572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983749</v>
          </cell>
          <cell r="F20">
            <v>272581</v>
          </cell>
          <cell r="G20">
            <v>1443597</v>
          </cell>
          <cell r="H20">
            <v>1580970</v>
          </cell>
          <cell r="I20">
            <v>501203</v>
          </cell>
          <cell r="J20">
            <v>0</v>
          </cell>
          <cell r="K20">
            <v>0</v>
          </cell>
          <cell r="L20">
            <v>464336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420560</v>
          </cell>
          <cell r="S20">
            <v>0</v>
          </cell>
          <cell r="T20">
            <v>2642490</v>
          </cell>
          <cell r="U20">
            <v>708594</v>
          </cell>
          <cell r="V20">
            <v>2142954</v>
          </cell>
          <cell r="W20">
            <v>1132540</v>
          </cell>
          <cell r="X20">
            <v>1330361</v>
          </cell>
          <cell r="Y20">
            <v>0</v>
          </cell>
          <cell r="Z20">
            <v>400077</v>
          </cell>
          <cell r="AA20">
            <v>2760</v>
          </cell>
          <cell r="AB20">
            <v>0</v>
          </cell>
          <cell r="AC20">
            <v>0</v>
          </cell>
          <cell r="AD20">
            <v>512225</v>
          </cell>
          <cell r="AE20">
            <v>553930</v>
          </cell>
          <cell r="AF20">
            <v>558268</v>
          </cell>
          <cell r="AG20">
            <v>662278</v>
          </cell>
          <cell r="AH20">
            <v>0</v>
          </cell>
          <cell r="AI20">
            <v>2502</v>
          </cell>
          <cell r="AJ20">
            <v>3104</v>
          </cell>
          <cell r="AK20">
            <v>2502</v>
          </cell>
          <cell r="AL20">
            <v>0</v>
          </cell>
          <cell r="AM20">
            <v>0</v>
          </cell>
          <cell r="AN20">
            <v>1987433</v>
          </cell>
          <cell r="AO20">
            <v>0</v>
          </cell>
          <cell r="AP20">
            <v>5004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3039</v>
          </cell>
          <cell r="AV20">
            <v>3189</v>
          </cell>
          <cell r="AW20">
            <v>9569</v>
          </cell>
          <cell r="AX20">
            <v>0</v>
          </cell>
          <cell r="AY20">
            <v>7409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685785</v>
          </cell>
          <cell r="BE20">
            <v>716102</v>
          </cell>
          <cell r="BF20">
            <v>7378</v>
          </cell>
          <cell r="BG20">
            <v>5418</v>
          </cell>
          <cell r="BH20">
            <v>11858</v>
          </cell>
          <cell r="BI20">
            <v>3162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51199</v>
          </cell>
          <cell r="BW20">
            <v>34392</v>
          </cell>
          <cell r="BX20">
            <v>74950</v>
          </cell>
          <cell r="BY20">
            <v>1756762</v>
          </cell>
          <cell r="BZ20">
            <v>90001</v>
          </cell>
          <cell r="CA20">
            <v>16762</v>
          </cell>
          <cell r="CB20">
            <v>109130</v>
          </cell>
          <cell r="CC20">
            <v>797620</v>
          </cell>
          <cell r="CD20">
            <v>331772</v>
          </cell>
          <cell r="CE20">
            <v>146451</v>
          </cell>
          <cell r="CF20">
            <v>518700</v>
          </cell>
          <cell r="CG20">
            <v>486806</v>
          </cell>
          <cell r="CH20">
            <v>258882</v>
          </cell>
          <cell r="CI20">
            <v>254153</v>
          </cell>
          <cell r="CJ20">
            <v>341332</v>
          </cell>
          <cell r="CK20">
            <v>250982</v>
          </cell>
          <cell r="CL20">
            <v>623940</v>
          </cell>
          <cell r="CM20">
            <v>1248487</v>
          </cell>
          <cell r="CN20">
            <v>1423705</v>
          </cell>
          <cell r="CO20">
            <v>983281</v>
          </cell>
          <cell r="CP20">
            <v>855398</v>
          </cell>
          <cell r="CQ20">
            <v>804402</v>
          </cell>
          <cell r="CR20">
            <v>602474</v>
          </cell>
          <cell r="CS20">
            <v>390371</v>
          </cell>
          <cell r="CT20">
            <v>211643</v>
          </cell>
          <cell r="CU20">
            <v>595396</v>
          </cell>
          <cell r="CV20">
            <v>313755</v>
          </cell>
          <cell r="CW20">
            <v>267282</v>
          </cell>
          <cell r="CX20">
            <v>198690</v>
          </cell>
          <cell r="CY20">
            <v>1245099</v>
          </cell>
          <cell r="CZ20">
            <v>863307</v>
          </cell>
          <cell r="DA20">
            <v>1707410</v>
          </cell>
          <cell r="DB20">
            <v>379331</v>
          </cell>
          <cell r="DC20">
            <v>665260</v>
          </cell>
          <cell r="DD20">
            <v>377273</v>
          </cell>
          <cell r="DE20">
            <v>320868</v>
          </cell>
          <cell r="DF20">
            <v>1112892</v>
          </cell>
          <cell r="DG20">
            <v>473262</v>
          </cell>
          <cell r="DH20">
            <v>401615</v>
          </cell>
          <cell r="DI20">
            <v>3207782</v>
          </cell>
          <cell r="DJ20">
            <v>3579554</v>
          </cell>
          <cell r="DK20">
            <v>3509723</v>
          </cell>
          <cell r="DL20">
            <v>4305825</v>
          </cell>
          <cell r="DM20">
            <v>2849856</v>
          </cell>
          <cell r="DN20">
            <v>3804627</v>
          </cell>
          <cell r="DO20">
            <v>1571008</v>
          </cell>
          <cell r="DP20">
            <v>2049150</v>
          </cell>
          <cell r="DQ20">
            <v>1470827</v>
          </cell>
          <cell r="DR20">
            <v>1069357</v>
          </cell>
          <cell r="DS20">
            <v>2658893</v>
          </cell>
          <cell r="DT20">
            <v>4642632</v>
          </cell>
          <cell r="DU20">
            <v>2959822</v>
          </cell>
          <cell r="DV20">
            <v>2617237</v>
          </cell>
          <cell r="DW20">
            <v>6767036</v>
          </cell>
          <cell r="DX20">
            <v>5412215</v>
          </cell>
          <cell r="DY20">
            <v>9919239</v>
          </cell>
          <cell r="DZ20">
            <v>1777215</v>
          </cell>
          <cell r="EA20">
            <v>2119088</v>
          </cell>
          <cell r="EB20">
            <v>3027161</v>
          </cell>
          <cell r="EC20">
            <v>1564562</v>
          </cell>
          <cell r="ED20">
            <v>1856860</v>
          </cell>
          <cell r="EE20">
            <v>550502</v>
          </cell>
          <cell r="EF20">
            <v>11466956</v>
          </cell>
          <cell r="EG20">
            <v>6122604</v>
          </cell>
          <cell r="EH20">
            <v>5808210</v>
          </cell>
          <cell r="EI20">
            <v>5017949</v>
          </cell>
          <cell r="EJ20">
            <v>2876600</v>
          </cell>
          <cell r="EK20">
            <v>11840368</v>
          </cell>
          <cell r="EL20">
            <v>10922026</v>
          </cell>
          <cell r="EM20">
            <v>5921855</v>
          </cell>
          <cell r="EN20">
            <v>6247109</v>
          </cell>
          <cell r="EO20">
            <v>10584633</v>
          </cell>
          <cell r="EP20">
            <v>4948112</v>
          </cell>
          <cell r="EQ20">
            <v>8191986</v>
          </cell>
          <cell r="ER20">
            <v>11811534</v>
          </cell>
          <cell r="ES20">
            <v>2281946</v>
          </cell>
          <cell r="ET20">
            <v>57123</v>
          </cell>
          <cell r="EU20">
            <v>6523455</v>
          </cell>
          <cell r="EV20">
            <v>5572801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11765</v>
          </cell>
          <cell r="C21">
            <v>7650</v>
          </cell>
          <cell r="D21">
            <v>29405</v>
          </cell>
          <cell r="E21">
            <v>31611</v>
          </cell>
          <cell r="F21">
            <v>24813</v>
          </cell>
          <cell r="G21">
            <v>23711</v>
          </cell>
          <cell r="H21">
            <v>48183</v>
          </cell>
          <cell r="I21">
            <v>34157</v>
          </cell>
          <cell r="J21">
            <v>24220</v>
          </cell>
          <cell r="K21">
            <v>18139</v>
          </cell>
          <cell r="L21">
            <v>29793</v>
          </cell>
          <cell r="M21">
            <v>13821</v>
          </cell>
          <cell r="N21">
            <v>4296</v>
          </cell>
          <cell r="O21">
            <v>17234</v>
          </cell>
          <cell r="P21">
            <v>37168</v>
          </cell>
          <cell r="Q21">
            <v>59611</v>
          </cell>
          <cell r="R21">
            <v>58000</v>
          </cell>
          <cell r="S21">
            <v>83399</v>
          </cell>
          <cell r="T21">
            <v>63662</v>
          </cell>
          <cell r="U21">
            <v>72690</v>
          </cell>
          <cell r="V21">
            <v>30115</v>
          </cell>
          <cell r="W21">
            <v>55781</v>
          </cell>
          <cell r="X21">
            <v>41382</v>
          </cell>
          <cell r="Y21">
            <v>54392</v>
          </cell>
          <cell r="Z21">
            <v>24747</v>
          </cell>
          <cell r="AA21">
            <v>10384</v>
          </cell>
          <cell r="AB21">
            <v>49426</v>
          </cell>
          <cell r="AC21">
            <v>63483</v>
          </cell>
          <cell r="AD21">
            <v>65251</v>
          </cell>
          <cell r="AE21">
            <v>334633</v>
          </cell>
          <cell r="AF21">
            <v>73126</v>
          </cell>
          <cell r="AG21">
            <v>519645</v>
          </cell>
          <cell r="AH21">
            <v>65999</v>
          </cell>
          <cell r="AI21">
            <v>47480</v>
          </cell>
          <cell r="AJ21">
            <v>25633</v>
          </cell>
          <cell r="AK21">
            <v>17527</v>
          </cell>
          <cell r="AL21">
            <v>21116</v>
          </cell>
          <cell r="AM21">
            <v>399128</v>
          </cell>
          <cell r="AN21">
            <v>472772</v>
          </cell>
          <cell r="AO21">
            <v>26370</v>
          </cell>
          <cell r="AP21">
            <v>17128</v>
          </cell>
          <cell r="AQ21">
            <v>15888</v>
          </cell>
          <cell r="AR21">
            <v>1920</v>
          </cell>
          <cell r="AS21">
            <v>7600</v>
          </cell>
          <cell r="AT21">
            <v>15971</v>
          </cell>
          <cell r="AU21">
            <v>22762</v>
          </cell>
          <cell r="AV21">
            <v>27281</v>
          </cell>
          <cell r="AW21">
            <v>19648</v>
          </cell>
          <cell r="AX21">
            <v>22957</v>
          </cell>
          <cell r="AY21">
            <v>13143</v>
          </cell>
          <cell r="AZ21">
            <v>14125</v>
          </cell>
          <cell r="BA21">
            <v>4967</v>
          </cell>
          <cell r="BB21">
            <v>4021</v>
          </cell>
          <cell r="BC21">
            <v>10078</v>
          </cell>
          <cell r="BD21">
            <v>1951</v>
          </cell>
          <cell r="BE21">
            <v>6497</v>
          </cell>
          <cell r="BF21">
            <v>17069</v>
          </cell>
          <cell r="BG21">
            <v>13141</v>
          </cell>
          <cell r="BH21">
            <v>29672</v>
          </cell>
          <cell r="BI21">
            <v>12828</v>
          </cell>
          <cell r="BJ21">
            <v>23326</v>
          </cell>
          <cell r="BK21">
            <v>20151</v>
          </cell>
          <cell r="BL21">
            <v>15426</v>
          </cell>
          <cell r="BM21">
            <v>13741</v>
          </cell>
          <cell r="BN21">
            <v>11099</v>
          </cell>
          <cell r="BO21">
            <v>3087</v>
          </cell>
          <cell r="BP21">
            <v>9541</v>
          </cell>
          <cell r="BQ21">
            <v>23523</v>
          </cell>
          <cell r="BR21">
            <v>23548</v>
          </cell>
          <cell r="BS21">
            <v>43312</v>
          </cell>
          <cell r="BT21">
            <v>79654</v>
          </cell>
          <cell r="BU21">
            <v>81010</v>
          </cell>
          <cell r="BV21">
            <v>69498</v>
          </cell>
          <cell r="BW21">
            <v>12086</v>
          </cell>
          <cell r="BX21">
            <v>51312</v>
          </cell>
          <cell r="BY21">
            <v>15609</v>
          </cell>
          <cell r="BZ21">
            <v>24041</v>
          </cell>
          <cell r="CA21">
            <v>12184</v>
          </cell>
          <cell r="CB21">
            <v>4485</v>
          </cell>
          <cell r="CC21">
            <v>12329</v>
          </cell>
          <cell r="CD21">
            <v>22363</v>
          </cell>
          <cell r="CE21">
            <v>54255</v>
          </cell>
          <cell r="CF21">
            <v>50688</v>
          </cell>
          <cell r="CG21">
            <v>58318</v>
          </cell>
          <cell r="CH21">
            <v>48998</v>
          </cell>
          <cell r="CI21">
            <v>36813</v>
          </cell>
          <cell r="CJ21">
            <v>32922</v>
          </cell>
          <cell r="CK21">
            <v>5183</v>
          </cell>
          <cell r="CL21">
            <v>16506</v>
          </cell>
          <cell r="CM21">
            <v>3723</v>
          </cell>
          <cell r="CN21">
            <v>20249</v>
          </cell>
          <cell r="CO21">
            <v>24969</v>
          </cell>
          <cell r="CP21">
            <v>30093</v>
          </cell>
          <cell r="CQ21">
            <v>76580</v>
          </cell>
          <cell r="CR21">
            <v>60106</v>
          </cell>
          <cell r="CS21">
            <v>34196</v>
          </cell>
          <cell r="CT21">
            <v>25900</v>
          </cell>
          <cell r="CU21">
            <v>13748</v>
          </cell>
          <cell r="CV21">
            <v>26916</v>
          </cell>
          <cell r="CW21">
            <v>5946</v>
          </cell>
          <cell r="CX21">
            <v>7154</v>
          </cell>
          <cell r="CY21">
            <v>15667</v>
          </cell>
          <cell r="CZ21">
            <v>14818</v>
          </cell>
          <cell r="DA21">
            <v>31499</v>
          </cell>
          <cell r="DB21">
            <v>24980</v>
          </cell>
          <cell r="DC21">
            <v>117559</v>
          </cell>
          <cell r="DD21">
            <v>66034</v>
          </cell>
          <cell r="DE21">
            <v>47958</v>
          </cell>
          <cell r="DF21">
            <v>45318</v>
          </cell>
          <cell r="DG21">
            <v>17757</v>
          </cell>
          <cell r="DH21">
            <v>17896</v>
          </cell>
          <cell r="DI21">
            <v>74780</v>
          </cell>
          <cell r="DJ21">
            <v>113197</v>
          </cell>
          <cell r="DK21">
            <v>109373</v>
          </cell>
          <cell r="DL21">
            <v>74602</v>
          </cell>
          <cell r="DM21">
            <v>86409</v>
          </cell>
          <cell r="DN21">
            <v>134889</v>
          </cell>
          <cell r="DO21">
            <v>141223</v>
          </cell>
          <cell r="DP21">
            <v>166791</v>
          </cell>
          <cell r="DQ21">
            <v>117954</v>
          </cell>
          <cell r="DR21">
            <v>79051</v>
          </cell>
          <cell r="DS21">
            <v>89934</v>
          </cell>
          <cell r="DT21">
            <v>93891</v>
          </cell>
          <cell r="DU21">
            <v>60880</v>
          </cell>
          <cell r="DV21">
            <v>81078</v>
          </cell>
          <cell r="DW21">
            <v>64690</v>
          </cell>
          <cell r="DX21">
            <v>53407</v>
          </cell>
          <cell r="DY21">
            <v>59444</v>
          </cell>
          <cell r="DZ21">
            <v>66507</v>
          </cell>
          <cell r="EA21">
            <v>90174</v>
          </cell>
          <cell r="EB21">
            <v>73881</v>
          </cell>
          <cell r="EC21">
            <v>80576</v>
          </cell>
          <cell r="ED21">
            <v>73905</v>
          </cell>
          <cell r="EE21">
            <v>76733</v>
          </cell>
          <cell r="EF21">
            <v>86041</v>
          </cell>
          <cell r="EG21">
            <v>82470</v>
          </cell>
          <cell r="EH21">
            <v>128392</v>
          </cell>
          <cell r="EI21">
            <v>155591</v>
          </cell>
          <cell r="EJ21">
            <v>166810</v>
          </cell>
          <cell r="EK21">
            <v>356815</v>
          </cell>
          <cell r="EL21">
            <v>419257</v>
          </cell>
          <cell r="EM21">
            <v>490485</v>
          </cell>
          <cell r="EN21">
            <v>848175</v>
          </cell>
          <cell r="EO21">
            <v>713886</v>
          </cell>
          <cell r="EP21">
            <v>779934</v>
          </cell>
          <cell r="EQ21">
            <v>873282</v>
          </cell>
          <cell r="ER21">
            <v>661848</v>
          </cell>
          <cell r="ES21">
            <v>404513</v>
          </cell>
          <cell r="ET21">
            <v>466511</v>
          </cell>
          <cell r="EU21">
            <v>1453086</v>
          </cell>
          <cell r="EV21">
            <v>1008342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7062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7328</v>
          </cell>
          <cell r="CP23">
            <v>13568</v>
          </cell>
          <cell r="CQ23">
            <v>17099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9121</v>
          </cell>
          <cell r="CZ23">
            <v>3157</v>
          </cell>
          <cell r="DA23">
            <v>3153</v>
          </cell>
          <cell r="DB23">
            <v>3359</v>
          </cell>
          <cell r="DC23">
            <v>6702</v>
          </cell>
          <cell r="DD23">
            <v>0</v>
          </cell>
          <cell r="DE23">
            <v>2137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2766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1295</v>
          </cell>
          <cell r="DQ23">
            <v>2890</v>
          </cell>
          <cell r="DR23">
            <v>0</v>
          </cell>
          <cell r="DS23">
            <v>2887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151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6975</v>
          </cell>
          <cell r="EM23">
            <v>46653</v>
          </cell>
          <cell r="EN23">
            <v>257437</v>
          </cell>
          <cell r="EO23">
            <v>514690</v>
          </cell>
          <cell r="EP23">
            <v>379845</v>
          </cell>
          <cell r="EQ23">
            <v>207810</v>
          </cell>
          <cell r="ER23">
            <v>13932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3647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15140</v>
          </cell>
          <cell r="O24">
            <v>9581</v>
          </cell>
          <cell r="P24">
            <v>7535</v>
          </cell>
          <cell r="Q24">
            <v>9886</v>
          </cell>
          <cell r="R24">
            <v>0</v>
          </cell>
          <cell r="S24">
            <v>0</v>
          </cell>
          <cell r="T24">
            <v>2930</v>
          </cell>
          <cell r="U24">
            <v>9228</v>
          </cell>
          <cell r="V24">
            <v>0</v>
          </cell>
          <cell r="W24">
            <v>9438</v>
          </cell>
          <cell r="X24">
            <v>3014</v>
          </cell>
          <cell r="Y24">
            <v>6074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3325</v>
          </cell>
          <cell r="AJ24">
            <v>0</v>
          </cell>
          <cell r="AK24">
            <v>0</v>
          </cell>
          <cell r="AL24">
            <v>2896</v>
          </cell>
          <cell r="AM24">
            <v>0</v>
          </cell>
          <cell r="AN24">
            <v>0</v>
          </cell>
          <cell r="AO24">
            <v>6692</v>
          </cell>
          <cell r="AP24">
            <v>5820</v>
          </cell>
          <cell r="AQ24">
            <v>2090</v>
          </cell>
          <cell r="AR24">
            <v>5372</v>
          </cell>
          <cell r="AS24">
            <v>8806</v>
          </cell>
          <cell r="AT24">
            <v>6886</v>
          </cell>
          <cell r="AU24">
            <v>5719</v>
          </cell>
          <cell r="AV24">
            <v>2992</v>
          </cell>
          <cell r="AW24">
            <v>14360</v>
          </cell>
          <cell r="AX24">
            <v>3984</v>
          </cell>
          <cell r="AY24">
            <v>0</v>
          </cell>
          <cell r="AZ24">
            <v>0</v>
          </cell>
          <cell r="BA24">
            <v>0</v>
          </cell>
          <cell r="BB24">
            <v>3681</v>
          </cell>
          <cell r="BC24">
            <v>0</v>
          </cell>
          <cell r="BD24">
            <v>3325</v>
          </cell>
          <cell r="BE24">
            <v>0</v>
          </cell>
          <cell r="BF24">
            <v>10495</v>
          </cell>
          <cell r="BG24">
            <v>3518</v>
          </cell>
          <cell r="BH24">
            <v>0</v>
          </cell>
          <cell r="BI24">
            <v>5474</v>
          </cell>
          <cell r="BJ24">
            <v>6800</v>
          </cell>
          <cell r="BK24">
            <v>0</v>
          </cell>
          <cell r="BL24">
            <v>3303</v>
          </cell>
          <cell r="BM24">
            <v>3153</v>
          </cell>
          <cell r="BN24">
            <v>0</v>
          </cell>
          <cell r="BO24">
            <v>3197</v>
          </cell>
          <cell r="BP24">
            <v>0</v>
          </cell>
          <cell r="BQ24">
            <v>0</v>
          </cell>
          <cell r="BR24">
            <v>9305</v>
          </cell>
          <cell r="BS24">
            <v>6792</v>
          </cell>
          <cell r="BT24">
            <v>0</v>
          </cell>
          <cell r="BU24">
            <v>9344</v>
          </cell>
          <cell r="BV24">
            <v>0</v>
          </cell>
          <cell r="BW24">
            <v>5500</v>
          </cell>
          <cell r="BX24">
            <v>5500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5689</v>
          </cell>
          <cell r="CE24">
            <v>8399</v>
          </cell>
          <cell r="CF24">
            <v>6793</v>
          </cell>
          <cell r="CG24">
            <v>5148</v>
          </cell>
          <cell r="CH24">
            <v>8609</v>
          </cell>
          <cell r="CI24">
            <v>0</v>
          </cell>
          <cell r="CJ24">
            <v>9431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20344</v>
          </cell>
          <cell r="CP24">
            <v>7010</v>
          </cell>
          <cell r="CQ24">
            <v>4079</v>
          </cell>
          <cell r="CR24">
            <v>7239</v>
          </cell>
          <cell r="CS24">
            <v>24717</v>
          </cell>
          <cell r="CT24">
            <v>4079</v>
          </cell>
          <cell r="CU24">
            <v>8158</v>
          </cell>
          <cell r="CV24">
            <v>4079</v>
          </cell>
          <cell r="CW24">
            <v>3902</v>
          </cell>
          <cell r="CX24">
            <v>0</v>
          </cell>
          <cell r="CY24">
            <v>0</v>
          </cell>
          <cell r="CZ24">
            <v>7716</v>
          </cell>
          <cell r="DA24">
            <v>0</v>
          </cell>
          <cell r="DB24">
            <v>7716</v>
          </cell>
          <cell r="DC24">
            <v>0</v>
          </cell>
          <cell r="DD24">
            <v>0</v>
          </cell>
          <cell r="DE24">
            <v>4189</v>
          </cell>
          <cell r="DF24">
            <v>4189</v>
          </cell>
          <cell r="DG24">
            <v>4189</v>
          </cell>
          <cell r="DH24">
            <v>0</v>
          </cell>
          <cell r="DI24">
            <v>3836</v>
          </cell>
          <cell r="DJ24">
            <v>0</v>
          </cell>
          <cell r="DK24">
            <v>3836</v>
          </cell>
          <cell r="DL24">
            <v>4756</v>
          </cell>
          <cell r="DM24">
            <v>6232</v>
          </cell>
          <cell r="DN24">
            <v>0</v>
          </cell>
          <cell r="DO24">
            <v>8290</v>
          </cell>
          <cell r="DP24">
            <v>7338</v>
          </cell>
          <cell r="DQ24">
            <v>5405</v>
          </cell>
          <cell r="DR24">
            <v>0</v>
          </cell>
          <cell r="DS24">
            <v>0</v>
          </cell>
          <cell r="DT24">
            <v>3748</v>
          </cell>
          <cell r="DU24">
            <v>3535</v>
          </cell>
          <cell r="DV24">
            <v>0</v>
          </cell>
          <cell r="DW24">
            <v>0</v>
          </cell>
          <cell r="DX24">
            <v>15992</v>
          </cell>
          <cell r="DY24">
            <v>2888</v>
          </cell>
          <cell r="DZ24">
            <v>3399</v>
          </cell>
          <cell r="EA24">
            <v>145</v>
          </cell>
          <cell r="EB24">
            <v>12083</v>
          </cell>
          <cell r="EC24">
            <v>9428</v>
          </cell>
          <cell r="ED24">
            <v>18462</v>
          </cell>
          <cell r="EE24">
            <v>36402</v>
          </cell>
          <cell r="EF24">
            <v>4013</v>
          </cell>
          <cell r="EG24">
            <v>0</v>
          </cell>
          <cell r="EH24">
            <v>0</v>
          </cell>
          <cell r="EI24">
            <v>40213</v>
          </cell>
          <cell r="EJ24">
            <v>39024</v>
          </cell>
          <cell r="EK24">
            <v>90123</v>
          </cell>
          <cell r="EL24">
            <v>119022</v>
          </cell>
          <cell r="EM24">
            <v>150325</v>
          </cell>
          <cell r="EN24">
            <v>252868</v>
          </cell>
          <cell r="EO24">
            <v>167036</v>
          </cell>
          <cell r="EP24">
            <v>179121</v>
          </cell>
          <cell r="EQ24">
            <v>117319</v>
          </cell>
          <cell r="ER24">
            <v>74260</v>
          </cell>
          <cell r="ES24">
            <v>0</v>
          </cell>
          <cell r="ET24">
            <v>0</v>
          </cell>
          <cell r="EU24">
            <v>2760</v>
          </cell>
          <cell r="EV24">
            <v>3750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8722</v>
          </cell>
          <cell r="C25">
            <v>4404</v>
          </cell>
          <cell r="D25">
            <v>0</v>
          </cell>
          <cell r="E25">
            <v>2457</v>
          </cell>
          <cell r="F25">
            <v>6856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1</v>
          </cell>
          <cell r="L25">
            <v>2938</v>
          </cell>
          <cell r="M25">
            <v>0</v>
          </cell>
          <cell r="N25">
            <v>0</v>
          </cell>
          <cell r="O25">
            <v>3100</v>
          </cell>
          <cell r="P25">
            <v>0</v>
          </cell>
          <cell r="Q25">
            <v>0</v>
          </cell>
          <cell r="R25">
            <v>0</v>
          </cell>
          <cell r="S25">
            <v>3260</v>
          </cell>
          <cell r="T25">
            <v>0</v>
          </cell>
          <cell r="U25">
            <v>3031</v>
          </cell>
          <cell r="V25">
            <v>2945</v>
          </cell>
          <cell r="W25">
            <v>3452</v>
          </cell>
          <cell r="X25">
            <v>0</v>
          </cell>
          <cell r="Y25">
            <v>3245</v>
          </cell>
          <cell r="Z25">
            <v>3460</v>
          </cell>
          <cell r="AA25">
            <v>0</v>
          </cell>
          <cell r="AB25">
            <v>1938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2252</v>
          </cell>
          <cell r="AI25">
            <v>8650</v>
          </cell>
          <cell r="AJ25">
            <v>10700</v>
          </cell>
          <cell r="AK25">
            <v>13586</v>
          </cell>
          <cell r="AL25">
            <v>0</v>
          </cell>
          <cell r="AM25">
            <v>17958</v>
          </cell>
          <cell r="AN25">
            <v>15911</v>
          </cell>
          <cell r="AO25">
            <v>0</v>
          </cell>
          <cell r="AP25">
            <v>3882</v>
          </cell>
          <cell r="AQ25">
            <v>11279</v>
          </cell>
          <cell r="AR25">
            <v>25960</v>
          </cell>
          <cell r="AS25">
            <v>34865</v>
          </cell>
          <cell r="AT25">
            <v>33971</v>
          </cell>
          <cell r="AU25">
            <v>36924</v>
          </cell>
          <cell r="AV25">
            <v>89805</v>
          </cell>
          <cell r="AW25">
            <v>34085</v>
          </cell>
          <cell r="AX25">
            <v>49435</v>
          </cell>
          <cell r="AY25">
            <v>28764</v>
          </cell>
          <cell r="AZ25">
            <v>16109</v>
          </cell>
          <cell r="BA25">
            <v>4060</v>
          </cell>
          <cell r="BB25">
            <v>18740</v>
          </cell>
          <cell r="BC25">
            <v>53577</v>
          </cell>
          <cell r="BD25">
            <v>56420</v>
          </cell>
          <cell r="BE25">
            <v>60660</v>
          </cell>
          <cell r="BF25">
            <v>70114</v>
          </cell>
          <cell r="BG25">
            <v>76168</v>
          </cell>
          <cell r="BH25">
            <v>99075</v>
          </cell>
          <cell r="BI25">
            <v>47907</v>
          </cell>
          <cell r="BJ25">
            <v>38742</v>
          </cell>
          <cell r="BK25">
            <v>56925</v>
          </cell>
          <cell r="BL25">
            <v>66189</v>
          </cell>
          <cell r="BM25">
            <v>77601</v>
          </cell>
          <cell r="BN25">
            <v>92715</v>
          </cell>
          <cell r="BO25">
            <v>53420</v>
          </cell>
          <cell r="BP25">
            <v>76089</v>
          </cell>
          <cell r="BQ25">
            <v>94040</v>
          </cell>
          <cell r="BR25">
            <v>97797</v>
          </cell>
          <cell r="BS25">
            <v>126816</v>
          </cell>
          <cell r="BT25">
            <v>203367</v>
          </cell>
          <cell r="BU25">
            <v>132273</v>
          </cell>
          <cell r="BV25">
            <v>63159</v>
          </cell>
          <cell r="BW25">
            <v>111945</v>
          </cell>
          <cell r="BX25">
            <v>100878</v>
          </cell>
          <cell r="BY25">
            <v>127941</v>
          </cell>
          <cell r="BZ25">
            <v>93805</v>
          </cell>
          <cell r="CA25">
            <v>115299</v>
          </cell>
          <cell r="CB25">
            <v>138915</v>
          </cell>
          <cell r="CC25">
            <v>77468</v>
          </cell>
          <cell r="CD25">
            <v>204252</v>
          </cell>
          <cell r="CE25">
            <v>153266</v>
          </cell>
          <cell r="CF25">
            <v>165881</v>
          </cell>
          <cell r="CG25">
            <v>149437</v>
          </cell>
          <cell r="CH25">
            <v>227545</v>
          </cell>
          <cell r="CI25">
            <v>166845</v>
          </cell>
          <cell r="CJ25">
            <v>165295</v>
          </cell>
          <cell r="CK25">
            <v>139610</v>
          </cell>
          <cell r="CL25">
            <v>94015</v>
          </cell>
          <cell r="CM25">
            <v>132694</v>
          </cell>
          <cell r="CN25">
            <v>214035</v>
          </cell>
          <cell r="CO25">
            <v>172303</v>
          </cell>
          <cell r="CP25">
            <v>224672</v>
          </cell>
          <cell r="CQ25">
            <v>392410</v>
          </cell>
          <cell r="CR25">
            <v>444468</v>
          </cell>
          <cell r="CS25">
            <v>338626</v>
          </cell>
          <cell r="CT25">
            <v>342142</v>
          </cell>
          <cell r="CU25">
            <v>263164</v>
          </cell>
          <cell r="CV25">
            <v>288763</v>
          </cell>
          <cell r="CW25">
            <v>336968</v>
          </cell>
          <cell r="CX25">
            <v>365193</v>
          </cell>
          <cell r="CY25">
            <v>272535</v>
          </cell>
          <cell r="CZ25">
            <v>578820</v>
          </cell>
          <cell r="DA25">
            <v>382330</v>
          </cell>
          <cell r="DB25">
            <v>323474</v>
          </cell>
          <cell r="DC25">
            <v>480243</v>
          </cell>
          <cell r="DD25">
            <v>521293</v>
          </cell>
          <cell r="DE25">
            <v>408133</v>
          </cell>
          <cell r="DF25">
            <v>399880</v>
          </cell>
          <cell r="DG25">
            <v>396973</v>
          </cell>
          <cell r="DH25">
            <v>210711</v>
          </cell>
          <cell r="DI25">
            <v>383261</v>
          </cell>
          <cell r="DJ25">
            <v>516256</v>
          </cell>
          <cell r="DK25">
            <v>569556</v>
          </cell>
          <cell r="DL25">
            <v>648971</v>
          </cell>
          <cell r="DM25">
            <v>643202</v>
          </cell>
          <cell r="DN25">
            <v>524508</v>
          </cell>
          <cell r="DO25">
            <v>655856</v>
          </cell>
          <cell r="DP25">
            <v>674760</v>
          </cell>
          <cell r="DQ25">
            <v>472733</v>
          </cell>
          <cell r="DR25">
            <v>427685</v>
          </cell>
          <cell r="DS25">
            <v>228932</v>
          </cell>
          <cell r="DT25">
            <v>120365</v>
          </cell>
          <cell r="DU25">
            <v>436461</v>
          </cell>
          <cell r="DV25">
            <v>392973</v>
          </cell>
          <cell r="DW25">
            <v>438749</v>
          </cell>
          <cell r="DX25">
            <v>597062</v>
          </cell>
          <cell r="DY25">
            <v>415296</v>
          </cell>
          <cell r="DZ25">
            <v>446692</v>
          </cell>
          <cell r="EA25">
            <v>522917</v>
          </cell>
          <cell r="EB25">
            <v>277370</v>
          </cell>
          <cell r="EC25">
            <v>366629</v>
          </cell>
          <cell r="ED25">
            <v>367761</v>
          </cell>
          <cell r="EE25">
            <v>289349</v>
          </cell>
          <cell r="EF25">
            <v>208594</v>
          </cell>
          <cell r="EG25">
            <v>288084</v>
          </cell>
          <cell r="EH25">
            <v>394484</v>
          </cell>
          <cell r="EI25">
            <v>522026</v>
          </cell>
          <cell r="EJ25">
            <v>495343</v>
          </cell>
          <cell r="EK25">
            <v>484111</v>
          </cell>
          <cell r="EL25">
            <v>430574</v>
          </cell>
          <cell r="EM25">
            <v>408209</v>
          </cell>
          <cell r="EN25">
            <v>680971</v>
          </cell>
          <cell r="EO25">
            <v>566351</v>
          </cell>
          <cell r="EP25">
            <v>642112</v>
          </cell>
          <cell r="EQ25">
            <v>361900</v>
          </cell>
          <cell r="ER25">
            <v>135468</v>
          </cell>
          <cell r="ES25">
            <v>56302</v>
          </cell>
          <cell r="ET25">
            <v>16590</v>
          </cell>
          <cell r="EU25">
            <v>101567</v>
          </cell>
          <cell r="EV25">
            <v>16446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900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8629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4612</v>
          </cell>
          <cell r="BX26">
            <v>9879</v>
          </cell>
          <cell r="BY26">
            <v>4950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15840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8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10140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21656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1439289</v>
          </cell>
          <cell r="C27">
            <v>1284387</v>
          </cell>
          <cell r="D27">
            <v>1218958</v>
          </cell>
          <cell r="E27">
            <v>1179235</v>
          </cell>
          <cell r="F27">
            <v>1914376</v>
          </cell>
          <cell r="G27">
            <v>1002189</v>
          </cell>
          <cell r="H27">
            <v>1029829</v>
          </cell>
          <cell r="I27">
            <v>1491770</v>
          </cell>
          <cell r="J27">
            <v>1455832</v>
          </cell>
          <cell r="K27">
            <v>1803497</v>
          </cell>
          <cell r="L27">
            <v>1489778</v>
          </cell>
          <cell r="M27">
            <v>840165</v>
          </cell>
          <cell r="N27">
            <v>1683733</v>
          </cell>
          <cell r="O27">
            <v>75311</v>
          </cell>
          <cell r="P27">
            <v>2612603</v>
          </cell>
          <cell r="Q27">
            <v>2958650</v>
          </cell>
          <cell r="R27">
            <v>1885425</v>
          </cell>
          <cell r="S27">
            <v>2145374</v>
          </cell>
          <cell r="T27">
            <v>1725428</v>
          </cell>
          <cell r="U27">
            <v>2380596</v>
          </cell>
          <cell r="V27">
            <v>1915215</v>
          </cell>
          <cell r="W27">
            <v>912888</v>
          </cell>
          <cell r="X27">
            <v>835047</v>
          </cell>
          <cell r="Y27">
            <v>2393327</v>
          </cell>
          <cell r="Z27">
            <v>1920735</v>
          </cell>
          <cell r="AA27">
            <v>1223594</v>
          </cell>
          <cell r="AB27">
            <v>2268431</v>
          </cell>
          <cell r="AC27">
            <v>4457700</v>
          </cell>
          <cell r="AD27">
            <v>1604026</v>
          </cell>
          <cell r="AE27">
            <v>2658565</v>
          </cell>
          <cell r="AF27">
            <v>2058912</v>
          </cell>
          <cell r="AG27">
            <v>2307792</v>
          </cell>
          <cell r="AH27">
            <v>1257087</v>
          </cell>
          <cell r="AI27">
            <v>2635792</v>
          </cell>
          <cell r="AJ27">
            <v>2714098</v>
          </cell>
          <cell r="AK27">
            <v>2573764</v>
          </cell>
          <cell r="AL27">
            <v>2127264</v>
          </cell>
          <cell r="AM27">
            <v>920237</v>
          </cell>
          <cell r="AN27">
            <v>2263630</v>
          </cell>
          <cell r="AO27">
            <v>2855632</v>
          </cell>
          <cell r="AP27">
            <v>2553130</v>
          </cell>
          <cell r="AQ27">
            <v>1638986</v>
          </cell>
          <cell r="AR27">
            <v>4168645</v>
          </cell>
          <cell r="AS27">
            <v>2011891</v>
          </cell>
          <cell r="AT27">
            <v>3385734</v>
          </cell>
          <cell r="AU27">
            <v>2183620</v>
          </cell>
          <cell r="AV27">
            <v>2760725</v>
          </cell>
          <cell r="AW27">
            <v>2991807</v>
          </cell>
          <cell r="AX27">
            <v>1850847</v>
          </cell>
          <cell r="AY27">
            <v>2119439</v>
          </cell>
          <cell r="AZ27">
            <v>1126069</v>
          </cell>
          <cell r="BA27">
            <v>1650987</v>
          </cell>
          <cell r="BB27">
            <v>2449636</v>
          </cell>
          <cell r="BC27">
            <v>2637595</v>
          </cell>
          <cell r="BD27">
            <v>1305966</v>
          </cell>
          <cell r="BE27">
            <v>1586356</v>
          </cell>
          <cell r="BF27">
            <v>3754600</v>
          </cell>
          <cell r="BG27">
            <v>3002418</v>
          </cell>
          <cell r="BH27">
            <v>2768361</v>
          </cell>
          <cell r="BI27">
            <v>1492716</v>
          </cell>
          <cell r="BJ27">
            <v>2838074</v>
          </cell>
          <cell r="BK27">
            <v>3111594</v>
          </cell>
          <cell r="BL27">
            <v>2897257</v>
          </cell>
          <cell r="BM27">
            <v>2771026</v>
          </cell>
          <cell r="BN27">
            <v>1351408</v>
          </cell>
          <cell r="BO27">
            <v>509293</v>
          </cell>
          <cell r="BP27">
            <v>1796857</v>
          </cell>
          <cell r="BQ27">
            <v>441001</v>
          </cell>
          <cell r="BR27">
            <v>446202</v>
          </cell>
          <cell r="BS27">
            <v>36300</v>
          </cell>
          <cell r="BT27">
            <v>1519274</v>
          </cell>
          <cell r="BU27">
            <v>1555507</v>
          </cell>
          <cell r="BV27">
            <v>2149224</v>
          </cell>
          <cell r="BW27">
            <v>1110903</v>
          </cell>
          <cell r="BX27">
            <v>1811028</v>
          </cell>
          <cell r="BY27">
            <v>910101</v>
          </cell>
          <cell r="BZ27">
            <v>916552</v>
          </cell>
          <cell r="CA27">
            <v>455164</v>
          </cell>
          <cell r="CB27">
            <v>1309187</v>
          </cell>
          <cell r="CC27">
            <v>1031984</v>
          </cell>
          <cell r="CD27">
            <v>1708616</v>
          </cell>
          <cell r="CE27">
            <v>833540</v>
          </cell>
          <cell r="CF27">
            <v>1929910</v>
          </cell>
          <cell r="CG27">
            <v>2149419</v>
          </cell>
          <cell r="CH27">
            <v>1758397</v>
          </cell>
          <cell r="CI27">
            <v>575186</v>
          </cell>
          <cell r="CJ27">
            <v>1991590</v>
          </cell>
          <cell r="CK27">
            <v>1360915</v>
          </cell>
          <cell r="CL27">
            <v>1199436</v>
          </cell>
          <cell r="CM27">
            <v>1468245</v>
          </cell>
          <cell r="CN27">
            <v>371155</v>
          </cell>
          <cell r="CO27">
            <v>1432972</v>
          </cell>
          <cell r="CP27">
            <v>663549</v>
          </cell>
          <cell r="CQ27">
            <v>1113291</v>
          </cell>
          <cell r="CR27">
            <v>1663120</v>
          </cell>
          <cell r="CS27">
            <v>576745</v>
          </cell>
          <cell r="CT27">
            <v>1950872</v>
          </cell>
          <cell r="CU27">
            <v>1448492</v>
          </cell>
          <cell r="CV27">
            <v>2270350</v>
          </cell>
          <cell r="CW27">
            <v>1719111</v>
          </cell>
          <cell r="CX27">
            <v>2698518</v>
          </cell>
          <cell r="CY27">
            <v>962647</v>
          </cell>
          <cell r="CZ27">
            <v>2084416</v>
          </cell>
          <cell r="DA27">
            <v>2470025</v>
          </cell>
          <cell r="DB27">
            <v>1599531</v>
          </cell>
          <cell r="DC27">
            <v>3491442</v>
          </cell>
          <cell r="DD27">
            <v>2705123</v>
          </cell>
          <cell r="DE27">
            <v>3522266</v>
          </cell>
          <cell r="DF27">
            <v>1440626</v>
          </cell>
          <cell r="DG27">
            <v>2569813</v>
          </cell>
          <cell r="DH27">
            <v>2880048</v>
          </cell>
          <cell r="DI27">
            <v>3162290</v>
          </cell>
          <cell r="DJ27">
            <v>2613650</v>
          </cell>
          <cell r="DK27">
            <v>3651958</v>
          </cell>
          <cell r="DL27">
            <v>3121958</v>
          </cell>
          <cell r="DM27">
            <v>4362222</v>
          </cell>
          <cell r="DN27">
            <v>3402173</v>
          </cell>
          <cell r="DO27">
            <v>3090058</v>
          </cell>
          <cell r="DP27">
            <v>3686419</v>
          </cell>
          <cell r="DQ27">
            <v>5488042</v>
          </cell>
          <cell r="DR27">
            <v>3079607</v>
          </cell>
          <cell r="DS27">
            <v>1066127</v>
          </cell>
          <cell r="DT27">
            <v>3142738</v>
          </cell>
          <cell r="DU27">
            <v>371408</v>
          </cell>
          <cell r="DV27">
            <v>562465</v>
          </cell>
          <cell r="DW27">
            <v>557226</v>
          </cell>
          <cell r="DX27">
            <v>0</v>
          </cell>
          <cell r="DY27">
            <v>0</v>
          </cell>
          <cell r="DZ27">
            <v>1411873</v>
          </cell>
          <cell r="EA27">
            <v>457742</v>
          </cell>
          <cell r="EB27">
            <v>893582</v>
          </cell>
          <cell r="EC27">
            <v>1436275</v>
          </cell>
          <cell r="ED27">
            <v>0</v>
          </cell>
          <cell r="EE27">
            <v>953941</v>
          </cell>
          <cell r="EF27">
            <v>489821</v>
          </cell>
          <cell r="EG27">
            <v>499349</v>
          </cell>
          <cell r="EH27">
            <v>787205</v>
          </cell>
          <cell r="EI27">
            <v>0</v>
          </cell>
          <cell r="EJ27">
            <v>988881</v>
          </cell>
          <cell r="EK27">
            <v>255158</v>
          </cell>
          <cell r="EL27">
            <v>477309</v>
          </cell>
          <cell r="EM27">
            <v>497857</v>
          </cell>
          <cell r="EN27">
            <v>484861</v>
          </cell>
          <cell r="EO27">
            <v>481042</v>
          </cell>
          <cell r="EP27">
            <v>1016866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1525300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661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3110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3559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330</v>
          </cell>
          <cell r="AY1">
            <v>0</v>
          </cell>
          <cell r="AZ1">
            <v>0</v>
          </cell>
          <cell r="BA1">
            <v>4935</v>
          </cell>
          <cell r="BB1">
            <v>0</v>
          </cell>
          <cell r="BC1">
            <v>34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162</v>
          </cell>
          <cell r="BL1">
            <v>0</v>
          </cell>
          <cell r="BM1">
            <v>0</v>
          </cell>
          <cell r="BN1">
            <v>0</v>
          </cell>
          <cell r="BO1">
            <v>45</v>
          </cell>
          <cell r="BP1">
            <v>0</v>
          </cell>
          <cell r="BQ1">
            <v>0</v>
          </cell>
          <cell r="BR1">
            <v>38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4087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50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3383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3110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9166</v>
          </cell>
          <cell r="FB1">
            <v>0</v>
          </cell>
          <cell r="FC1">
            <v>1342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4781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1958</v>
          </cell>
          <cell r="EE2">
            <v>0</v>
          </cell>
          <cell r="EF2">
            <v>2850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20809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851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15714</v>
          </cell>
          <cell r="FO2">
            <v>5850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9517</v>
          </cell>
          <cell r="N3">
            <v>33346</v>
          </cell>
          <cell r="O3">
            <v>0</v>
          </cell>
          <cell r="P3">
            <v>3219</v>
          </cell>
          <cell r="Q3">
            <v>0</v>
          </cell>
          <cell r="R3">
            <v>0</v>
          </cell>
          <cell r="S3">
            <v>3489</v>
          </cell>
          <cell r="T3">
            <v>3340</v>
          </cell>
          <cell r="U3">
            <v>6883</v>
          </cell>
          <cell r="V3">
            <v>7024</v>
          </cell>
          <cell r="W3">
            <v>3755</v>
          </cell>
          <cell r="X3">
            <v>3779</v>
          </cell>
          <cell r="Y3">
            <v>3827</v>
          </cell>
          <cell r="Z3">
            <v>0</v>
          </cell>
          <cell r="AA3">
            <v>28257</v>
          </cell>
          <cell r="AB3">
            <v>24506</v>
          </cell>
          <cell r="AC3">
            <v>8230</v>
          </cell>
          <cell r="AD3">
            <v>0</v>
          </cell>
          <cell r="AE3">
            <v>3560</v>
          </cell>
          <cell r="AF3">
            <v>7062</v>
          </cell>
          <cell r="AG3">
            <v>42993</v>
          </cell>
          <cell r="AH3">
            <v>58175</v>
          </cell>
          <cell r="AI3">
            <v>32984</v>
          </cell>
          <cell r="AJ3">
            <v>27327</v>
          </cell>
          <cell r="AK3">
            <v>23503</v>
          </cell>
          <cell r="AL3">
            <v>24146</v>
          </cell>
          <cell r="AM3">
            <v>3922</v>
          </cell>
          <cell r="AN3">
            <v>0</v>
          </cell>
          <cell r="AO3">
            <v>4493</v>
          </cell>
          <cell r="AP3">
            <v>0</v>
          </cell>
          <cell r="AQ3">
            <v>7446</v>
          </cell>
          <cell r="AR3">
            <v>0</v>
          </cell>
          <cell r="AS3">
            <v>3827</v>
          </cell>
          <cell r="AT3">
            <v>3878</v>
          </cell>
          <cell r="AU3">
            <v>7653</v>
          </cell>
          <cell r="AV3">
            <v>4318</v>
          </cell>
          <cell r="AW3">
            <v>4512</v>
          </cell>
          <cell r="AX3">
            <v>4189</v>
          </cell>
          <cell r="AY3">
            <v>0</v>
          </cell>
          <cell r="AZ3">
            <v>3827</v>
          </cell>
          <cell r="BA3">
            <v>0</v>
          </cell>
          <cell r="BB3">
            <v>0</v>
          </cell>
          <cell r="BC3">
            <v>3585</v>
          </cell>
          <cell r="BD3">
            <v>3585</v>
          </cell>
          <cell r="BE3">
            <v>3585</v>
          </cell>
          <cell r="BF3">
            <v>7597</v>
          </cell>
          <cell r="BG3">
            <v>9353</v>
          </cell>
          <cell r="BH3">
            <v>54187</v>
          </cell>
          <cell r="BI3">
            <v>42379</v>
          </cell>
          <cell r="BJ3">
            <v>19733</v>
          </cell>
          <cell r="BK3">
            <v>26329</v>
          </cell>
          <cell r="BL3">
            <v>0</v>
          </cell>
          <cell r="BM3">
            <v>3585</v>
          </cell>
          <cell r="BN3">
            <v>9202</v>
          </cell>
          <cell r="BO3">
            <v>58022</v>
          </cell>
          <cell r="BP3">
            <v>35502</v>
          </cell>
          <cell r="BQ3">
            <v>17691</v>
          </cell>
          <cell r="BR3">
            <v>26990</v>
          </cell>
          <cell r="BS3">
            <v>3126</v>
          </cell>
          <cell r="BT3">
            <v>16827</v>
          </cell>
          <cell r="BU3">
            <v>14024</v>
          </cell>
          <cell r="BV3">
            <v>14107</v>
          </cell>
          <cell r="BW3">
            <v>10622</v>
          </cell>
          <cell r="BX3">
            <v>7078</v>
          </cell>
          <cell r="BY3">
            <v>0</v>
          </cell>
          <cell r="BZ3">
            <v>0</v>
          </cell>
          <cell r="CA3">
            <v>3973</v>
          </cell>
          <cell r="CB3">
            <v>9893</v>
          </cell>
          <cell r="CC3">
            <v>28833</v>
          </cell>
          <cell r="CD3">
            <v>3344</v>
          </cell>
          <cell r="CE3">
            <v>10526</v>
          </cell>
          <cell r="CF3">
            <v>3465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3585</v>
          </cell>
          <cell r="CM3">
            <v>3585</v>
          </cell>
          <cell r="CN3">
            <v>0</v>
          </cell>
          <cell r="CO3">
            <v>11479</v>
          </cell>
          <cell r="CP3">
            <v>11438</v>
          </cell>
          <cell r="CQ3">
            <v>33361</v>
          </cell>
          <cell r="CR3">
            <v>37828</v>
          </cell>
          <cell r="CS3">
            <v>20087</v>
          </cell>
          <cell r="CT3">
            <v>35425</v>
          </cell>
          <cell r="CU3">
            <v>15354</v>
          </cell>
          <cell r="CV3">
            <v>15111</v>
          </cell>
          <cell r="CW3">
            <v>0</v>
          </cell>
          <cell r="CX3">
            <v>26840</v>
          </cell>
          <cell r="CY3">
            <v>26815</v>
          </cell>
          <cell r="CZ3">
            <v>35064</v>
          </cell>
          <cell r="DA3">
            <v>64144</v>
          </cell>
          <cell r="DB3">
            <v>109033</v>
          </cell>
          <cell r="DC3">
            <v>74751</v>
          </cell>
          <cell r="DD3">
            <v>103359</v>
          </cell>
          <cell r="DE3">
            <v>77224</v>
          </cell>
          <cell r="DF3">
            <v>33900</v>
          </cell>
          <cell r="DG3">
            <v>28384</v>
          </cell>
          <cell r="DH3">
            <v>0</v>
          </cell>
          <cell r="DI3">
            <v>3467</v>
          </cell>
          <cell r="DJ3">
            <v>4047</v>
          </cell>
          <cell r="DK3">
            <v>23657</v>
          </cell>
          <cell r="DL3">
            <v>7138</v>
          </cell>
          <cell r="DM3">
            <v>26248</v>
          </cell>
          <cell r="DN3">
            <v>24417</v>
          </cell>
          <cell r="DO3">
            <v>20763</v>
          </cell>
          <cell r="DP3">
            <v>19949</v>
          </cell>
          <cell r="DQ3">
            <v>4314</v>
          </cell>
          <cell r="DR3">
            <v>3925</v>
          </cell>
          <cell r="DS3">
            <v>3251</v>
          </cell>
          <cell r="DT3">
            <v>0</v>
          </cell>
          <cell r="DU3">
            <v>0</v>
          </cell>
          <cell r="DV3">
            <v>0</v>
          </cell>
          <cell r="DW3">
            <v>3683</v>
          </cell>
          <cell r="DX3">
            <v>3683</v>
          </cell>
          <cell r="DY3">
            <v>0</v>
          </cell>
          <cell r="DZ3">
            <v>3683</v>
          </cell>
          <cell r="EA3">
            <v>11634</v>
          </cell>
          <cell r="EB3">
            <v>10688</v>
          </cell>
          <cell r="EC3">
            <v>18444</v>
          </cell>
          <cell r="ED3">
            <v>7125</v>
          </cell>
          <cell r="EE3">
            <v>3563</v>
          </cell>
          <cell r="EF3">
            <v>3563</v>
          </cell>
          <cell r="EG3">
            <v>3563</v>
          </cell>
          <cell r="EH3">
            <v>0</v>
          </cell>
          <cell r="EI3">
            <v>0</v>
          </cell>
          <cell r="EJ3">
            <v>7367</v>
          </cell>
          <cell r="EK3">
            <v>0</v>
          </cell>
          <cell r="EL3">
            <v>36834</v>
          </cell>
          <cell r="EM3">
            <v>44712</v>
          </cell>
          <cell r="EN3">
            <v>40287</v>
          </cell>
          <cell r="EO3">
            <v>32974</v>
          </cell>
          <cell r="EP3">
            <v>16219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40485</v>
          </cell>
          <cell r="FC3">
            <v>19274</v>
          </cell>
          <cell r="FD3">
            <v>0</v>
          </cell>
          <cell r="FE3">
            <v>0</v>
          </cell>
          <cell r="FF3">
            <v>10867</v>
          </cell>
          <cell r="FG3">
            <v>26091</v>
          </cell>
          <cell r="FH3">
            <v>42105</v>
          </cell>
          <cell r="FI3">
            <v>24262</v>
          </cell>
          <cell r="FJ3">
            <v>31658</v>
          </cell>
          <cell r="FK3">
            <v>18597</v>
          </cell>
          <cell r="FL3">
            <v>24800</v>
          </cell>
          <cell r="FM3">
            <v>21178</v>
          </cell>
          <cell r="FN3">
            <v>12727</v>
          </cell>
          <cell r="FO3">
            <v>4800</v>
          </cell>
          <cell r="FP3">
            <v>3139</v>
          </cell>
          <cell r="FQ3">
            <v>0</v>
          </cell>
          <cell r="FR3">
            <v>0</v>
          </cell>
          <cell r="FS3">
            <v>5150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4010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4210</v>
          </cell>
          <cell r="AV4">
            <v>0</v>
          </cell>
          <cell r="AW4">
            <v>0</v>
          </cell>
          <cell r="AX4">
            <v>0</v>
          </cell>
          <cell r="AY4">
            <v>600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4212</v>
          </cell>
          <cell r="BF4">
            <v>0</v>
          </cell>
          <cell r="BG4">
            <v>4404</v>
          </cell>
          <cell r="BH4">
            <v>3734</v>
          </cell>
          <cell r="BI4">
            <v>12380</v>
          </cell>
          <cell r="BJ4">
            <v>7455</v>
          </cell>
          <cell r="BK4">
            <v>11200</v>
          </cell>
          <cell r="BL4">
            <v>11316</v>
          </cell>
          <cell r="BM4">
            <v>7721</v>
          </cell>
          <cell r="BN4">
            <v>0</v>
          </cell>
          <cell r="BO4">
            <v>0</v>
          </cell>
          <cell r="BP4">
            <v>0</v>
          </cell>
          <cell r="BQ4">
            <v>3977</v>
          </cell>
          <cell r="BR4">
            <v>0</v>
          </cell>
          <cell r="BS4">
            <v>12292</v>
          </cell>
          <cell r="BT4">
            <v>0</v>
          </cell>
          <cell r="BU4">
            <v>6887</v>
          </cell>
          <cell r="BV4">
            <v>13818</v>
          </cell>
          <cell r="BW4">
            <v>10962</v>
          </cell>
          <cell r="BX4">
            <v>10978</v>
          </cell>
          <cell r="BY4">
            <v>15770</v>
          </cell>
          <cell r="BZ4">
            <v>40960</v>
          </cell>
          <cell r="CA4">
            <v>15521</v>
          </cell>
          <cell r="CB4">
            <v>46651</v>
          </cell>
          <cell r="CC4">
            <v>0</v>
          </cell>
          <cell r="CD4">
            <v>19022</v>
          </cell>
          <cell r="CE4">
            <v>19815</v>
          </cell>
          <cell r="CF4">
            <v>20463</v>
          </cell>
          <cell r="CG4">
            <v>4417</v>
          </cell>
          <cell r="CH4">
            <v>0</v>
          </cell>
          <cell r="CI4">
            <v>0</v>
          </cell>
          <cell r="CJ4">
            <v>3778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3770</v>
          </cell>
          <cell r="CS4">
            <v>26829</v>
          </cell>
          <cell r="CT4">
            <v>17421</v>
          </cell>
          <cell r="CU4">
            <v>13310</v>
          </cell>
          <cell r="CV4">
            <v>91050</v>
          </cell>
          <cell r="CW4">
            <v>14563</v>
          </cell>
          <cell r="CX4">
            <v>18416</v>
          </cell>
          <cell r="CY4">
            <v>22075</v>
          </cell>
          <cell r="CZ4">
            <v>47973</v>
          </cell>
          <cell r="DA4">
            <v>30787</v>
          </cell>
          <cell r="DB4">
            <v>79782</v>
          </cell>
          <cell r="DC4">
            <v>161528</v>
          </cell>
          <cell r="DD4">
            <v>86777</v>
          </cell>
          <cell r="DE4">
            <v>23930</v>
          </cell>
          <cell r="DF4">
            <v>45695</v>
          </cell>
          <cell r="DG4">
            <v>24647</v>
          </cell>
          <cell r="DH4">
            <v>11752</v>
          </cell>
          <cell r="DI4">
            <v>3641</v>
          </cell>
          <cell r="DJ4">
            <v>17601</v>
          </cell>
          <cell r="DK4">
            <v>43257</v>
          </cell>
          <cell r="DL4">
            <v>49966</v>
          </cell>
          <cell r="DM4">
            <v>52192</v>
          </cell>
          <cell r="DN4">
            <v>51043</v>
          </cell>
          <cell r="DO4">
            <v>54511</v>
          </cell>
          <cell r="DP4">
            <v>33140</v>
          </cell>
          <cell r="DQ4">
            <v>10304</v>
          </cell>
          <cell r="DR4">
            <v>25273</v>
          </cell>
          <cell r="DS4">
            <v>23711</v>
          </cell>
          <cell r="DT4">
            <v>24536</v>
          </cell>
          <cell r="DU4">
            <v>1985</v>
          </cell>
          <cell r="DV4">
            <v>24144</v>
          </cell>
          <cell r="DW4">
            <v>33003</v>
          </cell>
          <cell r="DX4">
            <v>0</v>
          </cell>
          <cell r="DY4">
            <v>5757</v>
          </cell>
          <cell r="DZ4">
            <v>0</v>
          </cell>
          <cell r="EA4">
            <v>7697</v>
          </cell>
          <cell r="EB4">
            <v>13108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2313</v>
          </cell>
          <cell r="EJ4">
            <v>4353</v>
          </cell>
          <cell r="EK4">
            <v>0</v>
          </cell>
          <cell r="EL4">
            <v>4359</v>
          </cell>
          <cell r="EM4">
            <v>5885</v>
          </cell>
          <cell r="EN4">
            <v>0</v>
          </cell>
          <cell r="EO4">
            <v>0</v>
          </cell>
          <cell r="EP4">
            <v>0</v>
          </cell>
          <cell r="EQ4">
            <v>7105</v>
          </cell>
          <cell r="ER4">
            <v>6838</v>
          </cell>
          <cell r="ES4">
            <v>9</v>
          </cell>
          <cell r="ET4">
            <v>0</v>
          </cell>
          <cell r="EU4">
            <v>13816</v>
          </cell>
          <cell r="EV4">
            <v>6960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38979</v>
          </cell>
          <cell r="FB4">
            <v>0</v>
          </cell>
          <cell r="FC4">
            <v>6962</v>
          </cell>
          <cell r="FD4">
            <v>0</v>
          </cell>
          <cell r="FE4">
            <v>0</v>
          </cell>
          <cell r="FF4">
            <v>0</v>
          </cell>
          <cell r="FG4">
            <v>4546</v>
          </cell>
          <cell r="FH4">
            <v>11842</v>
          </cell>
          <cell r="FI4">
            <v>4546</v>
          </cell>
          <cell r="FJ4">
            <v>70118</v>
          </cell>
          <cell r="FK4">
            <v>11063</v>
          </cell>
          <cell r="FL4">
            <v>48946</v>
          </cell>
          <cell r="FM4">
            <v>19246</v>
          </cell>
          <cell r="FN4">
            <v>0</v>
          </cell>
          <cell r="FO4">
            <v>29440</v>
          </cell>
          <cell r="FP4">
            <v>190674</v>
          </cell>
          <cell r="FQ4">
            <v>68039</v>
          </cell>
          <cell r="FR4">
            <v>50105</v>
          </cell>
          <cell r="FS4">
            <v>8074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5380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5260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5380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4176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3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753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5155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4260</v>
          </cell>
          <cell r="BS10">
            <v>0</v>
          </cell>
          <cell r="BT10">
            <v>3302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7190</v>
          </cell>
          <cell r="FD10">
            <v>0</v>
          </cell>
          <cell r="FE10">
            <v>9298</v>
          </cell>
          <cell r="FF10">
            <v>0</v>
          </cell>
          <cell r="FG10">
            <v>0</v>
          </cell>
          <cell r="FH10">
            <v>32</v>
          </cell>
          <cell r="FI10">
            <v>0</v>
          </cell>
          <cell r="FJ10">
            <v>7162</v>
          </cell>
          <cell r="FK10">
            <v>0</v>
          </cell>
          <cell r="FL10">
            <v>0</v>
          </cell>
          <cell r="FM10">
            <v>774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1732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4582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9920</v>
          </cell>
          <cell r="AU11">
            <v>9400</v>
          </cell>
          <cell r="AV11">
            <v>0</v>
          </cell>
          <cell r="AW11">
            <v>0</v>
          </cell>
          <cell r="AX11">
            <v>0</v>
          </cell>
          <cell r="AY11">
            <v>1590</v>
          </cell>
          <cell r="AZ11">
            <v>0</v>
          </cell>
          <cell r="BA11">
            <v>0</v>
          </cell>
          <cell r="BB11">
            <v>0</v>
          </cell>
          <cell r="BC11">
            <v>612</v>
          </cell>
          <cell r="BD11">
            <v>1</v>
          </cell>
          <cell r="BE11">
            <v>0</v>
          </cell>
          <cell r="BF11">
            <v>0</v>
          </cell>
          <cell r="BG11">
            <v>4547</v>
          </cell>
          <cell r="BH11">
            <v>0</v>
          </cell>
          <cell r="BI11">
            <v>0</v>
          </cell>
          <cell r="BJ11">
            <v>4431</v>
          </cell>
          <cell r="BK11">
            <v>4830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2600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4145</v>
          </cell>
          <cell r="DC11">
            <v>0</v>
          </cell>
          <cell r="DD11">
            <v>4696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9685</v>
          </cell>
          <cell r="DZ11">
            <v>19576</v>
          </cell>
          <cell r="EA11">
            <v>12520</v>
          </cell>
          <cell r="EB11">
            <v>0</v>
          </cell>
          <cell r="EC11">
            <v>0</v>
          </cell>
          <cell r="ED11">
            <v>0</v>
          </cell>
          <cell r="EE11">
            <v>12160</v>
          </cell>
          <cell r="EF11">
            <v>12245</v>
          </cell>
          <cell r="EG11">
            <v>7320</v>
          </cell>
          <cell r="EH11">
            <v>0</v>
          </cell>
          <cell r="EI11">
            <v>12535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12160</v>
          </cell>
          <cell r="EO11">
            <v>0</v>
          </cell>
          <cell r="EP11">
            <v>13200</v>
          </cell>
          <cell r="EQ11">
            <v>0</v>
          </cell>
          <cell r="ER11">
            <v>6883</v>
          </cell>
          <cell r="ES11">
            <v>22660</v>
          </cell>
          <cell r="ET11">
            <v>0</v>
          </cell>
          <cell r="EU11">
            <v>10466</v>
          </cell>
          <cell r="EV11">
            <v>19819</v>
          </cell>
          <cell r="EW11">
            <v>9405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25920</v>
          </cell>
          <cell r="FC11">
            <v>26944</v>
          </cell>
          <cell r="FD11">
            <v>19000</v>
          </cell>
          <cell r="FE11">
            <v>6351</v>
          </cell>
          <cell r="FF11">
            <v>18000</v>
          </cell>
          <cell r="FG11">
            <v>0</v>
          </cell>
          <cell r="FH11">
            <v>69746</v>
          </cell>
          <cell r="FI11">
            <v>0</v>
          </cell>
          <cell r="FJ11">
            <v>5775</v>
          </cell>
          <cell r="FK11">
            <v>180</v>
          </cell>
          <cell r="FL11">
            <v>6351</v>
          </cell>
          <cell r="FM11">
            <v>1586</v>
          </cell>
          <cell r="FN11">
            <v>2888</v>
          </cell>
          <cell r="FO11">
            <v>0</v>
          </cell>
          <cell r="FP11">
            <v>27435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4347</v>
          </cell>
          <cell r="L12">
            <v>3719</v>
          </cell>
          <cell r="M12">
            <v>3639</v>
          </cell>
          <cell r="N12">
            <v>0</v>
          </cell>
          <cell r="O12">
            <v>0</v>
          </cell>
          <cell r="P12">
            <v>0</v>
          </cell>
          <cell r="Q12">
            <v>1790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11053</v>
          </cell>
          <cell r="X12">
            <v>0</v>
          </cell>
          <cell r="Y12">
            <v>4023</v>
          </cell>
          <cell r="Z12">
            <v>33627</v>
          </cell>
          <cell r="AA12">
            <v>92526</v>
          </cell>
          <cell r="AB12">
            <v>50371</v>
          </cell>
          <cell r="AC12">
            <v>54600</v>
          </cell>
          <cell r="AD12">
            <v>27129</v>
          </cell>
          <cell r="AE12">
            <v>106945</v>
          </cell>
          <cell r="AF12">
            <v>57892</v>
          </cell>
          <cell r="AG12">
            <v>135885</v>
          </cell>
          <cell r="AH12">
            <v>201377</v>
          </cell>
          <cell r="AI12">
            <v>285303</v>
          </cell>
          <cell r="AJ12">
            <v>100928</v>
          </cell>
          <cell r="AK12">
            <v>99129</v>
          </cell>
          <cell r="AL12">
            <v>275058</v>
          </cell>
          <cell r="AM12">
            <v>66301</v>
          </cell>
          <cell r="AN12">
            <v>12988</v>
          </cell>
          <cell r="AO12">
            <v>45633</v>
          </cell>
          <cell r="AP12">
            <v>75576</v>
          </cell>
          <cell r="AQ12">
            <v>35427</v>
          </cell>
          <cell r="AR12">
            <v>23285</v>
          </cell>
          <cell r="AS12">
            <v>48141</v>
          </cell>
          <cell r="AT12">
            <v>42874</v>
          </cell>
          <cell r="AU12">
            <v>61082</v>
          </cell>
          <cell r="AV12">
            <v>33408</v>
          </cell>
          <cell r="AW12">
            <v>57051</v>
          </cell>
          <cell r="AX12">
            <v>0</v>
          </cell>
          <cell r="AY12">
            <v>29035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4131</v>
          </cell>
          <cell r="BE12">
            <v>4531</v>
          </cell>
          <cell r="BF12">
            <v>0</v>
          </cell>
          <cell r="BG12">
            <v>12299</v>
          </cell>
          <cell r="BH12">
            <v>4151</v>
          </cell>
          <cell r="BI12">
            <v>4531</v>
          </cell>
          <cell r="BJ12">
            <v>18112</v>
          </cell>
          <cell r="BK12">
            <v>12914</v>
          </cell>
          <cell r="BL12">
            <v>4481</v>
          </cell>
          <cell r="BM12">
            <v>0</v>
          </cell>
          <cell r="BN12">
            <v>7408</v>
          </cell>
          <cell r="BO12">
            <v>11149</v>
          </cell>
          <cell r="BP12">
            <v>0</v>
          </cell>
          <cell r="BQ12">
            <v>8061</v>
          </cell>
          <cell r="BR12">
            <v>7623</v>
          </cell>
          <cell r="BS12">
            <v>14777</v>
          </cell>
          <cell r="BT12">
            <v>20491</v>
          </cell>
          <cell r="BU12">
            <v>4360</v>
          </cell>
          <cell r="BV12">
            <v>27473</v>
          </cell>
          <cell r="BW12">
            <v>18374</v>
          </cell>
          <cell r="BX12">
            <v>11679</v>
          </cell>
          <cell r="BY12">
            <v>415</v>
          </cell>
          <cell r="BZ12">
            <v>315</v>
          </cell>
          <cell r="CA12">
            <v>0</v>
          </cell>
          <cell r="CB12">
            <v>3840</v>
          </cell>
          <cell r="CC12">
            <v>0</v>
          </cell>
          <cell r="CD12">
            <v>3623</v>
          </cell>
          <cell r="CE12">
            <v>0</v>
          </cell>
          <cell r="CF12">
            <v>536</v>
          </cell>
          <cell r="CG12">
            <v>8185</v>
          </cell>
          <cell r="CH12">
            <v>3989</v>
          </cell>
          <cell r="CI12">
            <v>4169</v>
          </cell>
          <cell r="CJ12">
            <v>4169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16040</v>
          </cell>
          <cell r="CS12">
            <v>2070</v>
          </cell>
          <cell r="CT12">
            <v>34742</v>
          </cell>
          <cell r="CU12">
            <v>35099</v>
          </cell>
          <cell r="CV12">
            <v>31554</v>
          </cell>
          <cell r="CW12">
            <v>4033</v>
          </cell>
          <cell r="CX12">
            <v>7119</v>
          </cell>
          <cell r="CY12">
            <v>20799</v>
          </cell>
          <cell r="CZ12">
            <v>12492</v>
          </cell>
          <cell r="DA12">
            <v>11849</v>
          </cell>
          <cell r="DB12">
            <v>12384</v>
          </cell>
          <cell r="DC12">
            <v>7129</v>
          </cell>
          <cell r="DD12">
            <v>21152</v>
          </cell>
          <cell r="DE12">
            <v>23625</v>
          </cell>
          <cell r="DF12">
            <v>18034</v>
          </cell>
          <cell r="DG12">
            <v>10703</v>
          </cell>
          <cell r="DH12">
            <v>2084</v>
          </cell>
          <cell r="DI12">
            <v>0</v>
          </cell>
          <cell r="DJ12">
            <v>3140</v>
          </cell>
          <cell r="DK12">
            <v>0</v>
          </cell>
          <cell r="DL12">
            <v>0</v>
          </cell>
          <cell r="DM12">
            <v>6696</v>
          </cell>
          <cell r="DN12">
            <v>4851</v>
          </cell>
          <cell r="DO12">
            <v>0</v>
          </cell>
          <cell r="DP12">
            <v>3623</v>
          </cell>
          <cell r="DQ12">
            <v>0</v>
          </cell>
          <cell r="DR12">
            <v>12289</v>
          </cell>
          <cell r="DS12">
            <v>4073</v>
          </cell>
          <cell r="DT12">
            <v>4273</v>
          </cell>
          <cell r="DU12">
            <v>3739</v>
          </cell>
          <cell r="DV12">
            <v>0</v>
          </cell>
          <cell r="DW12">
            <v>3168</v>
          </cell>
          <cell r="DX12">
            <v>0</v>
          </cell>
          <cell r="DY12">
            <v>7862</v>
          </cell>
          <cell r="DZ12">
            <v>0</v>
          </cell>
          <cell r="EA12">
            <v>0</v>
          </cell>
          <cell r="EB12">
            <v>4031</v>
          </cell>
          <cell r="EC12">
            <v>8069</v>
          </cell>
          <cell r="ED12">
            <v>0</v>
          </cell>
          <cell r="EE12">
            <v>7799</v>
          </cell>
          <cell r="EF12">
            <v>0</v>
          </cell>
          <cell r="EG12">
            <v>0</v>
          </cell>
          <cell r="EH12">
            <v>0</v>
          </cell>
          <cell r="EI12">
            <v>3340</v>
          </cell>
          <cell r="EJ12">
            <v>0</v>
          </cell>
          <cell r="EK12">
            <v>4202</v>
          </cell>
          <cell r="EL12">
            <v>7796</v>
          </cell>
          <cell r="EM12">
            <v>0</v>
          </cell>
          <cell r="EN12">
            <v>0</v>
          </cell>
          <cell r="EO12">
            <v>16735</v>
          </cell>
          <cell r="EP12">
            <v>6553</v>
          </cell>
          <cell r="EQ12">
            <v>17011</v>
          </cell>
          <cell r="ER12">
            <v>9564</v>
          </cell>
          <cell r="ES12">
            <v>0</v>
          </cell>
          <cell r="ET12">
            <v>0</v>
          </cell>
          <cell r="EU12">
            <v>6038</v>
          </cell>
          <cell r="EV12">
            <v>12945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24104</v>
          </cell>
          <cell r="FC12">
            <v>13506</v>
          </cell>
          <cell r="FD12">
            <v>7487</v>
          </cell>
          <cell r="FE12">
            <v>4830</v>
          </cell>
          <cell r="FF12">
            <v>5192</v>
          </cell>
          <cell r="FG12">
            <v>9337</v>
          </cell>
          <cell r="FH12">
            <v>6279</v>
          </cell>
          <cell r="FI12">
            <v>6000</v>
          </cell>
          <cell r="FJ12">
            <v>15368</v>
          </cell>
          <cell r="FK12">
            <v>0</v>
          </cell>
          <cell r="FL12">
            <v>11523</v>
          </cell>
          <cell r="FM12">
            <v>5100</v>
          </cell>
          <cell r="FN12">
            <v>5714</v>
          </cell>
          <cell r="FO12">
            <v>8085</v>
          </cell>
          <cell r="FP12">
            <v>4106</v>
          </cell>
          <cell r="FQ12">
            <v>0</v>
          </cell>
          <cell r="FR12">
            <v>4030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3528</v>
          </cell>
          <cell r="BN13">
            <v>2134</v>
          </cell>
          <cell r="BO13">
            <v>10501</v>
          </cell>
          <cell r="BP13">
            <v>3479</v>
          </cell>
          <cell r="BQ13">
            <v>6148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170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419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324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1757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1447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17877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7493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3137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239352</v>
          </cell>
          <cell r="C15">
            <v>186859</v>
          </cell>
          <cell r="D15">
            <v>56327</v>
          </cell>
          <cell r="E15">
            <v>28471</v>
          </cell>
          <cell r="F15">
            <v>215828</v>
          </cell>
          <cell r="G15">
            <v>108696</v>
          </cell>
          <cell r="H15">
            <v>208673</v>
          </cell>
          <cell r="I15">
            <v>250592</v>
          </cell>
          <cell r="J15">
            <v>544916</v>
          </cell>
          <cell r="K15">
            <v>484373</v>
          </cell>
          <cell r="L15">
            <v>373524</v>
          </cell>
          <cell r="M15">
            <v>212479</v>
          </cell>
          <cell r="N15">
            <v>117724</v>
          </cell>
          <cell r="O15">
            <v>141673</v>
          </cell>
          <cell r="P15">
            <v>85588</v>
          </cell>
          <cell r="Q15">
            <v>113331</v>
          </cell>
          <cell r="R15">
            <v>206034</v>
          </cell>
          <cell r="S15">
            <v>156333</v>
          </cell>
          <cell r="T15">
            <v>257162</v>
          </cell>
          <cell r="U15">
            <v>174691</v>
          </cell>
          <cell r="V15">
            <v>317054</v>
          </cell>
          <cell r="W15">
            <v>351900</v>
          </cell>
          <cell r="X15">
            <v>147016</v>
          </cell>
          <cell r="Y15">
            <v>133755</v>
          </cell>
          <cell r="Z15">
            <v>175859</v>
          </cell>
          <cell r="AA15">
            <v>70055</v>
          </cell>
          <cell r="AB15">
            <v>76808</v>
          </cell>
          <cell r="AC15">
            <v>40723</v>
          </cell>
          <cell r="AD15">
            <v>82190</v>
          </cell>
          <cell r="AE15">
            <v>82887</v>
          </cell>
          <cell r="AF15">
            <v>177806</v>
          </cell>
          <cell r="AG15">
            <v>109471</v>
          </cell>
          <cell r="AH15">
            <v>178078</v>
          </cell>
          <cell r="AI15">
            <v>166598</v>
          </cell>
          <cell r="AJ15">
            <v>90611</v>
          </cell>
          <cell r="AK15">
            <v>208467</v>
          </cell>
          <cell r="AL15">
            <v>305186</v>
          </cell>
          <cell r="AM15">
            <v>522033</v>
          </cell>
          <cell r="AN15">
            <v>529703</v>
          </cell>
          <cell r="AO15">
            <v>560675</v>
          </cell>
          <cell r="AP15">
            <v>336844</v>
          </cell>
          <cell r="AQ15">
            <v>760043</v>
          </cell>
          <cell r="AR15">
            <v>1066548</v>
          </cell>
          <cell r="AS15">
            <v>808770</v>
          </cell>
          <cell r="AT15">
            <v>1064546</v>
          </cell>
          <cell r="AU15">
            <v>2012313</v>
          </cell>
          <cell r="AV15">
            <v>1578755</v>
          </cell>
          <cell r="AW15">
            <v>1339235</v>
          </cell>
          <cell r="AX15">
            <v>1257991</v>
          </cell>
          <cell r="AY15">
            <v>535174</v>
          </cell>
          <cell r="AZ15">
            <v>164012</v>
          </cell>
          <cell r="BA15">
            <v>307825</v>
          </cell>
          <cell r="BB15">
            <v>663227</v>
          </cell>
          <cell r="BC15">
            <v>655647</v>
          </cell>
          <cell r="BD15">
            <v>885911</v>
          </cell>
          <cell r="BE15">
            <v>580051</v>
          </cell>
          <cell r="BF15">
            <v>896631</v>
          </cell>
          <cell r="BG15">
            <v>704311</v>
          </cell>
          <cell r="BH15">
            <v>578521</v>
          </cell>
          <cell r="BI15">
            <v>420422</v>
          </cell>
          <cell r="BJ15">
            <v>351663</v>
          </cell>
          <cell r="BK15">
            <v>204786</v>
          </cell>
          <cell r="BL15">
            <v>233355</v>
          </cell>
          <cell r="BM15">
            <v>279138</v>
          </cell>
          <cell r="BN15">
            <v>375395</v>
          </cell>
          <cell r="BO15">
            <v>484973</v>
          </cell>
          <cell r="BP15">
            <v>300072</v>
          </cell>
          <cell r="BQ15">
            <v>198103</v>
          </cell>
          <cell r="BR15">
            <v>327887</v>
          </cell>
          <cell r="BS15">
            <v>351482</v>
          </cell>
          <cell r="BT15">
            <v>172609</v>
          </cell>
          <cell r="BU15">
            <v>154129</v>
          </cell>
          <cell r="BV15">
            <v>134134</v>
          </cell>
          <cell r="BW15">
            <v>126615</v>
          </cell>
          <cell r="BX15">
            <v>119017</v>
          </cell>
          <cell r="BY15">
            <v>130293</v>
          </cell>
          <cell r="BZ15">
            <v>205100</v>
          </cell>
          <cell r="CA15">
            <v>223629</v>
          </cell>
          <cell r="CB15">
            <v>253384</v>
          </cell>
          <cell r="CC15">
            <v>137282</v>
          </cell>
          <cell r="CD15">
            <v>197425</v>
          </cell>
          <cell r="CE15">
            <v>161391</v>
          </cell>
          <cell r="CF15">
            <v>99114</v>
          </cell>
          <cell r="CG15">
            <v>105194</v>
          </cell>
          <cell r="CH15">
            <v>71822</v>
          </cell>
          <cell r="CI15">
            <v>67595</v>
          </cell>
          <cell r="CJ15">
            <v>48311</v>
          </cell>
          <cell r="CK15">
            <v>49641</v>
          </cell>
          <cell r="CL15">
            <v>77156</v>
          </cell>
          <cell r="CM15">
            <v>81034</v>
          </cell>
          <cell r="CN15">
            <v>72390</v>
          </cell>
          <cell r="CO15">
            <v>27408</v>
          </cell>
          <cell r="CP15">
            <v>37177</v>
          </cell>
          <cell r="CQ15">
            <v>65662</v>
          </cell>
          <cell r="CR15">
            <v>30343</v>
          </cell>
          <cell r="CS15">
            <v>59727</v>
          </cell>
          <cell r="CT15">
            <v>156555</v>
          </cell>
          <cell r="CU15">
            <v>29380</v>
          </cell>
          <cell r="CV15">
            <v>393067</v>
          </cell>
          <cell r="CW15">
            <v>232549</v>
          </cell>
          <cell r="CX15">
            <v>101360</v>
          </cell>
          <cell r="CY15">
            <v>135476</v>
          </cell>
          <cell r="CZ15">
            <v>87846</v>
          </cell>
          <cell r="DA15">
            <v>69508</v>
          </cell>
          <cell r="DB15">
            <v>132610</v>
          </cell>
          <cell r="DC15">
            <v>159951</v>
          </cell>
          <cell r="DD15">
            <v>294780</v>
          </cell>
          <cell r="DE15">
            <v>203595</v>
          </cell>
          <cell r="DF15">
            <v>92032</v>
          </cell>
          <cell r="DG15">
            <v>126912</v>
          </cell>
          <cell r="DH15">
            <v>64162</v>
          </cell>
          <cell r="DI15">
            <v>103984</v>
          </cell>
          <cell r="DJ15">
            <v>193816</v>
          </cell>
          <cell r="DK15">
            <v>143100</v>
          </cell>
          <cell r="DL15">
            <v>119638</v>
          </cell>
          <cell r="DM15">
            <v>58426</v>
          </cell>
          <cell r="DN15">
            <v>203918</v>
          </cell>
          <cell r="DO15">
            <v>136492</v>
          </cell>
          <cell r="DP15">
            <v>94483</v>
          </cell>
          <cell r="DQ15">
            <v>78625</v>
          </cell>
          <cell r="DR15">
            <v>47255</v>
          </cell>
          <cell r="DS15">
            <v>33125</v>
          </cell>
          <cell r="DT15">
            <v>33316</v>
          </cell>
          <cell r="DU15">
            <v>35008</v>
          </cell>
          <cell r="DV15">
            <v>35345</v>
          </cell>
          <cell r="DW15">
            <v>56794</v>
          </cell>
          <cell r="DX15">
            <v>34088</v>
          </cell>
          <cell r="DY15">
            <v>37047</v>
          </cell>
          <cell r="DZ15">
            <v>21701</v>
          </cell>
          <cell r="EA15">
            <v>7298</v>
          </cell>
          <cell r="EB15">
            <v>32784</v>
          </cell>
          <cell r="EC15">
            <v>16137</v>
          </cell>
          <cell r="ED15">
            <v>8594</v>
          </cell>
          <cell r="EE15">
            <v>10557</v>
          </cell>
          <cell r="EF15">
            <v>12475</v>
          </cell>
          <cell r="EG15">
            <v>11198</v>
          </cell>
          <cell r="EH15">
            <v>4058</v>
          </cell>
          <cell r="EI15">
            <v>7950</v>
          </cell>
          <cell r="EJ15">
            <v>17112</v>
          </cell>
          <cell r="EK15">
            <v>4416</v>
          </cell>
          <cell r="EL15">
            <v>17381</v>
          </cell>
          <cell r="EM15">
            <v>4844</v>
          </cell>
          <cell r="EN15">
            <v>14896</v>
          </cell>
          <cell r="EO15">
            <v>3623</v>
          </cell>
          <cell r="EP15">
            <v>14363</v>
          </cell>
          <cell r="EQ15">
            <v>3623</v>
          </cell>
          <cell r="ER15">
            <v>3623</v>
          </cell>
          <cell r="ES15">
            <v>13377</v>
          </cell>
          <cell r="ET15">
            <v>11562</v>
          </cell>
          <cell r="EU15">
            <v>51248</v>
          </cell>
          <cell r="EV15">
            <v>38587</v>
          </cell>
          <cell r="EW15">
            <v>15648</v>
          </cell>
          <cell r="EX15">
            <v>0</v>
          </cell>
          <cell r="EY15">
            <v>0</v>
          </cell>
          <cell r="EZ15">
            <v>0</v>
          </cell>
          <cell r="FA15">
            <v>92996</v>
          </cell>
          <cell r="FB15">
            <v>23640</v>
          </cell>
          <cell r="FC15">
            <v>24226</v>
          </cell>
          <cell r="FD15">
            <v>0</v>
          </cell>
          <cell r="FE15">
            <v>14039</v>
          </cell>
          <cell r="FF15">
            <v>5072</v>
          </cell>
          <cell r="FG15">
            <v>142838</v>
          </cell>
          <cell r="FH15">
            <v>112208</v>
          </cell>
          <cell r="FI15">
            <v>117237</v>
          </cell>
          <cell r="FJ15">
            <v>256265</v>
          </cell>
          <cell r="FK15">
            <v>252992</v>
          </cell>
          <cell r="FL15">
            <v>397480</v>
          </cell>
          <cell r="FM15">
            <v>56511</v>
          </cell>
          <cell r="FN15">
            <v>6305</v>
          </cell>
          <cell r="FO15">
            <v>0</v>
          </cell>
          <cell r="FP15">
            <v>19478</v>
          </cell>
          <cell r="FQ15">
            <v>25004</v>
          </cell>
          <cell r="FR15">
            <v>19714</v>
          </cell>
          <cell r="FS15">
            <v>34122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4468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2310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351</v>
          </cell>
          <cell r="BI20">
            <v>0</v>
          </cell>
          <cell r="BJ20">
            <v>1728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240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7593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80</v>
          </cell>
          <cell r="FD20">
            <v>21</v>
          </cell>
          <cell r="FE20">
            <v>0</v>
          </cell>
          <cell r="FF20">
            <v>14132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4157</v>
          </cell>
          <cell r="FL20">
            <v>0</v>
          </cell>
          <cell r="FM20">
            <v>1402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3945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5254</v>
          </cell>
          <cell r="BS23">
            <v>3742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3943</v>
          </cell>
          <cell r="CF23">
            <v>0</v>
          </cell>
          <cell r="CG23">
            <v>0</v>
          </cell>
          <cell r="CH23">
            <v>0</v>
          </cell>
          <cell r="CI23">
            <v>4930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4463</v>
          </cell>
          <cell r="CR23">
            <v>4347</v>
          </cell>
          <cell r="CS23">
            <v>0</v>
          </cell>
          <cell r="CT23">
            <v>4145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4294</v>
          </cell>
          <cell r="DC23">
            <v>0</v>
          </cell>
          <cell r="DD23">
            <v>37686</v>
          </cell>
          <cell r="DE23">
            <v>25728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24757</v>
          </cell>
          <cell r="DN23">
            <v>72139</v>
          </cell>
          <cell r="DO23">
            <v>46287</v>
          </cell>
          <cell r="DP23">
            <v>61565</v>
          </cell>
          <cell r="DQ23">
            <v>4378</v>
          </cell>
          <cell r="DR23">
            <v>3963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3676</v>
          </cell>
          <cell r="DY23">
            <v>7449</v>
          </cell>
          <cell r="DZ23">
            <v>0</v>
          </cell>
          <cell r="EA23">
            <v>1911</v>
          </cell>
          <cell r="EB23">
            <v>7788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3466</v>
          </cell>
          <cell r="EL23">
            <v>7360</v>
          </cell>
          <cell r="EM23">
            <v>36198</v>
          </cell>
          <cell r="EN23">
            <v>26366</v>
          </cell>
          <cell r="EO23">
            <v>12288</v>
          </cell>
          <cell r="EP23">
            <v>5895</v>
          </cell>
          <cell r="EQ23">
            <v>3695</v>
          </cell>
          <cell r="ER23">
            <v>0</v>
          </cell>
          <cell r="ES23">
            <v>0</v>
          </cell>
          <cell r="ET23">
            <v>0</v>
          </cell>
          <cell r="EU23">
            <v>7696</v>
          </cell>
          <cell r="EV23">
            <v>40237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11499</v>
          </cell>
          <cell r="FC23">
            <v>0</v>
          </cell>
          <cell r="FD23">
            <v>342</v>
          </cell>
          <cell r="FE23">
            <v>0</v>
          </cell>
          <cell r="FF23">
            <v>0</v>
          </cell>
          <cell r="FG23">
            <v>37022</v>
          </cell>
          <cell r="FH23">
            <v>42434</v>
          </cell>
          <cell r="FI23">
            <v>22301</v>
          </cell>
          <cell r="FJ23">
            <v>77189</v>
          </cell>
          <cell r="FK23">
            <v>34347</v>
          </cell>
          <cell r="FL23">
            <v>11199</v>
          </cell>
          <cell r="FM23">
            <v>0</v>
          </cell>
          <cell r="FN23">
            <v>5837</v>
          </cell>
          <cell r="FO23">
            <v>0</v>
          </cell>
          <cell r="FP23">
            <v>0</v>
          </cell>
          <cell r="FQ23">
            <v>0</v>
          </cell>
          <cell r="FR23">
            <v>4906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33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3740</v>
          </cell>
          <cell r="D25">
            <v>29017</v>
          </cell>
          <cell r="E25">
            <v>13451</v>
          </cell>
          <cell r="F25">
            <v>0</v>
          </cell>
          <cell r="G25">
            <v>0</v>
          </cell>
          <cell r="H25">
            <v>0</v>
          </cell>
          <cell r="I25">
            <v>3136</v>
          </cell>
          <cell r="J25">
            <v>28938</v>
          </cell>
          <cell r="K25">
            <v>202119</v>
          </cell>
          <cell r="L25">
            <v>727596</v>
          </cell>
          <cell r="M25">
            <v>242254</v>
          </cell>
          <cell r="N25">
            <v>235195</v>
          </cell>
          <cell r="O25">
            <v>332519</v>
          </cell>
          <cell r="P25">
            <v>330126</v>
          </cell>
          <cell r="Q25">
            <v>266510</v>
          </cell>
          <cell r="R25">
            <v>382872</v>
          </cell>
          <cell r="S25">
            <v>384697</v>
          </cell>
          <cell r="T25">
            <v>466249</v>
          </cell>
          <cell r="U25">
            <v>539767</v>
          </cell>
          <cell r="V25">
            <v>542286</v>
          </cell>
          <cell r="W25">
            <v>804088</v>
          </cell>
          <cell r="X25">
            <v>349366</v>
          </cell>
          <cell r="Y25">
            <v>329188</v>
          </cell>
          <cell r="Z25">
            <v>334123</v>
          </cell>
          <cell r="AA25">
            <v>134960</v>
          </cell>
          <cell r="AB25">
            <v>53611</v>
          </cell>
          <cell r="AC25">
            <v>10378</v>
          </cell>
          <cell r="AD25">
            <v>71816</v>
          </cell>
          <cell r="AE25">
            <v>3180</v>
          </cell>
          <cell r="AF25">
            <v>3180</v>
          </cell>
          <cell r="AG25">
            <v>3396</v>
          </cell>
          <cell r="AH25">
            <v>25534</v>
          </cell>
          <cell r="AI25">
            <v>15156</v>
          </cell>
          <cell r="AJ25">
            <v>16949</v>
          </cell>
          <cell r="AK25">
            <v>19162</v>
          </cell>
          <cell r="AL25">
            <v>8348</v>
          </cell>
          <cell r="AM25">
            <v>52714</v>
          </cell>
          <cell r="AN25">
            <v>31565</v>
          </cell>
          <cell r="AO25">
            <v>38032</v>
          </cell>
          <cell r="AP25">
            <v>14230</v>
          </cell>
          <cell r="AQ25">
            <v>38438</v>
          </cell>
          <cell r="AR25">
            <v>65817</v>
          </cell>
          <cell r="AS25">
            <v>87586</v>
          </cell>
          <cell r="AT25">
            <v>123237</v>
          </cell>
          <cell r="AU25">
            <v>192004</v>
          </cell>
          <cell r="AV25">
            <v>166047</v>
          </cell>
          <cell r="AW25">
            <v>250162</v>
          </cell>
          <cell r="AX25">
            <v>424729</v>
          </cell>
          <cell r="AY25">
            <v>466726</v>
          </cell>
          <cell r="AZ25">
            <v>228569</v>
          </cell>
          <cell r="BA25">
            <v>111079</v>
          </cell>
          <cell r="BB25">
            <v>209531</v>
          </cell>
          <cell r="BC25">
            <v>165318</v>
          </cell>
          <cell r="BD25">
            <v>203243</v>
          </cell>
          <cell r="BE25">
            <v>321730</v>
          </cell>
          <cell r="BF25">
            <v>796930</v>
          </cell>
          <cell r="BG25">
            <v>666936</v>
          </cell>
          <cell r="BH25">
            <v>330025</v>
          </cell>
          <cell r="BI25">
            <v>142455</v>
          </cell>
          <cell r="BJ25">
            <v>283179</v>
          </cell>
          <cell r="BK25">
            <v>113281</v>
          </cell>
          <cell r="BL25">
            <v>109367</v>
          </cell>
          <cell r="BM25">
            <v>64154</v>
          </cell>
          <cell r="BN25">
            <v>96587</v>
          </cell>
          <cell r="BO25">
            <v>92843</v>
          </cell>
          <cell r="BP25">
            <v>152259</v>
          </cell>
          <cell r="BQ25">
            <v>230434</v>
          </cell>
          <cell r="BR25">
            <v>188299</v>
          </cell>
          <cell r="BS25">
            <v>258987</v>
          </cell>
          <cell r="BT25">
            <v>191169</v>
          </cell>
          <cell r="BU25">
            <v>260533</v>
          </cell>
          <cell r="BV25">
            <v>314765</v>
          </cell>
          <cell r="BW25">
            <v>460811</v>
          </cell>
          <cell r="BX25">
            <v>123665</v>
          </cell>
          <cell r="BY25">
            <v>18562</v>
          </cell>
          <cell r="BZ25">
            <v>74613</v>
          </cell>
          <cell r="CA25">
            <v>44247</v>
          </cell>
          <cell r="CB25">
            <v>60537</v>
          </cell>
          <cell r="CC25">
            <v>113290</v>
          </cell>
          <cell r="CD25">
            <v>25702</v>
          </cell>
          <cell r="CE25">
            <v>66951</v>
          </cell>
          <cell r="CF25">
            <v>70949</v>
          </cell>
          <cell r="CG25">
            <v>48706</v>
          </cell>
          <cell r="CH25">
            <v>55272</v>
          </cell>
          <cell r="CI25">
            <v>53636</v>
          </cell>
          <cell r="CJ25">
            <v>31885</v>
          </cell>
          <cell r="CK25">
            <v>4165</v>
          </cell>
          <cell r="CL25">
            <v>60115</v>
          </cell>
          <cell r="CM25">
            <v>72386</v>
          </cell>
          <cell r="CN25">
            <v>69003</v>
          </cell>
          <cell r="CO25">
            <v>56718</v>
          </cell>
          <cell r="CP25">
            <v>73210</v>
          </cell>
          <cell r="CQ25">
            <v>55821</v>
          </cell>
          <cell r="CR25">
            <v>59553</v>
          </cell>
          <cell r="CS25">
            <v>97781</v>
          </cell>
          <cell r="CT25">
            <v>41797</v>
          </cell>
          <cell r="CU25">
            <v>69432</v>
          </cell>
          <cell r="CV25">
            <v>335646</v>
          </cell>
          <cell r="CW25">
            <v>159585</v>
          </cell>
          <cell r="CX25">
            <v>147686</v>
          </cell>
          <cell r="CY25">
            <v>55012</v>
          </cell>
          <cell r="CZ25">
            <v>277471</v>
          </cell>
          <cell r="DA25">
            <v>255822</v>
          </cell>
          <cell r="DB25">
            <v>390108</v>
          </cell>
          <cell r="DC25">
            <v>547366</v>
          </cell>
          <cell r="DD25">
            <v>448614</v>
          </cell>
          <cell r="DE25">
            <v>222590</v>
          </cell>
          <cell r="DF25">
            <v>249811</v>
          </cell>
          <cell r="DG25">
            <v>167951</v>
          </cell>
          <cell r="DH25">
            <v>33650</v>
          </cell>
          <cell r="DI25">
            <v>90463</v>
          </cell>
          <cell r="DJ25">
            <v>77328</v>
          </cell>
          <cell r="DK25">
            <v>98175</v>
          </cell>
          <cell r="DL25">
            <v>126065</v>
          </cell>
          <cell r="DM25">
            <v>103655</v>
          </cell>
          <cell r="DN25">
            <v>141449</v>
          </cell>
          <cell r="DO25">
            <v>105188</v>
          </cell>
          <cell r="DP25">
            <v>97115</v>
          </cell>
          <cell r="DQ25">
            <v>31265</v>
          </cell>
          <cell r="DR25">
            <v>43420</v>
          </cell>
          <cell r="DS25">
            <v>33173</v>
          </cell>
          <cell r="DT25">
            <v>12471</v>
          </cell>
          <cell r="DU25">
            <v>16441</v>
          </cell>
          <cell r="DV25">
            <v>8178</v>
          </cell>
          <cell r="DW25">
            <v>12771</v>
          </cell>
          <cell r="DX25">
            <v>21282</v>
          </cell>
          <cell r="DY25">
            <v>31240</v>
          </cell>
          <cell r="DZ25">
            <v>15910</v>
          </cell>
          <cell r="EA25">
            <v>17378</v>
          </cell>
          <cell r="EB25">
            <v>4294</v>
          </cell>
          <cell r="EC25">
            <v>14605</v>
          </cell>
          <cell r="ED25">
            <v>0</v>
          </cell>
          <cell r="EE25">
            <v>9056</v>
          </cell>
          <cell r="EF25">
            <v>11324</v>
          </cell>
          <cell r="EG25">
            <v>5830</v>
          </cell>
          <cell r="EH25">
            <v>4528</v>
          </cell>
          <cell r="EI25">
            <v>0</v>
          </cell>
          <cell r="EJ25">
            <v>0</v>
          </cell>
          <cell r="EK25">
            <v>3885</v>
          </cell>
          <cell r="EL25">
            <v>18112</v>
          </cell>
          <cell r="EM25">
            <v>22324</v>
          </cell>
          <cell r="EN25">
            <v>11124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1191</v>
          </cell>
          <cell r="EU25">
            <v>0</v>
          </cell>
          <cell r="EV25">
            <v>16174</v>
          </cell>
          <cell r="EW25">
            <v>9902</v>
          </cell>
          <cell r="EX25">
            <v>0</v>
          </cell>
          <cell r="EY25">
            <v>0</v>
          </cell>
          <cell r="EZ25">
            <v>0</v>
          </cell>
          <cell r="FA25">
            <v>33696</v>
          </cell>
          <cell r="FB25">
            <v>115183</v>
          </cell>
          <cell r="FC25">
            <v>32327</v>
          </cell>
          <cell r="FD25">
            <v>41018</v>
          </cell>
          <cell r="FE25">
            <v>161463</v>
          </cell>
          <cell r="FF25">
            <v>227802</v>
          </cell>
          <cell r="FG25">
            <v>286019</v>
          </cell>
          <cell r="FH25">
            <v>151207</v>
          </cell>
          <cell r="FI25">
            <v>108630</v>
          </cell>
          <cell r="FJ25">
            <v>284361</v>
          </cell>
          <cell r="FK25">
            <v>283516</v>
          </cell>
          <cell r="FL25">
            <v>270225</v>
          </cell>
          <cell r="FM25">
            <v>89139</v>
          </cell>
          <cell r="FN25">
            <v>95499</v>
          </cell>
          <cell r="FO25">
            <v>5679</v>
          </cell>
          <cell r="FP25">
            <v>16272</v>
          </cell>
          <cell r="FQ25">
            <v>49971</v>
          </cell>
          <cell r="FR25">
            <v>110945</v>
          </cell>
          <cell r="FS25">
            <v>62109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26580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443371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526145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22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80093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13887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135978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10921</v>
          </cell>
          <cell r="FF10">
            <v>0</v>
          </cell>
          <cell r="FG10">
            <v>12483</v>
          </cell>
          <cell r="FH10">
            <v>0</v>
          </cell>
          <cell r="FI10">
            <v>10791</v>
          </cell>
          <cell r="FJ10">
            <v>13635</v>
          </cell>
          <cell r="FK10">
            <v>0</v>
          </cell>
          <cell r="FL10">
            <v>11658</v>
          </cell>
          <cell r="FM10">
            <v>0</v>
          </cell>
          <cell r="FN10">
            <v>11658</v>
          </cell>
          <cell r="FO10">
            <v>9249</v>
          </cell>
          <cell r="FP10">
            <v>11658</v>
          </cell>
          <cell r="FQ10">
            <v>0</v>
          </cell>
          <cell r="FR10">
            <v>11187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1698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1321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226227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790400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18685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4550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27492</v>
          </cell>
          <cell r="C20">
            <v>554171</v>
          </cell>
          <cell r="D20">
            <v>66273</v>
          </cell>
          <cell r="E20">
            <v>23320</v>
          </cell>
          <cell r="F20">
            <v>62704</v>
          </cell>
          <cell r="G20">
            <v>33490</v>
          </cell>
          <cell r="H20">
            <v>43730</v>
          </cell>
          <cell r="I20">
            <v>48506</v>
          </cell>
          <cell r="J20">
            <v>29982</v>
          </cell>
          <cell r="K20">
            <v>0</v>
          </cell>
          <cell r="L20">
            <v>27862</v>
          </cell>
          <cell r="M20">
            <v>19629</v>
          </cell>
          <cell r="N20">
            <v>0</v>
          </cell>
          <cell r="O20">
            <v>0</v>
          </cell>
          <cell r="P20">
            <v>710065</v>
          </cell>
          <cell r="Q20">
            <v>0</v>
          </cell>
          <cell r="R20">
            <v>20443</v>
          </cell>
          <cell r="S20">
            <v>834737</v>
          </cell>
          <cell r="T20">
            <v>10019</v>
          </cell>
          <cell r="U20">
            <v>1066979</v>
          </cell>
          <cell r="V20">
            <v>9585</v>
          </cell>
          <cell r="W20">
            <v>1194045</v>
          </cell>
          <cell r="X20">
            <v>0</v>
          </cell>
          <cell r="Y20">
            <v>23731</v>
          </cell>
          <cell r="Z20">
            <v>2221025</v>
          </cell>
          <cell r="AA20">
            <v>0</v>
          </cell>
          <cell r="AB20">
            <v>0</v>
          </cell>
          <cell r="AC20">
            <v>1096458</v>
          </cell>
          <cell r="AD20">
            <v>0</v>
          </cell>
          <cell r="AE20">
            <v>927172</v>
          </cell>
          <cell r="AF20">
            <v>0</v>
          </cell>
          <cell r="AG20">
            <v>794810</v>
          </cell>
          <cell r="AH20">
            <v>872600</v>
          </cell>
          <cell r="AI20">
            <v>18572</v>
          </cell>
          <cell r="AJ20">
            <v>836642</v>
          </cell>
          <cell r="AK20">
            <v>1071246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4235</v>
          </cell>
          <cell r="BS20">
            <v>0</v>
          </cell>
          <cell r="BT20">
            <v>137</v>
          </cell>
          <cell r="BU20">
            <v>4455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1</v>
          </cell>
          <cell r="CO20">
            <v>0</v>
          </cell>
          <cell r="CP20">
            <v>1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54240</v>
          </cell>
          <cell r="FB20">
            <v>0</v>
          </cell>
          <cell r="FC20">
            <v>0</v>
          </cell>
          <cell r="FD20">
            <v>0</v>
          </cell>
          <cell r="FE20">
            <v>112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323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1950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45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4">
        <row r="1">
          <cell r="B1">
            <v>1164</v>
          </cell>
          <cell r="C1">
            <v>2295</v>
          </cell>
          <cell r="D1">
            <v>3393</v>
          </cell>
          <cell r="E1">
            <v>3498</v>
          </cell>
          <cell r="F1">
            <v>3426</v>
          </cell>
          <cell r="G1">
            <v>3792</v>
          </cell>
          <cell r="H1">
            <v>3602</v>
          </cell>
          <cell r="I1">
            <v>3445</v>
          </cell>
          <cell r="J1">
            <v>4280</v>
          </cell>
          <cell r="K1">
            <v>3587</v>
          </cell>
          <cell r="L1">
            <v>2304</v>
          </cell>
          <cell r="M1">
            <v>1620</v>
          </cell>
          <cell r="N1">
            <v>0</v>
          </cell>
          <cell r="O1">
            <v>1827</v>
          </cell>
          <cell r="P1">
            <v>3349</v>
          </cell>
          <cell r="Q1">
            <v>4081</v>
          </cell>
          <cell r="R1">
            <v>3739</v>
          </cell>
          <cell r="S1">
            <v>2788</v>
          </cell>
          <cell r="T1">
            <v>3418</v>
          </cell>
          <cell r="U1">
            <v>5437</v>
          </cell>
          <cell r="V1">
            <v>1892</v>
          </cell>
          <cell r="W1">
            <v>7369</v>
          </cell>
          <cell r="X1">
            <v>0</v>
          </cell>
          <cell r="Y1">
            <v>1907</v>
          </cell>
          <cell r="Z1">
            <v>2013</v>
          </cell>
          <cell r="AA1">
            <v>609</v>
          </cell>
          <cell r="AB1">
            <v>1293</v>
          </cell>
          <cell r="AC1">
            <v>2027</v>
          </cell>
          <cell r="AD1">
            <v>2854</v>
          </cell>
          <cell r="AE1">
            <v>3942</v>
          </cell>
          <cell r="AF1">
            <v>5345</v>
          </cell>
          <cell r="AG1">
            <v>3040</v>
          </cell>
          <cell r="AH1">
            <v>4463</v>
          </cell>
          <cell r="AI1">
            <v>3704</v>
          </cell>
          <cell r="AJ1">
            <v>1688</v>
          </cell>
          <cell r="AK1">
            <v>1688</v>
          </cell>
          <cell r="AL1">
            <v>7621</v>
          </cell>
          <cell r="AM1">
            <v>2369</v>
          </cell>
          <cell r="AN1">
            <v>3808</v>
          </cell>
          <cell r="AO1">
            <v>2973</v>
          </cell>
          <cell r="AP1">
            <v>5071</v>
          </cell>
          <cell r="AQ1">
            <v>4831</v>
          </cell>
          <cell r="AR1">
            <v>6090</v>
          </cell>
          <cell r="AS1">
            <v>3912</v>
          </cell>
          <cell r="AT1">
            <v>4432</v>
          </cell>
          <cell r="AU1">
            <v>10941</v>
          </cell>
          <cell r="AV1">
            <v>5495</v>
          </cell>
          <cell r="AW1">
            <v>3700</v>
          </cell>
          <cell r="AX1">
            <v>8405</v>
          </cell>
          <cell r="AY1">
            <v>6090</v>
          </cell>
          <cell r="AZ1">
            <v>0</v>
          </cell>
          <cell r="BA1">
            <v>12</v>
          </cell>
          <cell r="BB1">
            <v>13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9</v>
          </cell>
          <cell r="BK1">
            <v>0</v>
          </cell>
          <cell r="BL1">
            <v>0</v>
          </cell>
          <cell r="BM1">
            <v>99</v>
          </cell>
          <cell r="BN1">
            <v>3157</v>
          </cell>
          <cell r="BO1">
            <v>0</v>
          </cell>
          <cell r="BP1">
            <v>1250</v>
          </cell>
          <cell r="BQ1">
            <v>1974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337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90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5338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22</v>
          </cell>
          <cell r="DM1">
            <v>0</v>
          </cell>
          <cell r="DN1">
            <v>0</v>
          </cell>
          <cell r="DO1">
            <v>1003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2553</v>
          </cell>
          <cell r="DW1">
            <v>13</v>
          </cell>
          <cell r="DX1">
            <v>0</v>
          </cell>
          <cell r="DY1">
            <v>0</v>
          </cell>
          <cell r="DZ1">
            <v>7467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1333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949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5820</v>
          </cell>
          <cell r="FN1">
            <v>0</v>
          </cell>
          <cell r="FO1">
            <v>0</v>
          </cell>
          <cell r="FP1">
            <v>6272</v>
          </cell>
          <cell r="FQ1">
            <v>2365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409</v>
          </cell>
          <cell r="AP2">
            <v>1153</v>
          </cell>
          <cell r="AQ2">
            <v>0</v>
          </cell>
          <cell r="AR2">
            <v>406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811</v>
          </cell>
          <cell r="AZ2">
            <v>0</v>
          </cell>
          <cell r="BA2">
            <v>0</v>
          </cell>
          <cell r="BB2">
            <v>1640</v>
          </cell>
          <cell r="BC2">
            <v>0</v>
          </cell>
          <cell r="BD2">
            <v>411</v>
          </cell>
          <cell r="BE2">
            <v>0</v>
          </cell>
          <cell r="BF2">
            <v>0</v>
          </cell>
          <cell r="BG2">
            <v>414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1402</v>
          </cell>
          <cell r="BM2">
            <v>0</v>
          </cell>
          <cell r="BN2">
            <v>0</v>
          </cell>
          <cell r="BO2">
            <v>573</v>
          </cell>
          <cell r="BP2">
            <v>0</v>
          </cell>
          <cell r="BQ2">
            <v>0</v>
          </cell>
          <cell r="BR2">
            <v>0</v>
          </cell>
          <cell r="BS2">
            <v>920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921</v>
          </cell>
          <cell r="CD2">
            <v>0</v>
          </cell>
          <cell r="CE2">
            <v>0</v>
          </cell>
          <cell r="CF2">
            <v>1661</v>
          </cell>
          <cell r="CG2">
            <v>0</v>
          </cell>
          <cell r="CH2">
            <v>1687</v>
          </cell>
          <cell r="CI2">
            <v>0</v>
          </cell>
          <cell r="CJ2">
            <v>942</v>
          </cell>
          <cell r="CK2">
            <v>0</v>
          </cell>
          <cell r="CL2">
            <v>0</v>
          </cell>
          <cell r="CM2">
            <v>0</v>
          </cell>
          <cell r="CN2">
            <v>1042</v>
          </cell>
          <cell r="CO2">
            <v>0</v>
          </cell>
          <cell r="CP2">
            <v>0</v>
          </cell>
          <cell r="CQ2">
            <v>52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883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922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245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464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252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5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692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849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6805</v>
          </cell>
          <cell r="BL10">
            <v>0</v>
          </cell>
          <cell r="BM10">
            <v>0</v>
          </cell>
          <cell r="BN10">
            <v>14037</v>
          </cell>
          <cell r="BO10">
            <v>6868</v>
          </cell>
          <cell r="BP10">
            <v>19435</v>
          </cell>
          <cell r="BQ10">
            <v>6155</v>
          </cell>
          <cell r="BR10">
            <v>17565</v>
          </cell>
          <cell r="BS10">
            <v>20152</v>
          </cell>
          <cell r="BT10">
            <v>11855</v>
          </cell>
          <cell r="BU10">
            <v>6200</v>
          </cell>
          <cell r="BV10">
            <v>900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1398</v>
          </cell>
          <cell r="CI10">
            <v>1509</v>
          </cell>
          <cell r="CJ10">
            <v>1787</v>
          </cell>
          <cell r="CK10">
            <v>1722</v>
          </cell>
          <cell r="CL10">
            <v>1660</v>
          </cell>
          <cell r="CM10">
            <v>1698</v>
          </cell>
          <cell r="CN10">
            <v>3457</v>
          </cell>
          <cell r="CO10">
            <v>1070</v>
          </cell>
          <cell r="CP10">
            <v>2248</v>
          </cell>
          <cell r="CQ10">
            <v>2293</v>
          </cell>
          <cell r="CR10">
            <v>2844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16</v>
          </cell>
          <cell r="EK10">
            <v>13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3347</v>
          </cell>
          <cell r="EQ10">
            <v>0</v>
          </cell>
          <cell r="ER10">
            <v>0</v>
          </cell>
          <cell r="ES10">
            <v>19</v>
          </cell>
          <cell r="ET10">
            <v>0</v>
          </cell>
          <cell r="EU10">
            <v>31</v>
          </cell>
          <cell r="EV10">
            <v>0</v>
          </cell>
          <cell r="EW10">
            <v>0</v>
          </cell>
          <cell r="EX10">
            <v>38879</v>
          </cell>
          <cell r="EY10">
            <v>36672</v>
          </cell>
          <cell r="EZ10">
            <v>11489</v>
          </cell>
          <cell r="FA10">
            <v>0</v>
          </cell>
          <cell r="FB10">
            <v>14890</v>
          </cell>
          <cell r="FC10">
            <v>0</v>
          </cell>
          <cell r="FD10">
            <v>0</v>
          </cell>
          <cell r="FE10">
            <v>0</v>
          </cell>
          <cell r="FF10">
            <v>144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915</v>
          </cell>
          <cell r="FN10">
            <v>5207</v>
          </cell>
          <cell r="FO10">
            <v>0</v>
          </cell>
          <cell r="FP10">
            <v>0</v>
          </cell>
          <cell r="FQ10">
            <v>0</v>
          </cell>
          <cell r="FR10">
            <v>6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2786</v>
          </cell>
          <cell r="C11">
            <v>0</v>
          </cell>
          <cell r="D11">
            <v>0</v>
          </cell>
          <cell r="E11">
            <v>24</v>
          </cell>
          <cell r="F11">
            <v>0</v>
          </cell>
          <cell r="G11">
            <v>136776</v>
          </cell>
          <cell r="H11">
            <v>96239</v>
          </cell>
          <cell r="I11">
            <v>70</v>
          </cell>
          <cell r="J11">
            <v>0</v>
          </cell>
          <cell r="K11">
            <v>150</v>
          </cell>
          <cell r="L11">
            <v>0</v>
          </cell>
          <cell r="M11">
            <v>0</v>
          </cell>
          <cell r="N11">
            <v>3757</v>
          </cell>
          <cell r="O11">
            <v>0</v>
          </cell>
          <cell r="P11">
            <v>0</v>
          </cell>
          <cell r="Q11">
            <v>952</v>
          </cell>
          <cell r="R11">
            <v>7663</v>
          </cell>
          <cell r="S11">
            <v>7540</v>
          </cell>
          <cell r="T11">
            <v>23540</v>
          </cell>
          <cell r="U11">
            <v>0</v>
          </cell>
          <cell r="V11">
            <v>16753</v>
          </cell>
          <cell r="W11">
            <v>0</v>
          </cell>
          <cell r="X11">
            <v>15964</v>
          </cell>
          <cell r="Y11">
            <v>8153</v>
          </cell>
          <cell r="Z11">
            <v>106976</v>
          </cell>
          <cell r="AA11">
            <v>83299</v>
          </cell>
          <cell r="AB11">
            <v>30618</v>
          </cell>
          <cell r="AC11">
            <v>3642</v>
          </cell>
          <cell r="AD11">
            <v>29552</v>
          </cell>
          <cell r="AE11">
            <v>33758</v>
          </cell>
          <cell r="AF11">
            <v>29136</v>
          </cell>
          <cell r="AG11">
            <v>77273</v>
          </cell>
          <cell r="AH11">
            <v>98840</v>
          </cell>
          <cell r="AI11">
            <v>116515</v>
          </cell>
          <cell r="AJ11">
            <v>80163</v>
          </cell>
          <cell r="AK11">
            <v>26581</v>
          </cell>
          <cell r="AL11">
            <v>23272</v>
          </cell>
          <cell r="AM11">
            <v>24395</v>
          </cell>
          <cell r="AN11">
            <v>19471</v>
          </cell>
          <cell r="AO11">
            <v>10026</v>
          </cell>
          <cell r="AP11">
            <v>0</v>
          </cell>
          <cell r="AQ11">
            <v>436</v>
          </cell>
          <cell r="AR11">
            <v>406</v>
          </cell>
          <cell r="AS11">
            <v>10514</v>
          </cell>
          <cell r="AT11">
            <v>13349</v>
          </cell>
          <cell r="AU11">
            <v>0</v>
          </cell>
          <cell r="AV11">
            <v>21160</v>
          </cell>
          <cell r="AW11">
            <v>42480</v>
          </cell>
          <cell r="AX11">
            <v>34444</v>
          </cell>
          <cell r="AY11">
            <v>11734</v>
          </cell>
          <cell r="AZ11">
            <v>9945</v>
          </cell>
          <cell r="BA11">
            <v>147</v>
          </cell>
          <cell r="BB11">
            <v>15772</v>
          </cell>
          <cell r="BC11">
            <v>41934</v>
          </cell>
          <cell r="BD11">
            <v>37511</v>
          </cell>
          <cell r="BE11">
            <v>8954</v>
          </cell>
          <cell r="BF11">
            <v>80708</v>
          </cell>
          <cell r="BG11">
            <v>93167</v>
          </cell>
          <cell r="BH11">
            <v>14695</v>
          </cell>
          <cell r="BI11">
            <v>24430</v>
          </cell>
          <cell r="BJ11">
            <v>33990</v>
          </cell>
          <cell r="BK11">
            <v>20175</v>
          </cell>
          <cell r="BL11">
            <v>4640</v>
          </cell>
          <cell r="BM11">
            <v>0</v>
          </cell>
          <cell r="BN11">
            <v>0</v>
          </cell>
          <cell r="BO11">
            <v>240</v>
          </cell>
          <cell r="BP11">
            <v>963</v>
          </cell>
          <cell r="BQ11">
            <v>120</v>
          </cell>
          <cell r="BR11">
            <v>37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216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2913</v>
          </cell>
          <cell r="CK11">
            <v>12767</v>
          </cell>
          <cell r="CL11">
            <v>8947</v>
          </cell>
          <cell r="CM11">
            <v>0</v>
          </cell>
          <cell r="CN11">
            <v>0</v>
          </cell>
          <cell r="CO11">
            <v>2248</v>
          </cell>
          <cell r="CP11">
            <v>8972</v>
          </cell>
          <cell r="CQ11">
            <v>0</v>
          </cell>
          <cell r="CR11">
            <v>0</v>
          </cell>
          <cell r="CS11">
            <v>0</v>
          </cell>
          <cell r="CT11">
            <v>85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5000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3200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8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23086</v>
          </cell>
          <cell r="EW11">
            <v>17554</v>
          </cell>
          <cell r="EX11">
            <v>27495</v>
          </cell>
          <cell r="EY11">
            <v>65217</v>
          </cell>
          <cell r="EZ11">
            <v>99</v>
          </cell>
          <cell r="FA11">
            <v>15</v>
          </cell>
          <cell r="FB11">
            <v>5</v>
          </cell>
          <cell r="FC11">
            <v>5</v>
          </cell>
          <cell r="FD11">
            <v>50</v>
          </cell>
          <cell r="FE11">
            <v>10</v>
          </cell>
          <cell r="FF11">
            <v>53</v>
          </cell>
          <cell r="FG11">
            <v>0</v>
          </cell>
          <cell r="FH11">
            <v>3</v>
          </cell>
          <cell r="FI11">
            <v>34</v>
          </cell>
          <cell r="FJ11">
            <v>28</v>
          </cell>
          <cell r="FK11">
            <v>0</v>
          </cell>
          <cell r="FL11">
            <v>0</v>
          </cell>
          <cell r="FM11">
            <v>0</v>
          </cell>
          <cell r="FN11">
            <v>13346</v>
          </cell>
          <cell r="FO11">
            <v>15399</v>
          </cell>
          <cell r="FP11">
            <v>5</v>
          </cell>
          <cell r="FQ11">
            <v>0</v>
          </cell>
          <cell r="FR11">
            <v>172</v>
          </cell>
          <cell r="FS11">
            <v>2569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146278</v>
          </cell>
          <cell r="C15">
            <v>135956</v>
          </cell>
          <cell r="D15">
            <v>53625</v>
          </cell>
          <cell r="E15">
            <v>68933</v>
          </cell>
          <cell r="F15">
            <v>142535</v>
          </cell>
          <cell r="G15">
            <v>291301</v>
          </cell>
          <cell r="H15">
            <v>402856</v>
          </cell>
          <cell r="I15">
            <v>167387</v>
          </cell>
          <cell r="J15">
            <v>409830</v>
          </cell>
          <cell r="K15">
            <v>271250</v>
          </cell>
          <cell r="L15">
            <v>377337</v>
          </cell>
          <cell r="M15">
            <v>152055</v>
          </cell>
          <cell r="N15">
            <v>202612</v>
          </cell>
          <cell r="O15">
            <v>110553</v>
          </cell>
          <cell r="P15">
            <v>15709</v>
          </cell>
          <cell r="Q15">
            <v>1359</v>
          </cell>
          <cell r="R15">
            <v>17500</v>
          </cell>
          <cell r="S15">
            <v>24410</v>
          </cell>
          <cell r="T15">
            <v>40550</v>
          </cell>
          <cell r="U15">
            <v>17350</v>
          </cell>
          <cell r="V15">
            <v>23350</v>
          </cell>
          <cell r="W15">
            <v>40475</v>
          </cell>
          <cell r="X15">
            <v>28022</v>
          </cell>
          <cell r="Y15">
            <v>23325</v>
          </cell>
          <cell r="Z15">
            <v>11675</v>
          </cell>
          <cell r="AA15">
            <v>26222</v>
          </cell>
          <cell r="AB15">
            <v>5875</v>
          </cell>
          <cell r="AC15">
            <v>0</v>
          </cell>
          <cell r="AD15">
            <v>10194</v>
          </cell>
          <cell r="AE15">
            <v>5525</v>
          </cell>
          <cell r="AF15">
            <v>32272</v>
          </cell>
          <cell r="AG15">
            <v>11500</v>
          </cell>
          <cell r="AH15">
            <v>60705</v>
          </cell>
          <cell r="AI15">
            <v>48124</v>
          </cell>
          <cell r="AJ15">
            <v>46350</v>
          </cell>
          <cell r="AK15">
            <v>23400</v>
          </cell>
          <cell r="AL15">
            <v>36175</v>
          </cell>
          <cell r="AM15">
            <v>12400</v>
          </cell>
          <cell r="AN15">
            <v>6575</v>
          </cell>
          <cell r="AO15">
            <v>12400</v>
          </cell>
          <cell r="AP15">
            <v>6350</v>
          </cell>
          <cell r="AQ15">
            <v>14980</v>
          </cell>
          <cell r="AR15">
            <v>35570</v>
          </cell>
          <cell r="AS15">
            <v>19750</v>
          </cell>
          <cell r="AT15">
            <v>20175</v>
          </cell>
          <cell r="AU15">
            <v>7100</v>
          </cell>
          <cell r="AV15">
            <v>17666</v>
          </cell>
          <cell r="AW15">
            <v>0</v>
          </cell>
          <cell r="AX15">
            <v>0</v>
          </cell>
          <cell r="AY15">
            <v>1721</v>
          </cell>
          <cell r="AZ15">
            <v>0</v>
          </cell>
          <cell r="BA15">
            <v>6250</v>
          </cell>
          <cell r="BB15">
            <v>0</v>
          </cell>
          <cell r="BC15">
            <v>0</v>
          </cell>
          <cell r="BD15">
            <v>6188</v>
          </cell>
          <cell r="BE15">
            <v>23025</v>
          </cell>
          <cell r="BF15">
            <v>18090</v>
          </cell>
          <cell r="BG15">
            <v>11225</v>
          </cell>
          <cell r="BH15">
            <v>16474</v>
          </cell>
          <cell r="BI15">
            <v>0</v>
          </cell>
          <cell r="BJ15">
            <v>0</v>
          </cell>
          <cell r="BK15">
            <v>3930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1240</v>
          </cell>
          <cell r="BQ15">
            <v>0</v>
          </cell>
          <cell r="BR15">
            <v>0</v>
          </cell>
          <cell r="BS15">
            <v>0</v>
          </cell>
          <cell r="BT15">
            <v>2412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2271</v>
          </cell>
          <cell r="CB15">
            <v>2150</v>
          </cell>
          <cell r="CC15">
            <v>0</v>
          </cell>
          <cell r="CD15">
            <v>4046</v>
          </cell>
          <cell r="CE15">
            <v>14925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4725</v>
          </cell>
          <cell r="CL15">
            <v>0</v>
          </cell>
          <cell r="CM15">
            <v>4950</v>
          </cell>
          <cell r="CN15">
            <v>0</v>
          </cell>
          <cell r="CO15">
            <v>0</v>
          </cell>
          <cell r="CP15">
            <v>7696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21000</v>
          </cell>
          <cell r="CY15">
            <v>21000</v>
          </cell>
          <cell r="CZ15">
            <v>15950</v>
          </cell>
          <cell r="DA15">
            <v>0</v>
          </cell>
          <cell r="DB15">
            <v>0</v>
          </cell>
          <cell r="DC15">
            <v>0</v>
          </cell>
          <cell r="DD15">
            <v>7862</v>
          </cell>
          <cell r="DE15">
            <v>0</v>
          </cell>
          <cell r="DF15">
            <v>0</v>
          </cell>
          <cell r="DG15">
            <v>8281</v>
          </cell>
          <cell r="DH15">
            <v>4244</v>
          </cell>
          <cell r="DI15">
            <v>0</v>
          </cell>
          <cell r="DJ15">
            <v>2090</v>
          </cell>
          <cell r="DK15">
            <v>15825</v>
          </cell>
          <cell r="DL15">
            <v>0</v>
          </cell>
          <cell r="DM15">
            <v>0</v>
          </cell>
          <cell r="DN15">
            <v>1104</v>
          </cell>
          <cell r="DO15">
            <v>9936</v>
          </cell>
          <cell r="DP15">
            <v>9936</v>
          </cell>
          <cell r="DQ15">
            <v>23057</v>
          </cell>
          <cell r="DR15">
            <v>20862</v>
          </cell>
          <cell r="DS15">
            <v>34667</v>
          </cell>
          <cell r="DT15">
            <v>34055</v>
          </cell>
          <cell r="DU15">
            <v>12547</v>
          </cell>
          <cell r="DV15">
            <v>2097</v>
          </cell>
          <cell r="DW15">
            <v>2454</v>
          </cell>
          <cell r="DX15">
            <v>2580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2540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2612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11827</v>
          </cell>
          <cell r="EX15">
            <v>36868</v>
          </cell>
          <cell r="EY15">
            <v>0</v>
          </cell>
          <cell r="EZ15">
            <v>1664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2115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953495</v>
          </cell>
          <cell r="AC20">
            <v>76774</v>
          </cell>
          <cell r="AD20">
            <v>3386588</v>
          </cell>
          <cell r="AE20">
            <v>490513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3</v>
          </cell>
          <cell r="CO20">
            <v>1</v>
          </cell>
          <cell r="CP20">
            <v>2</v>
          </cell>
          <cell r="CQ20">
            <v>0</v>
          </cell>
          <cell r="CR20">
            <v>1</v>
          </cell>
          <cell r="CS20">
            <v>0</v>
          </cell>
          <cell r="CT20">
            <v>0</v>
          </cell>
          <cell r="CU20">
            <v>1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63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398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103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75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42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3294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313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7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5"/>
      <sheetData sheetId="2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8700</v>
          </cell>
          <cell r="EY1">
            <v>31960</v>
          </cell>
          <cell r="EZ1">
            <v>0</v>
          </cell>
          <cell r="FA1">
            <v>10444</v>
          </cell>
          <cell r="FB1">
            <v>424</v>
          </cell>
          <cell r="FC1">
            <v>723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43064</v>
          </cell>
          <cell r="FJ1">
            <v>0</v>
          </cell>
          <cell r="FK1">
            <v>63</v>
          </cell>
          <cell r="FL1">
            <v>7249</v>
          </cell>
          <cell r="FM1">
            <v>101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28555</v>
          </cell>
          <cell r="EX2">
            <v>29138</v>
          </cell>
          <cell r="EY2">
            <v>555882</v>
          </cell>
          <cell r="EZ2">
            <v>902233</v>
          </cell>
          <cell r="FA2">
            <v>842142</v>
          </cell>
          <cell r="FB2">
            <v>260161</v>
          </cell>
          <cell r="FC2">
            <v>4660</v>
          </cell>
          <cell r="FD2">
            <v>9175</v>
          </cell>
          <cell r="FE2">
            <v>0</v>
          </cell>
          <cell r="FF2">
            <v>0</v>
          </cell>
          <cell r="FG2">
            <v>502050</v>
          </cell>
          <cell r="FH2">
            <v>13802</v>
          </cell>
          <cell r="FI2">
            <v>11530</v>
          </cell>
          <cell r="FJ2">
            <v>47414</v>
          </cell>
          <cell r="FK2">
            <v>47556</v>
          </cell>
          <cell r="FL2">
            <v>93501</v>
          </cell>
          <cell r="FM2">
            <v>25171</v>
          </cell>
          <cell r="FN2">
            <v>13545</v>
          </cell>
          <cell r="FO2">
            <v>65971</v>
          </cell>
          <cell r="FP2">
            <v>0</v>
          </cell>
          <cell r="FQ2">
            <v>0</v>
          </cell>
          <cell r="FR2">
            <v>30574</v>
          </cell>
          <cell r="FS2">
            <v>34330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200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15354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5354</v>
          </cell>
          <cell r="CG3">
            <v>3622</v>
          </cell>
          <cell r="CH3">
            <v>1811</v>
          </cell>
          <cell r="CI3">
            <v>1811</v>
          </cell>
          <cell r="CJ3">
            <v>2726</v>
          </cell>
          <cell r="CK3">
            <v>3543</v>
          </cell>
          <cell r="CL3">
            <v>5433</v>
          </cell>
          <cell r="CM3">
            <v>3622</v>
          </cell>
          <cell r="CN3">
            <v>1811</v>
          </cell>
          <cell r="CO3">
            <v>1811</v>
          </cell>
          <cell r="CP3">
            <v>1811</v>
          </cell>
          <cell r="CQ3">
            <v>3622</v>
          </cell>
          <cell r="CR3">
            <v>0</v>
          </cell>
          <cell r="CS3">
            <v>1811</v>
          </cell>
          <cell r="CT3">
            <v>5199</v>
          </cell>
          <cell r="CU3">
            <v>3307</v>
          </cell>
          <cell r="CV3">
            <v>1811</v>
          </cell>
          <cell r="CW3">
            <v>3465</v>
          </cell>
          <cell r="CX3">
            <v>5354</v>
          </cell>
          <cell r="CY3">
            <v>8636</v>
          </cell>
          <cell r="CZ3">
            <v>10722</v>
          </cell>
          <cell r="DA3">
            <v>9387</v>
          </cell>
          <cell r="DB3">
            <v>20284</v>
          </cell>
          <cell r="DC3">
            <v>92161</v>
          </cell>
          <cell r="DD3">
            <v>112349</v>
          </cell>
          <cell r="DE3">
            <v>46178</v>
          </cell>
          <cell r="DF3">
            <v>44846</v>
          </cell>
          <cell r="DG3">
            <v>25540</v>
          </cell>
          <cell r="DH3">
            <v>10371</v>
          </cell>
          <cell r="DI3">
            <v>13599</v>
          </cell>
          <cell r="DJ3">
            <v>44794</v>
          </cell>
          <cell r="DK3">
            <v>54139</v>
          </cell>
          <cell r="DL3">
            <v>102304</v>
          </cell>
          <cell r="DM3">
            <v>86948</v>
          </cell>
          <cell r="DN3">
            <v>74611</v>
          </cell>
          <cell r="DO3">
            <v>101209</v>
          </cell>
          <cell r="DP3">
            <v>95946</v>
          </cell>
          <cell r="DQ3">
            <v>50937</v>
          </cell>
          <cell r="DR3">
            <v>12213</v>
          </cell>
          <cell r="DS3">
            <v>11389</v>
          </cell>
          <cell r="DT3">
            <v>18396</v>
          </cell>
          <cell r="DU3">
            <v>9307</v>
          </cell>
          <cell r="DV3">
            <v>10595</v>
          </cell>
          <cell r="DW3">
            <v>61472</v>
          </cell>
          <cell r="DX3">
            <v>55307</v>
          </cell>
          <cell r="DY3">
            <v>70997</v>
          </cell>
          <cell r="DZ3">
            <v>49542</v>
          </cell>
          <cell r="EA3">
            <v>27968</v>
          </cell>
          <cell r="EB3">
            <v>43331</v>
          </cell>
          <cell r="EC3">
            <v>50659</v>
          </cell>
          <cell r="ED3">
            <v>33115</v>
          </cell>
          <cell r="EE3">
            <v>19572</v>
          </cell>
          <cell r="EF3">
            <v>41950</v>
          </cell>
          <cell r="EG3">
            <v>61599</v>
          </cell>
          <cell r="EH3">
            <v>5382</v>
          </cell>
          <cell r="EI3">
            <v>32235</v>
          </cell>
          <cell r="EJ3">
            <v>54224</v>
          </cell>
          <cell r="EK3">
            <v>86253</v>
          </cell>
          <cell r="EL3">
            <v>244393</v>
          </cell>
          <cell r="EM3">
            <v>331039</v>
          </cell>
          <cell r="EN3">
            <v>1023168</v>
          </cell>
          <cell r="EO3">
            <v>845500</v>
          </cell>
          <cell r="EP3">
            <v>441567</v>
          </cell>
          <cell r="EQ3">
            <v>549707</v>
          </cell>
          <cell r="ER3">
            <v>399326</v>
          </cell>
          <cell r="ES3">
            <v>634500</v>
          </cell>
          <cell r="ET3">
            <v>483883</v>
          </cell>
          <cell r="EU3">
            <v>1238759</v>
          </cell>
          <cell r="EV3">
            <v>972209</v>
          </cell>
          <cell r="EW3">
            <v>1795481</v>
          </cell>
          <cell r="EX3">
            <v>2003007</v>
          </cell>
          <cell r="EY3">
            <v>2145664</v>
          </cell>
          <cell r="EZ3">
            <v>1612989</v>
          </cell>
          <cell r="FA3">
            <v>889818</v>
          </cell>
          <cell r="FB3">
            <v>663655</v>
          </cell>
          <cell r="FC3">
            <v>608007</v>
          </cell>
          <cell r="FD3">
            <v>259476</v>
          </cell>
          <cell r="FE3">
            <v>385145</v>
          </cell>
          <cell r="FF3">
            <v>903613</v>
          </cell>
          <cell r="FG3">
            <v>966085</v>
          </cell>
          <cell r="FH3">
            <v>1004831</v>
          </cell>
          <cell r="FI3">
            <v>625247</v>
          </cell>
          <cell r="FJ3">
            <v>681425</v>
          </cell>
          <cell r="FK3">
            <v>1143697</v>
          </cell>
          <cell r="FL3">
            <v>593336</v>
          </cell>
          <cell r="FM3">
            <v>131492</v>
          </cell>
          <cell r="FN3">
            <v>175975</v>
          </cell>
          <cell r="FO3">
            <v>111768</v>
          </cell>
          <cell r="FP3">
            <v>122857</v>
          </cell>
          <cell r="FQ3">
            <v>110700</v>
          </cell>
          <cell r="FR3">
            <v>186445</v>
          </cell>
          <cell r="FS3">
            <v>209006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8895</v>
          </cell>
          <cell r="EW4">
            <v>0</v>
          </cell>
          <cell r="EX4">
            <v>19683</v>
          </cell>
          <cell r="EY4">
            <v>106296</v>
          </cell>
          <cell r="EZ4">
            <v>106251</v>
          </cell>
          <cell r="FA4">
            <v>97603</v>
          </cell>
          <cell r="FB4">
            <v>90720</v>
          </cell>
          <cell r="FC4">
            <v>210146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32101</v>
          </cell>
          <cell r="EY6">
            <v>55681</v>
          </cell>
          <cell r="EZ6">
            <v>140522</v>
          </cell>
          <cell r="FA6">
            <v>24846</v>
          </cell>
          <cell r="FB6">
            <v>11332</v>
          </cell>
          <cell r="FC6">
            <v>18843</v>
          </cell>
          <cell r="FD6">
            <v>0</v>
          </cell>
          <cell r="FE6">
            <v>0</v>
          </cell>
          <cell r="FF6">
            <v>609</v>
          </cell>
          <cell r="FG6">
            <v>0</v>
          </cell>
          <cell r="FH6">
            <v>5799</v>
          </cell>
          <cell r="FI6">
            <v>0</v>
          </cell>
          <cell r="FJ6">
            <v>0</v>
          </cell>
          <cell r="FK6">
            <v>11312</v>
          </cell>
          <cell r="FL6">
            <v>7854</v>
          </cell>
          <cell r="FM6">
            <v>682</v>
          </cell>
          <cell r="FN6">
            <v>7737</v>
          </cell>
          <cell r="FO6">
            <v>709</v>
          </cell>
          <cell r="FP6">
            <v>496</v>
          </cell>
          <cell r="FQ6">
            <v>0</v>
          </cell>
          <cell r="FR6">
            <v>0</v>
          </cell>
          <cell r="FS6">
            <v>2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4518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160265</v>
          </cell>
          <cell r="EY7">
            <v>186117</v>
          </cell>
          <cell r="EZ7">
            <v>511612</v>
          </cell>
          <cell r="FA7">
            <v>184937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159091</v>
          </cell>
          <cell r="FL7">
            <v>0</v>
          </cell>
          <cell r="FM7">
            <v>31402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891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9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6999</v>
          </cell>
          <cell r="FA9">
            <v>15779</v>
          </cell>
          <cell r="FB9">
            <v>0</v>
          </cell>
          <cell r="FC9">
            <v>10</v>
          </cell>
          <cell r="FD9">
            <v>0</v>
          </cell>
          <cell r="FE9">
            <v>0</v>
          </cell>
          <cell r="FF9">
            <v>12373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4878</v>
          </cell>
          <cell r="FO9">
            <v>12111</v>
          </cell>
          <cell r="FP9">
            <v>0</v>
          </cell>
          <cell r="FQ9">
            <v>0</v>
          </cell>
          <cell r="FR9">
            <v>10540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56532</v>
          </cell>
          <cell r="EY10">
            <v>453787</v>
          </cell>
          <cell r="EZ10">
            <v>907685</v>
          </cell>
          <cell r="FA10">
            <v>696622</v>
          </cell>
          <cell r="FB10">
            <v>312274</v>
          </cell>
          <cell r="FC10">
            <v>95098</v>
          </cell>
          <cell r="FD10">
            <v>19510</v>
          </cell>
          <cell r="FE10">
            <v>4455</v>
          </cell>
          <cell r="FF10">
            <v>0</v>
          </cell>
          <cell r="FG10">
            <v>9935</v>
          </cell>
          <cell r="FH10">
            <v>0</v>
          </cell>
          <cell r="FI10">
            <v>0</v>
          </cell>
          <cell r="FJ10">
            <v>83646</v>
          </cell>
          <cell r="FK10">
            <v>0</v>
          </cell>
          <cell r="FL10">
            <v>14846</v>
          </cell>
          <cell r="FM10">
            <v>50706</v>
          </cell>
          <cell r="FN10">
            <v>0</v>
          </cell>
          <cell r="FO10">
            <v>1754</v>
          </cell>
          <cell r="FP10">
            <v>0</v>
          </cell>
          <cell r="FQ10">
            <v>0</v>
          </cell>
          <cell r="FR10">
            <v>5130</v>
          </cell>
          <cell r="FS10">
            <v>7308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650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45948</v>
          </cell>
          <cell r="EX11">
            <v>34419</v>
          </cell>
          <cell r="EY11">
            <v>120041</v>
          </cell>
          <cell r="EZ11">
            <v>245706</v>
          </cell>
          <cell r="FA11">
            <v>58788</v>
          </cell>
          <cell r="FB11">
            <v>37967</v>
          </cell>
          <cell r="FC11">
            <v>10790</v>
          </cell>
          <cell r="FD11">
            <v>22180</v>
          </cell>
          <cell r="FE11">
            <v>0</v>
          </cell>
          <cell r="FF11">
            <v>68</v>
          </cell>
          <cell r="FG11">
            <v>831</v>
          </cell>
          <cell r="FH11">
            <v>0</v>
          </cell>
          <cell r="FI11">
            <v>0</v>
          </cell>
          <cell r="FJ11">
            <v>4167</v>
          </cell>
          <cell r="FK11">
            <v>32500</v>
          </cell>
          <cell r="FL11">
            <v>115288</v>
          </cell>
          <cell r="FM11">
            <v>23505</v>
          </cell>
          <cell r="FN11">
            <v>34215</v>
          </cell>
          <cell r="FO11">
            <v>43775</v>
          </cell>
          <cell r="FP11">
            <v>19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4564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3280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4086</v>
          </cell>
          <cell r="CU12">
            <v>180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2100</v>
          </cell>
          <cell r="DC12">
            <v>2013</v>
          </cell>
          <cell r="DD12">
            <v>11356</v>
          </cell>
          <cell r="DE12">
            <v>750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3327</v>
          </cell>
          <cell r="DN12">
            <v>6551</v>
          </cell>
          <cell r="DO12">
            <v>0</v>
          </cell>
          <cell r="DP12">
            <v>3288</v>
          </cell>
          <cell r="DQ12">
            <v>0</v>
          </cell>
          <cell r="DR12">
            <v>307863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11767</v>
          </cell>
          <cell r="DZ12">
            <v>15164</v>
          </cell>
          <cell r="EA12">
            <v>0</v>
          </cell>
          <cell r="EB12">
            <v>3920</v>
          </cell>
          <cell r="EC12">
            <v>3760</v>
          </cell>
          <cell r="ED12">
            <v>0</v>
          </cell>
          <cell r="EE12">
            <v>0</v>
          </cell>
          <cell r="EF12">
            <v>0</v>
          </cell>
          <cell r="EG12">
            <v>179</v>
          </cell>
          <cell r="EH12">
            <v>0</v>
          </cell>
          <cell r="EI12">
            <v>0</v>
          </cell>
          <cell r="EJ12">
            <v>0</v>
          </cell>
          <cell r="EK12">
            <v>1961</v>
          </cell>
          <cell r="EL12">
            <v>0</v>
          </cell>
          <cell r="EM12">
            <v>2815</v>
          </cell>
          <cell r="EN12">
            <v>5777</v>
          </cell>
          <cell r="EO12">
            <v>17022</v>
          </cell>
          <cell r="EP12">
            <v>3157</v>
          </cell>
          <cell r="EQ12">
            <v>8211</v>
          </cell>
          <cell r="ER12">
            <v>5721</v>
          </cell>
          <cell r="ES12">
            <v>10076</v>
          </cell>
          <cell r="ET12">
            <v>12736</v>
          </cell>
          <cell r="EU12">
            <v>40188</v>
          </cell>
          <cell r="EV12">
            <v>58608</v>
          </cell>
          <cell r="EW12">
            <v>132482</v>
          </cell>
          <cell r="EX12">
            <v>294345</v>
          </cell>
          <cell r="EY12">
            <v>184312</v>
          </cell>
          <cell r="EZ12">
            <v>162708</v>
          </cell>
          <cell r="FA12">
            <v>45490</v>
          </cell>
          <cell r="FB12">
            <v>42567</v>
          </cell>
          <cell r="FC12">
            <v>28473</v>
          </cell>
          <cell r="FD12">
            <v>16304</v>
          </cell>
          <cell r="FE12">
            <v>15060</v>
          </cell>
          <cell r="FF12">
            <v>8876</v>
          </cell>
          <cell r="FG12">
            <v>14853</v>
          </cell>
          <cell r="FH12">
            <v>36701</v>
          </cell>
          <cell r="FI12">
            <v>35759</v>
          </cell>
          <cell r="FJ12">
            <v>48002</v>
          </cell>
          <cell r="FK12">
            <v>85948</v>
          </cell>
          <cell r="FL12">
            <v>37248</v>
          </cell>
          <cell r="FM12">
            <v>61432</v>
          </cell>
          <cell r="FN12">
            <v>10614</v>
          </cell>
          <cell r="FO12">
            <v>3140</v>
          </cell>
          <cell r="FP12">
            <v>24545</v>
          </cell>
          <cell r="FQ12">
            <v>0</v>
          </cell>
          <cell r="FR12">
            <v>0</v>
          </cell>
          <cell r="FS12">
            <v>11322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7667</v>
          </cell>
          <cell r="EX13">
            <v>9517</v>
          </cell>
          <cell r="EY13">
            <v>32274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8465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30905</v>
          </cell>
          <cell r="FM14">
            <v>17</v>
          </cell>
          <cell r="FN14">
            <v>31940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3289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44142</v>
          </cell>
          <cell r="AZ15">
            <v>233475</v>
          </cell>
          <cell r="BA15">
            <v>8670</v>
          </cell>
          <cell r="BB15">
            <v>12393</v>
          </cell>
          <cell r="BC15">
            <v>101682</v>
          </cell>
          <cell r="BD15">
            <v>27387</v>
          </cell>
          <cell r="BE15">
            <v>153153</v>
          </cell>
          <cell r="BF15">
            <v>157794</v>
          </cell>
          <cell r="BG15">
            <v>46759</v>
          </cell>
          <cell r="BH15">
            <v>106820</v>
          </cell>
          <cell r="BI15">
            <v>120233</v>
          </cell>
          <cell r="BJ15">
            <v>85935</v>
          </cell>
          <cell r="BK15">
            <v>29233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3978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40500</v>
          </cell>
          <cell r="CE15">
            <v>0</v>
          </cell>
          <cell r="CF15">
            <v>0</v>
          </cell>
          <cell r="CG15">
            <v>39767</v>
          </cell>
          <cell r="CH15">
            <v>47520</v>
          </cell>
          <cell r="CI15">
            <v>19008</v>
          </cell>
          <cell r="CJ15">
            <v>23760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21000</v>
          </cell>
          <cell r="CQ15">
            <v>27972</v>
          </cell>
          <cell r="CR15">
            <v>106788</v>
          </cell>
          <cell r="CS15">
            <v>75948</v>
          </cell>
          <cell r="CT15">
            <v>92374</v>
          </cell>
          <cell r="CU15">
            <v>20803</v>
          </cell>
          <cell r="CV15">
            <v>109692</v>
          </cell>
          <cell r="CW15">
            <v>30393</v>
          </cell>
          <cell r="CX15">
            <v>32775</v>
          </cell>
          <cell r="CY15">
            <v>59573</v>
          </cell>
          <cell r="CZ15">
            <v>116603</v>
          </cell>
          <cell r="DA15">
            <v>62883</v>
          </cell>
          <cell r="DB15">
            <v>52391</v>
          </cell>
          <cell r="DC15">
            <v>158971</v>
          </cell>
          <cell r="DD15">
            <v>114011</v>
          </cell>
          <cell r="DE15">
            <v>169251</v>
          </cell>
          <cell r="DF15">
            <v>152969</v>
          </cell>
          <cell r="DG15">
            <v>177648</v>
          </cell>
          <cell r="DH15">
            <v>135866</v>
          </cell>
          <cell r="DI15">
            <v>2327</v>
          </cell>
          <cell r="DJ15">
            <v>0</v>
          </cell>
          <cell r="DK15">
            <v>76642</v>
          </cell>
          <cell r="DL15">
            <v>148160</v>
          </cell>
          <cell r="DM15">
            <v>78514</v>
          </cell>
          <cell r="DN15">
            <v>116869</v>
          </cell>
          <cell r="DO15">
            <v>123070</v>
          </cell>
          <cell r="DP15">
            <v>131728</v>
          </cell>
          <cell r="DQ15">
            <v>92830</v>
          </cell>
          <cell r="DR15">
            <v>126322</v>
          </cell>
          <cell r="DS15">
            <v>77967</v>
          </cell>
          <cell r="DT15">
            <v>37992</v>
          </cell>
          <cell r="DU15">
            <v>0</v>
          </cell>
          <cell r="DV15">
            <v>0</v>
          </cell>
          <cell r="DW15">
            <v>20132</v>
          </cell>
          <cell r="DX15">
            <v>30167</v>
          </cell>
          <cell r="DY15">
            <v>24158</v>
          </cell>
          <cell r="DZ15">
            <v>26178</v>
          </cell>
          <cell r="EA15">
            <v>67456</v>
          </cell>
          <cell r="EB15">
            <v>63780</v>
          </cell>
          <cell r="EC15">
            <v>73458</v>
          </cell>
          <cell r="ED15">
            <v>75933</v>
          </cell>
          <cell r="EE15">
            <v>55829</v>
          </cell>
          <cell r="EF15">
            <v>39773</v>
          </cell>
          <cell r="EG15">
            <v>21271</v>
          </cell>
          <cell r="EH15">
            <v>0</v>
          </cell>
          <cell r="EI15">
            <v>0</v>
          </cell>
          <cell r="EJ15">
            <v>23246</v>
          </cell>
          <cell r="EK15">
            <v>40073</v>
          </cell>
          <cell r="EL15">
            <v>0</v>
          </cell>
          <cell r="EM15">
            <v>0</v>
          </cell>
          <cell r="EN15">
            <v>0</v>
          </cell>
          <cell r="EO15">
            <v>10182</v>
          </cell>
          <cell r="EP15">
            <v>0</v>
          </cell>
          <cell r="EQ15">
            <v>11189</v>
          </cell>
          <cell r="ER15">
            <v>11289</v>
          </cell>
          <cell r="ES15">
            <v>0</v>
          </cell>
          <cell r="ET15">
            <v>0</v>
          </cell>
          <cell r="EU15">
            <v>82808</v>
          </cell>
          <cell r="EV15">
            <v>294714</v>
          </cell>
          <cell r="EW15">
            <v>323490</v>
          </cell>
          <cell r="EX15">
            <v>1326825</v>
          </cell>
          <cell r="EY15">
            <v>4653798</v>
          </cell>
          <cell r="EZ15">
            <v>1518571</v>
          </cell>
          <cell r="FA15">
            <v>2290517</v>
          </cell>
          <cell r="FB15">
            <v>1239386</v>
          </cell>
          <cell r="FC15">
            <v>241525</v>
          </cell>
          <cell r="FD15">
            <v>1099653</v>
          </cell>
          <cell r="FE15">
            <v>671370</v>
          </cell>
          <cell r="FF15">
            <v>237078</v>
          </cell>
          <cell r="FG15">
            <v>390328</v>
          </cell>
          <cell r="FH15">
            <v>686089</v>
          </cell>
          <cell r="FI15">
            <v>19937</v>
          </cell>
          <cell r="FJ15">
            <v>153802</v>
          </cell>
          <cell r="FK15">
            <v>654360</v>
          </cell>
          <cell r="FL15">
            <v>654370</v>
          </cell>
          <cell r="FM15">
            <v>255298</v>
          </cell>
          <cell r="FN15">
            <v>191305</v>
          </cell>
          <cell r="FO15">
            <v>153546</v>
          </cell>
          <cell r="FP15">
            <v>58534</v>
          </cell>
          <cell r="FQ15">
            <v>18979</v>
          </cell>
          <cell r="FR15">
            <v>98533</v>
          </cell>
          <cell r="FS15">
            <v>17616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10200</v>
          </cell>
          <cell r="EZ17">
            <v>0</v>
          </cell>
          <cell r="FA17">
            <v>0</v>
          </cell>
          <cell r="FB17">
            <v>70222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7966</v>
          </cell>
          <cell r="EW19">
            <v>0</v>
          </cell>
          <cell r="EX19">
            <v>17847</v>
          </cell>
          <cell r="EY19">
            <v>0</v>
          </cell>
          <cell r="EZ19">
            <v>0</v>
          </cell>
          <cell r="FA19">
            <v>0</v>
          </cell>
          <cell r="FB19">
            <v>23607</v>
          </cell>
          <cell r="FC19">
            <v>0</v>
          </cell>
          <cell r="FD19">
            <v>0</v>
          </cell>
          <cell r="FE19">
            <v>385</v>
          </cell>
          <cell r="FF19">
            <v>0</v>
          </cell>
          <cell r="FG19">
            <v>0</v>
          </cell>
          <cell r="FH19">
            <v>0</v>
          </cell>
          <cell r="FI19">
            <v>582</v>
          </cell>
          <cell r="FJ19">
            <v>0</v>
          </cell>
          <cell r="FK19">
            <v>0</v>
          </cell>
          <cell r="FL19">
            <v>27080</v>
          </cell>
          <cell r="FM19">
            <v>2774</v>
          </cell>
          <cell r="FN19">
            <v>0</v>
          </cell>
          <cell r="FO19">
            <v>0</v>
          </cell>
          <cell r="FP19">
            <v>0</v>
          </cell>
          <cell r="FQ19">
            <v>6126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1</v>
          </cell>
          <cell r="CI20">
            <v>0</v>
          </cell>
          <cell r="CJ20">
            <v>0</v>
          </cell>
          <cell r="CK20">
            <v>0</v>
          </cell>
          <cell r="CL20">
            <v>1</v>
          </cell>
          <cell r="CM20">
            <v>1</v>
          </cell>
          <cell r="CN20">
            <v>5</v>
          </cell>
          <cell r="CO20">
            <v>1</v>
          </cell>
          <cell r="CP20">
            <v>1</v>
          </cell>
          <cell r="CQ20">
            <v>1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23</v>
          </cell>
          <cell r="DY20">
            <v>0</v>
          </cell>
          <cell r="DZ20">
            <v>112</v>
          </cell>
          <cell r="EA20">
            <v>376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20511</v>
          </cell>
          <cell r="EZ20">
            <v>201828</v>
          </cell>
          <cell r="FA20">
            <v>30162</v>
          </cell>
          <cell r="FB20">
            <v>88602</v>
          </cell>
          <cell r="FC20">
            <v>4044</v>
          </cell>
          <cell r="FD20">
            <v>27</v>
          </cell>
          <cell r="FE20">
            <v>39546</v>
          </cell>
          <cell r="FF20">
            <v>20</v>
          </cell>
          <cell r="FG20">
            <v>45</v>
          </cell>
          <cell r="FH20">
            <v>67</v>
          </cell>
          <cell r="FI20">
            <v>0</v>
          </cell>
          <cell r="FJ20">
            <v>0</v>
          </cell>
          <cell r="FK20">
            <v>0</v>
          </cell>
          <cell r="FL20">
            <v>7308</v>
          </cell>
          <cell r="FM20">
            <v>1</v>
          </cell>
          <cell r="FN20">
            <v>17007</v>
          </cell>
          <cell r="FO20">
            <v>0</v>
          </cell>
          <cell r="FP20">
            <v>21353</v>
          </cell>
          <cell r="FQ20">
            <v>0</v>
          </cell>
          <cell r="FR20">
            <v>0</v>
          </cell>
          <cell r="FS20">
            <v>21989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126996</v>
          </cell>
          <cell r="FB21">
            <v>11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5031</v>
          </cell>
          <cell r="FJ21">
            <v>5640</v>
          </cell>
          <cell r="FK21">
            <v>0</v>
          </cell>
          <cell r="FL21">
            <v>20887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36025</v>
          </cell>
          <cell r="FA22">
            <v>0</v>
          </cell>
          <cell r="FB22">
            <v>11042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368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3637</v>
          </cell>
          <cell r="DB23">
            <v>5511</v>
          </cell>
          <cell r="DC23">
            <v>19355</v>
          </cell>
          <cell r="DD23">
            <v>8277</v>
          </cell>
          <cell r="DE23">
            <v>5533</v>
          </cell>
          <cell r="DF23">
            <v>2056</v>
          </cell>
          <cell r="DG23">
            <v>2322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7119</v>
          </cell>
          <cell r="DO23">
            <v>7079</v>
          </cell>
          <cell r="DP23">
            <v>6989</v>
          </cell>
          <cell r="DQ23">
            <v>2317</v>
          </cell>
          <cell r="DR23">
            <v>4634</v>
          </cell>
          <cell r="DS23">
            <v>2315</v>
          </cell>
          <cell r="DT23">
            <v>0</v>
          </cell>
          <cell r="DU23">
            <v>0</v>
          </cell>
          <cell r="DV23">
            <v>2344</v>
          </cell>
          <cell r="DW23">
            <v>0</v>
          </cell>
          <cell r="DX23">
            <v>4632</v>
          </cell>
          <cell r="DY23">
            <v>9322</v>
          </cell>
          <cell r="DZ23">
            <v>9327</v>
          </cell>
          <cell r="EA23">
            <v>5952</v>
          </cell>
          <cell r="EB23">
            <v>7274</v>
          </cell>
          <cell r="EC23">
            <v>3898</v>
          </cell>
          <cell r="ED23">
            <v>0</v>
          </cell>
          <cell r="EE23">
            <v>0</v>
          </cell>
          <cell r="EF23">
            <v>1915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7067</v>
          </cell>
          <cell r="EL23">
            <v>9381</v>
          </cell>
          <cell r="EM23">
            <v>13183</v>
          </cell>
          <cell r="EN23">
            <v>18129</v>
          </cell>
          <cell r="EO23">
            <v>6440</v>
          </cell>
          <cell r="EP23">
            <v>10972</v>
          </cell>
          <cell r="EQ23">
            <v>14798</v>
          </cell>
          <cell r="ER23">
            <v>0</v>
          </cell>
          <cell r="ES23">
            <v>0</v>
          </cell>
          <cell r="ET23">
            <v>0</v>
          </cell>
          <cell r="EU23">
            <v>7812</v>
          </cell>
          <cell r="EV23">
            <v>0</v>
          </cell>
          <cell r="EW23">
            <v>17635</v>
          </cell>
          <cell r="EX23">
            <v>173817</v>
          </cell>
          <cell r="EY23">
            <v>199758</v>
          </cell>
          <cell r="EZ23">
            <v>212980</v>
          </cell>
          <cell r="FA23">
            <v>56000</v>
          </cell>
          <cell r="FB23">
            <v>7507</v>
          </cell>
          <cell r="FC23">
            <v>0</v>
          </cell>
          <cell r="FD23">
            <v>0</v>
          </cell>
          <cell r="FE23">
            <v>0</v>
          </cell>
          <cell r="FF23">
            <v>5861</v>
          </cell>
          <cell r="FG23">
            <v>6458</v>
          </cell>
          <cell r="FH23">
            <v>6287</v>
          </cell>
          <cell r="FI23">
            <v>0</v>
          </cell>
          <cell r="FJ23">
            <v>0</v>
          </cell>
          <cell r="FK23">
            <v>9500</v>
          </cell>
          <cell r="FL23">
            <v>55042</v>
          </cell>
          <cell r="FM23">
            <v>0</v>
          </cell>
          <cell r="FN23">
            <v>11626</v>
          </cell>
          <cell r="FO23">
            <v>0</v>
          </cell>
          <cell r="FP23">
            <v>5726</v>
          </cell>
          <cell r="FQ23">
            <v>41346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38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156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9826</v>
          </cell>
          <cell r="EW24">
            <v>15180</v>
          </cell>
          <cell r="EX24">
            <v>0</v>
          </cell>
          <cell r="EY24">
            <v>8220</v>
          </cell>
          <cell r="EZ24">
            <v>5</v>
          </cell>
          <cell r="FA24">
            <v>0</v>
          </cell>
          <cell r="FB24">
            <v>8208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2152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8500</v>
          </cell>
          <cell r="EW25">
            <v>48542</v>
          </cell>
          <cell r="EX25">
            <v>381002</v>
          </cell>
          <cell r="EY25">
            <v>869766</v>
          </cell>
          <cell r="EZ25">
            <v>946893</v>
          </cell>
          <cell r="FA25">
            <v>743205</v>
          </cell>
          <cell r="FB25">
            <v>118981</v>
          </cell>
          <cell r="FC25">
            <v>0</v>
          </cell>
          <cell r="FD25">
            <v>9060</v>
          </cell>
          <cell r="FE25">
            <v>35028</v>
          </cell>
          <cell r="FF25">
            <v>134394</v>
          </cell>
          <cell r="FG25">
            <v>493940</v>
          </cell>
          <cell r="FH25">
            <v>1048656</v>
          </cell>
          <cell r="FI25">
            <v>644028</v>
          </cell>
          <cell r="FJ25">
            <v>689175</v>
          </cell>
          <cell r="FK25">
            <v>811415</v>
          </cell>
          <cell r="FL25">
            <v>665248</v>
          </cell>
          <cell r="FM25">
            <v>33153</v>
          </cell>
          <cell r="FN25">
            <v>277715</v>
          </cell>
          <cell r="FO25">
            <v>386330</v>
          </cell>
          <cell r="FP25">
            <v>246074</v>
          </cell>
          <cell r="FQ25">
            <v>261067</v>
          </cell>
          <cell r="FR25">
            <v>304550</v>
          </cell>
          <cell r="FS25">
            <v>393146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311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7371</v>
          </cell>
          <cell r="FE26">
            <v>0</v>
          </cell>
          <cell r="FF26">
            <v>0</v>
          </cell>
          <cell r="FG26">
            <v>5576</v>
          </cell>
          <cell r="FH26">
            <v>0</v>
          </cell>
          <cell r="FI26">
            <v>16411</v>
          </cell>
          <cell r="FJ26">
            <v>36670</v>
          </cell>
          <cell r="FK26">
            <v>21988</v>
          </cell>
          <cell r="FL26">
            <v>0</v>
          </cell>
          <cell r="FM26">
            <v>0</v>
          </cell>
          <cell r="FN26">
            <v>18349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33</v>
          </cell>
          <cell r="EY27">
            <v>109</v>
          </cell>
          <cell r="EZ27">
            <v>151</v>
          </cell>
          <cell r="FA27">
            <v>349</v>
          </cell>
          <cell r="FB27">
            <v>252</v>
          </cell>
          <cell r="FC27">
            <v>213</v>
          </cell>
          <cell r="FD27">
            <v>11</v>
          </cell>
          <cell r="FE27">
            <v>38</v>
          </cell>
          <cell r="FF27">
            <v>20</v>
          </cell>
          <cell r="FG27">
            <v>0</v>
          </cell>
          <cell r="FH27">
            <v>31</v>
          </cell>
          <cell r="FI27">
            <v>43</v>
          </cell>
          <cell r="FJ27">
            <v>106</v>
          </cell>
          <cell r="FK27">
            <v>159</v>
          </cell>
          <cell r="FL27">
            <v>14</v>
          </cell>
          <cell r="FM27">
            <v>0</v>
          </cell>
          <cell r="FN27">
            <v>30</v>
          </cell>
          <cell r="FO27">
            <v>41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7">
        <row r="1">
          <cell r="B1">
            <v>0</v>
          </cell>
          <cell r="C1">
            <v>3960</v>
          </cell>
          <cell r="D1">
            <v>0</v>
          </cell>
          <cell r="E1">
            <v>0</v>
          </cell>
          <cell r="F1">
            <v>6</v>
          </cell>
          <cell r="G1">
            <v>0</v>
          </cell>
          <cell r="H1">
            <v>2238</v>
          </cell>
          <cell r="I1">
            <v>11902</v>
          </cell>
          <cell r="J1">
            <v>0</v>
          </cell>
          <cell r="K1">
            <v>6080</v>
          </cell>
          <cell r="L1">
            <v>6102</v>
          </cell>
          <cell r="M1">
            <v>3040</v>
          </cell>
          <cell r="N1">
            <v>3057</v>
          </cell>
          <cell r="O1">
            <v>15900</v>
          </cell>
          <cell r="P1">
            <v>10425</v>
          </cell>
          <cell r="Q1">
            <v>11691</v>
          </cell>
          <cell r="R1">
            <v>34798</v>
          </cell>
          <cell r="S1">
            <v>35238</v>
          </cell>
          <cell r="T1">
            <v>13747</v>
          </cell>
          <cell r="U1">
            <v>12040</v>
          </cell>
          <cell r="V1">
            <v>18608</v>
          </cell>
          <cell r="W1">
            <v>40687</v>
          </cell>
          <cell r="X1">
            <v>14216</v>
          </cell>
          <cell r="Y1">
            <v>41542</v>
          </cell>
          <cell r="Z1">
            <v>8066</v>
          </cell>
          <cell r="AA1">
            <v>92</v>
          </cell>
          <cell r="AB1">
            <v>3420</v>
          </cell>
          <cell r="AC1">
            <v>47392</v>
          </cell>
          <cell r="AD1">
            <v>92134</v>
          </cell>
          <cell r="AE1">
            <v>67731</v>
          </cell>
          <cell r="AF1">
            <v>39126</v>
          </cell>
          <cell r="AG1">
            <v>66422</v>
          </cell>
          <cell r="AH1">
            <v>5946</v>
          </cell>
          <cell r="AI1">
            <v>30243</v>
          </cell>
          <cell r="AJ1">
            <v>36486</v>
          </cell>
          <cell r="AK1">
            <v>37922</v>
          </cell>
          <cell r="AL1">
            <v>6384</v>
          </cell>
          <cell r="AM1">
            <v>18424</v>
          </cell>
          <cell r="AN1">
            <v>6186</v>
          </cell>
          <cell r="AO1">
            <v>84830</v>
          </cell>
          <cell r="AP1">
            <v>46544</v>
          </cell>
          <cell r="AQ1">
            <v>31732</v>
          </cell>
          <cell r="AR1">
            <v>34901</v>
          </cell>
          <cell r="AS1">
            <v>66873</v>
          </cell>
          <cell r="AT1">
            <v>37495</v>
          </cell>
          <cell r="AU1">
            <v>32931</v>
          </cell>
          <cell r="AV1">
            <v>26092</v>
          </cell>
          <cell r="AW1">
            <v>31079</v>
          </cell>
          <cell r="AX1">
            <v>10838</v>
          </cell>
          <cell r="AY1">
            <v>5310</v>
          </cell>
          <cell r="AZ1">
            <v>15304</v>
          </cell>
          <cell r="BA1">
            <v>4920</v>
          </cell>
          <cell r="BB1">
            <v>7486</v>
          </cell>
          <cell r="BC1">
            <v>8647</v>
          </cell>
          <cell r="BD1">
            <v>14889</v>
          </cell>
          <cell r="BE1">
            <v>16231</v>
          </cell>
          <cell r="BF1">
            <v>35133</v>
          </cell>
          <cell r="BG1">
            <v>32474</v>
          </cell>
          <cell r="BH1">
            <v>9034</v>
          </cell>
          <cell r="BI1">
            <v>9594</v>
          </cell>
          <cell r="BJ1">
            <v>21976</v>
          </cell>
          <cell r="BK1">
            <v>8722</v>
          </cell>
          <cell r="BL1">
            <v>17980</v>
          </cell>
          <cell r="BM1">
            <v>7900</v>
          </cell>
          <cell r="BN1">
            <v>0</v>
          </cell>
          <cell r="BO1">
            <v>3737</v>
          </cell>
          <cell r="BP1">
            <v>3398</v>
          </cell>
          <cell r="BQ1">
            <v>6838</v>
          </cell>
          <cell r="BR1">
            <v>26009</v>
          </cell>
          <cell r="BS1">
            <v>15135</v>
          </cell>
          <cell r="BT1">
            <v>12680</v>
          </cell>
          <cell r="BU1">
            <v>26868</v>
          </cell>
          <cell r="BV1">
            <v>15349</v>
          </cell>
          <cell r="BW1">
            <v>12185</v>
          </cell>
          <cell r="BX1">
            <v>2294</v>
          </cell>
          <cell r="BY1">
            <v>29165</v>
          </cell>
          <cell r="BZ1">
            <v>9826</v>
          </cell>
          <cell r="CA1">
            <v>16480</v>
          </cell>
          <cell r="CB1">
            <v>12052</v>
          </cell>
          <cell r="CC1">
            <v>51120</v>
          </cell>
          <cell r="CD1">
            <v>53471</v>
          </cell>
          <cell r="CE1">
            <v>49751</v>
          </cell>
          <cell r="CF1">
            <v>58469</v>
          </cell>
          <cell r="CG1">
            <v>21835</v>
          </cell>
          <cell r="CH1">
            <v>33932</v>
          </cell>
          <cell r="CI1">
            <v>60203</v>
          </cell>
          <cell r="CJ1">
            <v>24867</v>
          </cell>
          <cell r="CK1">
            <v>18013</v>
          </cell>
          <cell r="CL1">
            <v>33295</v>
          </cell>
          <cell r="CM1">
            <v>12472</v>
          </cell>
          <cell r="CN1">
            <v>34025</v>
          </cell>
          <cell r="CO1">
            <v>42697</v>
          </cell>
          <cell r="CP1">
            <v>62554</v>
          </cell>
          <cell r="CQ1">
            <v>68732</v>
          </cell>
          <cell r="CR1">
            <v>59496</v>
          </cell>
          <cell r="CS1">
            <v>50178</v>
          </cell>
          <cell r="CT1">
            <v>55643</v>
          </cell>
          <cell r="CU1">
            <v>33879</v>
          </cell>
          <cell r="CV1">
            <v>26709</v>
          </cell>
          <cell r="CW1">
            <v>34273</v>
          </cell>
          <cell r="CX1">
            <v>29754</v>
          </cell>
          <cell r="CY1">
            <v>68276</v>
          </cell>
          <cell r="CZ1">
            <v>72286</v>
          </cell>
          <cell r="DA1">
            <v>40670</v>
          </cell>
          <cell r="DB1">
            <v>49811</v>
          </cell>
          <cell r="DC1">
            <v>46491</v>
          </cell>
          <cell r="DD1">
            <v>41968</v>
          </cell>
          <cell r="DE1">
            <v>39603</v>
          </cell>
          <cell r="DF1">
            <v>16929</v>
          </cell>
          <cell r="DG1">
            <v>8656</v>
          </cell>
          <cell r="DH1">
            <v>6273</v>
          </cell>
          <cell r="DI1">
            <v>9590</v>
          </cell>
          <cell r="DJ1">
            <v>18931</v>
          </cell>
          <cell r="DK1">
            <v>35557</v>
          </cell>
          <cell r="DL1">
            <v>72168</v>
          </cell>
          <cell r="DM1">
            <v>103558</v>
          </cell>
          <cell r="DN1">
            <v>52580</v>
          </cell>
          <cell r="DO1">
            <v>46363</v>
          </cell>
          <cell r="DP1">
            <v>34671</v>
          </cell>
          <cell r="DQ1">
            <v>26713</v>
          </cell>
          <cell r="DR1">
            <v>21683</v>
          </cell>
          <cell r="DS1">
            <v>24877</v>
          </cell>
          <cell r="DT1">
            <v>30142</v>
          </cell>
          <cell r="DU1">
            <v>33721</v>
          </cell>
          <cell r="DV1">
            <v>22644</v>
          </cell>
          <cell r="DW1">
            <v>57823</v>
          </cell>
          <cell r="DX1">
            <v>61718</v>
          </cell>
          <cell r="DY1">
            <v>23755</v>
          </cell>
          <cell r="DZ1">
            <v>51242</v>
          </cell>
          <cell r="EA1">
            <v>66241</v>
          </cell>
          <cell r="EB1">
            <v>36940</v>
          </cell>
          <cell r="EC1">
            <v>15402</v>
          </cell>
          <cell r="ED1">
            <v>20977</v>
          </cell>
          <cell r="EE1">
            <v>37043</v>
          </cell>
          <cell r="EF1">
            <v>22203</v>
          </cell>
          <cell r="EG1">
            <v>12289</v>
          </cell>
          <cell r="EH1">
            <v>44418</v>
          </cell>
          <cell r="EI1">
            <v>59118</v>
          </cell>
          <cell r="EJ1">
            <v>39761</v>
          </cell>
          <cell r="EK1">
            <v>39361</v>
          </cell>
          <cell r="EL1">
            <v>44622</v>
          </cell>
          <cell r="EM1">
            <v>5800</v>
          </cell>
          <cell r="EN1">
            <v>0</v>
          </cell>
          <cell r="EO1">
            <v>0</v>
          </cell>
          <cell r="EP1">
            <v>478</v>
          </cell>
          <cell r="EQ1">
            <v>239</v>
          </cell>
          <cell r="ER1">
            <v>0</v>
          </cell>
          <cell r="ES1">
            <v>0</v>
          </cell>
          <cell r="ET1">
            <v>383</v>
          </cell>
          <cell r="EU1">
            <v>11237</v>
          </cell>
          <cell r="EV1">
            <v>79029</v>
          </cell>
          <cell r="EW1">
            <v>1550852</v>
          </cell>
          <cell r="EX1">
            <v>1248322</v>
          </cell>
          <cell r="EY1">
            <v>248392</v>
          </cell>
          <cell r="EZ1">
            <v>114732</v>
          </cell>
          <cell r="FA1">
            <v>15086</v>
          </cell>
          <cell r="FB1">
            <v>30726</v>
          </cell>
          <cell r="FC1">
            <v>21900</v>
          </cell>
          <cell r="FD1">
            <v>37039</v>
          </cell>
          <cell r="FE1">
            <v>20179</v>
          </cell>
          <cell r="FF1">
            <v>46391</v>
          </cell>
          <cell r="FG1">
            <v>61584</v>
          </cell>
          <cell r="FH1">
            <v>115315</v>
          </cell>
          <cell r="FI1">
            <v>93425</v>
          </cell>
          <cell r="FJ1">
            <v>75671</v>
          </cell>
          <cell r="FK1">
            <v>55820</v>
          </cell>
          <cell r="FL1">
            <v>65499</v>
          </cell>
          <cell r="FM1">
            <v>26166</v>
          </cell>
          <cell r="FN1">
            <v>15123</v>
          </cell>
          <cell r="FO1">
            <v>4494</v>
          </cell>
          <cell r="FP1">
            <v>18568</v>
          </cell>
          <cell r="FQ1">
            <v>27837</v>
          </cell>
          <cell r="FR1">
            <v>20330</v>
          </cell>
          <cell r="FS1">
            <v>40017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3174</v>
          </cell>
          <cell r="E2">
            <v>0</v>
          </cell>
          <cell r="F2">
            <v>2501</v>
          </cell>
          <cell r="G2">
            <v>0</v>
          </cell>
          <cell r="H2">
            <v>0</v>
          </cell>
          <cell r="I2">
            <v>3045</v>
          </cell>
          <cell r="J2">
            <v>9069</v>
          </cell>
          <cell r="K2">
            <v>2748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2097</v>
          </cell>
          <cell r="AI2">
            <v>6945</v>
          </cell>
          <cell r="AJ2">
            <v>3824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4542</v>
          </cell>
          <cell r="AP2">
            <v>7072</v>
          </cell>
          <cell r="AQ2">
            <v>7072</v>
          </cell>
          <cell r="AR2">
            <v>3946</v>
          </cell>
          <cell r="AS2">
            <v>15671</v>
          </cell>
          <cell r="AT2">
            <v>20031</v>
          </cell>
          <cell r="AU2">
            <v>8453</v>
          </cell>
          <cell r="AV2">
            <v>14128</v>
          </cell>
          <cell r="AW2">
            <v>19187</v>
          </cell>
          <cell r="AX2">
            <v>40618</v>
          </cell>
          <cell r="AY2">
            <v>4440</v>
          </cell>
          <cell r="AZ2">
            <v>0</v>
          </cell>
          <cell r="BA2">
            <v>0</v>
          </cell>
          <cell r="BB2">
            <v>0</v>
          </cell>
          <cell r="BC2">
            <v>3190</v>
          </cell>
          <cell r="BD2">
            <v>8363</v>
          </cell>
          <cell r="BE2">
            <v>2164</v>
          </cell>
          <cell r="BF2">
            <v>55470</v>
          </cell>
          <cell r="BG2">
            <v>17188</v>
          </cell>
          <cell r="BH2">
            <v>15834</v>
          </cell>
          <cell r="BI2">
            <v>64674</v>
          </cell>
          <cell r="BJ2">
            <v>12977</v>
          </cell>
          <cell r="BK2">
            <v>19862</v>
          </cell>
          <cell r="BL2">
            <v>31635</v>
          </cell>
          <cell r="BM2">
            <v>12433</v>
          </cell>
          <cell r="BN2">
            <v>1496</v>
          </cell>
          <cell r="BO2">
            <v>0</v>
          </cell>
          <cell r="BP2">
            <v>0</v>
          </cell>
          <cell r="BQ2">
            <v>0</v>
          </cell>
          <cell r="BR2">
            <v>7118</v>
          </cell>
          <cell r="BS2">
            <v>12707</v>
          </cell>
          <cell r="BT2">
            <v>2348</v>
          </cell>
          <cell r="BU2">
            <v>3357</v>
          </cell>
          <cell r="BV2">
            <v>6714</v>
          </cell>
          <cell r="BW2">
            <v>1981</v>
          </cell>
          <cell r="BX2">
            <v>0</v>
          </cell>
          <cell r="BY2">
            <v>6972</v>
          </cell>
          <cell r="BZ2">
            <v>0</v>
          </cell>
          <cell r="CA2">
            <v>3352</v>
          </cell>
          <cell r="CB2">
            <v>0</v>
          </cell>
          <cell r="CC2">
            <v>0</v>
          </cell>
          <cell r="CD2">
            <v>0</v>
          </cell>
          <cell r="CE2">
            <v>3588</v>
          </cell>
          <cell r="CF2">
            <v>2130</v>
          </cell>
          <cell r="CG2">
            <v>11603</v>
          </cell>
          <cell r="CH2">
            <v>9334</v>
          </cell>
          <cell r="CI2">
            <v>0</v>
          </cell>
          <cell r="CJ2">
            <v>8250</v>
          </cell>
          <cell r="CK2">
            <v>0</v>
          </cell>
          <cell r="CL2">
            <v>0</v>
          </cell>
          <cell r="CM2">
            <v>4208</v>
          </cell>
          <cell r="CN2">
            <v>0</v>
          </cell>
          <cell r="CO2">
            <v>5471</v>
          </cell>
          <cell r="CP2">
            <v>0</v>
          </cell>
          <cell r="CQ2">
            <v>5909</v>
          </cell>
          <cell r="CR2">
            <v>3348</v>
          </cell>
          <cell r="CS2">
            <v>2952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3520</v>
          </cell>
          <cell r="CZ2">
            <v>0</v>
          </cell>
          <cell r="DA2">
            <v>0</v>
          </cell>
          <cell r="DB2">
            <v>0</v>
          </cell>
          <cell r="DC2">
            <v>4647</v>
          </cell>
          <cell r="DD2">
            <v>5913</v>
          </cell>
          <cell r="DE2">
            <v>0</v>
          </cell>
          <cell r="DF2">
            <v>0</v>
          </cell>
          <cell r="DG2">
            <v>10706</v>
          </cell>
          <cell r="DH2">
            <v>4008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4234</v>
          </cell>
          <cell r="DN2">
            <v>0</v>
          </cell>
          <cell r="DO2">
            <v>34249</v>
          </cell>
          <cell r="DP2">
            <v>34241</v>
          </cell>
          <cell r="DQ2">
            <v>116287</v>
          </cell>
          <cell r="DR2">
            <v>89064</v>
          </cell>
          <cell r="DS2">
            <v>16635</v>
          </cell>
          <cell r="DT2">
            <v>80452</v>
          </cell>
          <cell r="DU2">
            <v>62248</v>
          </cell>
          <cell r="DV2">
            <v>20979</v>
          </cell>
          <cell r="DW2">
            <v>11544</v>
          </cell>
          <cell r="DX2">
            <v>52046</v>
          </cell>
          <cell r="DY2">
            <v>96860</v>
          </cell>
          <cell r="DZ2">
            <v>101411</v>
          </cell>
          <cell r="EA2">
            <v>165637</v>
          </cell>
          <cell r="EB2">
            <v>105044</v>
          </cell>
          <cell r="EC2">
            <v>23690</v>
          </cell>
          <cell r="ED2">
            <v>46523</v>
          </cell>
          <cell r="EE2">
            <v>17103</v>
          </cell>
          <cell r="EF2">
            <v>7762</v>
          </cell>
          <cell r="EG2">
            <v>32209</v>
          </cell>
          <cell r="EH2">
            <v>0</v>
          </cell>
          <cell r="EI2">
            <v>10086</v>
          </cell>
          <cell r="EJ2">
            <v>0</v>
          </cell>
          <cell r="EK2">
            <v>31193</v>
          </cell>
          <cell r="EL2">
            <v>31381</v>
          </cell>
          <cell r="EM2">
            <v>4281</v>
          </cell>
          <cell r="EN2">
            <v>11315</v>
          </cell>
          <cell r="EO2">
            <v>0</v>
          </cell>
          <cell r="EP2">
            <v>0</v>
          </cell>
          <cell r="EQ2">
            <v>4528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78318</v>
          </cell>
          <cell r="EY2">
            <v>219064</v>
          </cell>
          <cell r="EZ2">
            <v>121184</v>
          </cell>
          <cell r="FA2">
            <v>127261</v>
          </cell>
          <cell r="FB2">
            <v>32328</v>
          </cell>
          <cell r="FC2">
            <v>62565</v>
          </cell>
          <cell r="FD2">
            <v>75781</v>
          </cell>
          <cell r="FE2">
            <v>60649</v>
          </cell>
          <cell r="FF2">
            <v>14008</v>
          </cell>
          <cell r="FG2">
            <v>28337</v>
          </cell>
          <cell r="FH2">
            <v>68340</v>
          </cell>
          <cell r="FI2">
            <v>91085</v>
          </cell>
          <cell r="FJ2">
            <v>94693</v>
          </cell>
          <cell r="FK2">
            <v>50398</v>
          </cell>
          <cell r="FL2">
            <v>29422</v>
          </cell>
          <cell r="FM2">
            <v>16817</v>
          </cell>
          <cell r="FN2">
            <v>4000</v>
          </cell>
          <cell r="FO2">
            <v>4945</v>
          </cell>
          <cell r="FP2">
            <v>8189</v>
          </cell>
          <cell r="FQ2">
            <v>14683</v>
          </cell>
          <cell r="FR2">
            <v>0</v>
          </cell>
          <cell r="FS2">
            <v>10329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7035</v>
          </cell>
          <cell r="D3">
            <v>0</v>
          </cell>
          <cell r="E3">
            <v>0</v>
          </cell>
          <cell r="F3">
            <v>0</v>
          </cell>
          <cell r="G3">
            <v>1966</v>
          </cell>
          <cell r="H3">
            <v>1966</v>
          </cell>
          <cell r="I3">
            <v>0</v>
          </cell>
          <cell r="J3">
            <v>0</v>
          </cell>
          <cell r="K3">
            <v>5377</v>
          </cell>
          <cell r="L3">
            <v>8117</v>
          </cell>
          <cell r="M3">
            <v>0</v>
          </cell>
          <cell r="N3">
            <v>2939</v>
          </cell>
          <cell r="O3">
            <v>0</v>
          </cell>
          <cell r="P3">
            <v>0</v>
          </cell>
          <cell r="Q3">
            <v>1565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2719</v>
          </cell>
          <cell r="W3">
            <v>0</v>
          </cell>
          <cell r="X3">
            <v>0</v>
          </cell>
          <cell r="Y3">
            <v>8834</v>
          </cell>
          <cell r="Z3">
            <v>0</v>
          </cell>
          <cell r="AA3">
            <v>14933</v>
          </cell>
          <cell r="AB3">
            <v>6192</v>
          </cell>
          <cell r="AC3">
            <v>0</v>
          </cell>
          <cell r="AD3">
            <v>0</v>
          </cell>
          <cell r="AE3">
            <v>6825</v>
          </cell>
          <cell r="AF3">
            <v>51813</v>
          </cell>
          <cell r="AG3">
            <v>42277</v>
          </cell>
          <cell r="AH3">
            <v>23098</v>
          </cell>
          <cell r="AI3">
            <v>131460</v>
          </cell>
          <cell r="AJ3">
            <v>95288</v>
          </cell>
          <cell r="AK3">
            <v>81050</v>
          </cell>
          <cell r="AL3">
            <v>47977</v>
          </cell>
          <cell r="AM3">
            <v>11559</v>
          </cell>
          <cell r="AN3">
            <v>2954</v>
          </cell>
          <cell r="AO3">
            <v>2863</v>
          </cell>
          <cell r="AP3">
            <v>0</v>
          </cell>
          <cell r="AQ3">
            <v>0</v>
          </cell>
          <cell r="AR3">
            <v>0</v>
          </cell>
          <cell r="AS3">
            <v>3019</v>
          </cell>
          <cell r="AT3">
            <v>9014</v>
          </cell>
          <cell r="AU3">
            <v>9415</v>
          </cell>
          <cell r="AV3">
            <v>3334</v>
          </cell>
          <cell r="AW3">
            <v>20423</v>
          </cell>
          <cell r="AX3">
            <v>3204</v>
          </cell>
          <cell r="AY3">
            <v>0</v>
          </cell>
          <cell r="AZ3">
            <v>0</v>
          </cell>
          <cell r="BA3">
            <v>4250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3092</v>
          </cell>
          <cell r="BH3">
            <v>1611</v>
          </cell>
          <cell r="BI3">
            <v>11902</v>
          </cell>
          <cell r="BJ3">
            <v>9954</v>
          </cell>
          <cell r="BK3">
            <v>9352</v>
          </cell>
          <cell r="BL3">
            <v>8928</v>
          </cell>
          <cell r="BM3">
            <v>2212</v>
          </cell>
          <cell r="BN3">
            <v>1000</v>
          </cell>
          <cell r="BO3">
            <v>4967</v>
          </cell>
          <cell r="BP3">
            <v>1471</v>
          </cell>
          <cell r="BQ3">
            <v>12612</v>
          </cell>
          <cell r="BR3">
            <v>26553</v>
          </cell>
          <cell r="BS3">
            <v>38956</v>
          </cell>
          <cell r="BT3">
            <v>57016</v>
          </cell>
          <cell r="BU3">
            <v>61042</v>
          </cell>
          <cell r="BV3">
            <v>28976</v>
          </cell>
          <cell r="BW3">
            <v>34638</v>
          </cell>
          <cell r="BX3">
            <v>12631</v>
          </cell>
          <cell r="BY3">
            <v>10251</v>
          </cell>
          <cell r="BZ3">
            <v>1349</v>
          </cell>
          <cell r="CA3">
            <v>36701</v>
          </cell>
          <cell r="CB3">
            <v>44665</v>
          </cell>
          <cell r="CC3">
            <v>141564</v>
          </cell>
          <cell r="CD3">
            <v>151279</v>
          </cell>
          <cell r="CE3">
            <v>125813</v>
          </cell>
          <cell r="CF3">
            <v>99314</v>
          </cell>
          <cell r="CG3">
            <v>85630</v>
          </cell>
          <cell r="CH3">
            <v>88856</v>
          </cell>
          <cell r="CI3">
            <v>87985</v>
          </cell>
          <cell r="CJ3">
            <v>76052</v>
          </cell>
          <cell r="CK3">
            <v>21579</v>
          </cell>
          <cell r="CL3">
            <v>20958</v>
          </cell>
          <cell r="CM3">
            <v>64529</v>
          </cell>
          <cell r="CN3">
            <v>101989</v>
          </cell>
          <cell r="CO3">
            <v>35890</v>
          </cell>
          <cell r="CP3">
            <v>70406</v>
          </cell>
          <cell r="CQ3">
            <v>92350</v>
          </cell>
          <cell r="CR3">
            <v>188322</v>
          </cell>
          <cell r="CS3">
            <v>231264</v>
          </cell>
          <cell r="CT3">
            <v>161455</v>
          </cell>
          <cell r="CU3">
            <v>144201</v>
          </cell>
          <cell r="CV3">
            <v>75467</v>
          </cell>
          <cell r="CW3">
            <v>57944</v>
          </cell>
          <cell r="CX3">
            <v>72416</v>
          </cell>
          <cell r="CY3">
            <v>79927</v>
          </cell>
          <cell r="CZ3">
            <v>174581</v>
          </cell>
          <cell r="DA3">
            <v>250349</v>
          </cell>
          <cell r="DB3">
            <v>511816</v>
          </cell>
          <cell r="DC3">
            <v>475797</v>
          </cell>
          <cell r="DD3">
            <v>370880</v>
          </cell>
          <cell r="DE3">
            <v>269315</v>
          </cell>
          <cell r="DF3">
            <v>353823</v>
          </cell>
          <cell r="DG3">
            <v>210162</v>
          </cell>
          <cell r="DH3">
            <v>118392</v>
          </cell>
          <cell r="DI3">
            <v>292646</v>
          </cell>
          <cell r="DJ3">
            <v>423970</v>
          </cell>
          <cell r="DK3">
            <v>625657</v>
          </cell>
          <cell r="DL3">
            <v>608572</v>
          </cell>
          <cell r="DM3">
            <v>517607</v>
          </cell>
          <cell r="DN3">
            <v>582685</v>
          </cell>
          <cell r="DO3">
            <v>854750</v>
          </cell>
          <cell r="DP3">
            <v>680662</v>
          </cell>
          <cell r="DQ3">
            <v>342633</v>
          </cell>
          <cell r="DR3">
            <v>445354</v>
          </cell>
          <cell r="DS3">
            <v>482968</v>
          </cell>
          <cell r="DT3">
            <v>255136</v>
          </cell>
          <cell r="DU3">
            <v>414043</v>
          </cell>
          <cell r="DV3">
            <v>686232</v>
          </cell>
          <cell r="DW3">
            <v>938068</v>
          </cell>
          <cell r="DX3">
            <v>745350</v>
          </cell>
          <cell r="DY3">
            <v>624982</v>
          </cell>
          <cell r="DZ3">
            <v>439526</v>
          </cell>
          <cell r="EA3">
            <v>618064</v>
          </cell>
          <cell r="EB3">
            <v>802554</v>
          </cell>
          <cell r="EC3">
            <v>705002</v>
          </cell>
          <cell r="ED3">
            <v>448212</v>
          </cell>
          <cell r="EE3">
            <v>360326</v>
          </cell>
          <cell r="EF3">
            <v>424188</v>
          </cell>
          <cell r="EG3">
            <v>670632</v>
          </cell>
          <cell r="EH3">
            <v>432551</v>
          </cell>
          <cell r="EI3">
            <v>618637</v>
          </cell>
          <cell r="EJ3">
            <v>670503</v>
          </cell>
          <cell r="EK3">
            <v>560188</v>
          </cell>
          <cell r="EL3">
            <v>454509</v>
          </cell>
          <cell r="EM3">
            <v>952480</v>
          </cell>
          <cell r="EN3">
            <v>1524304</v>
          </cell>
          <cell r="EO3">
            <v>987644</v>
          </cell>
          <cell r="EP3">
            <v>827589</v>
          </cell>
          <cell r="EQ3">
            <v>698808</v>
          </cell>
          <cell r="ER3">
            <v>342931</v>
          </cell>
          <cell r="ES3">
            <v>785423</v>
          </cell>
          <cell r="ET3">
            <v>830493</v>
          </cell>
          <cell r="EU3">
            <v>886748</v>
          </cell>
          <cell r="EV3">
            <v>1248349</v>
          </cell>
          <cell r="EW3">
            <v>1114736</v>
          </cell>
          <cell r="EX3">
            <v>936526</v>
          </cell>
          <cell r="EY3">
            <v>839256</v>
          </cell>
          <cell r="EZ3">
            <v>337622</v>
          </cell>
          <cell r="FA3">
            <v>400108</v>
          </cell>
          <cell r="FB3">
            <v>168861</v>
          </cell>
          <cell r="FC3">
            <v>236669</v>
          </cell>
          <cell r="FD3">
            <v>197714</v>
          </cell>
          <cell r="FE3">
            <v>570101</v>
          </cell>
          <cell r="FF3">
            <v>937652</v>
          </cell>
          <cell r="FG3">
            <v>744735</v>
          </cell>
          <cell r="FH3">
            <v>396325</v>
          </cell>
          <cell r="FI3">
            <v>249656</v>
          </cell>
          <cell r="FJ3">
            <v>240573</v>
          </cell>
          <cell r="FK3">
            <v>321628</v>
          </cell>
          <cell r="FL3">
            <v>359498</v>
          </cell>
          <cell r="FM3">
            <v>157632</v>
          </cell>
          <cell r="FN3">
            <v>154591</v>
          </cell>
          <cell r="FO3">
            <v>127421</v>
          </cell>
          <cell r="FP3">
            <v>55100</v>
          </cell>
          <cell r="FQ3">
            <v>41348</v>
          </cell>
          <cell r="FR3">
            <v>108297</v>
          </cell>
          <cell r="FS3">
            <v>307082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2259</v>
          </cell>
          <cell r="CN4">
            <v>0</v>
          </cell>
          <cell r="CO4">
            <v>0</v>
          </cell>
          <cell r="CP4">
            <v>0</v>
          </cell>
          <cell r="CQ4">
            <v>3504</v>
          </cell>
          <cell r="CR4">
            <v>3824</v>
          </cell>
          <cell r="CS4">
            <v>7291</v>
          </cell>
          <cell r="CT4">
            <v>7661</v>
          </cell>
          <cell r="CU4">
            <v>12591</v>
          </cell>
          <cell r="CV4">
            <v>9741</v>
          </cell>
          <cell r="CW4">
            <v>6825</v>
          </cell>
          <cell r="CX4">
            <v>0</v>
          </cell>
          <cell r="CY4">
            <v>2426</v>
          </cell>
          <cell r="CZ4">
            <v>0</v>
          </cell>
          <cell r="DA4">
            <v>3242</v>
          </cell>
          <cell r="DB4">
            <v>0</v>
          </cell>
          <cell r="DC4">
            <v>0</v>
          </cell>
          <cell r="DD4">
            <v>13785</v>
          </cell>
          <cell r="DE4">
            <v>3303</v>
          </cell>
          <cell r="DF4">
            <v>4825</v>
          </cell>
          <cell r="DG4">
            <v>14260</v>
          </cell>
          <cell r="DH4">
            <v>0</v>
          </cell>
          <cell r="DI4">
            <v>0</v>
          </cell>
          <cell r="DJ4">
            <v>5187</v>
          </cell>
          <cell r="DK4">
            <v>5532</v>
          </cell>
          <cell r="DL4">
            <v>3045</v>
          </cell>
          <cell r="DM4">
            <v>3047</v>
          </cell>
          <cell r="DN4">
            <v>17918</v>
          </cell>
          <cell r="DO4">
            <v>11090</v>
          </cell>
          <cell r="DP4">
            <v>6266</v>
          </cell>
          <cell r="DQ4">
            <v>6326</v>
          </cell>
          <cell r="DR4">
            <v>0</v>
          </cell>
          <cell r="DS4">
            <v>6354</v>
          </cell>
          <cell r="DT4">
            <v>2436</v>
          </cell>
          <cell r="DU4">
            <v>3104</v>
          </cell>
          <cell r="DV4">
            <v>3091</v>
          </cell>
          <cell r="DW4">
            <v>8165</v>
          </cell>
          <cell r="DX4">
            <v>2603</v>
          </cell>
          <cell r="DY4">
            <v>5810</v>
          </cell>
          <cell r="DZ4">
            <v>10941</v>
          </cell>
          <cell r="EA4">
            <v>10817</v>
          </cell>
          <cell r="EB4">
            <v>11085</v>
          </cell>
          <cell r="EC4">
            <v>8920</v>
          </cell>
          <cell r="ED4">
            <v>3188</v>
          </cell>
          <cell r="EE4">
            <v>2591</v>
          </cell>
          <cell r="EF4">
            <v>0</v>
          </cell>
          <cell r="EG4">
            <v>0</v>
          </cell>
          <cell r="EH4">
            <v>3177</v>
          </cell>
          <cell r="EI4">
            <v>0</v>
          </cell>
          <cell r="EJ4">
            <v>0</v>
          </cell>
          <cell r="EK4">
            <v>3374</v>
          </cell>
          <cell r="EL4">
            <v>3408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8262</v>
          </cell>
          <cell r="EV4">
            <v>20840</v>
          </cell>
          <cell r="EW4">
            <v>49398</v>
          </cell>
          <cell r="EX4">
            <v>143412</v>
          </cell>
          <cell r="EY4">
            <v>70534</v>
          </cell>
          <cell r="EZ4">
            <v>60371</v>
          </cell>
          <cell r="FA4">
            <v>0</v>
          </cell>
          <cell r="FB4">
            <v>7782</v>
          </cell>
          <cell r="FC4">
            <v>0</v>
          </cell>
          <cell r="FD4">
            <v>6163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8337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15177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16263</v>
          </cell>
          <cell r="AZ5">
            <v>0</v>
          </cell>
          <cell r="BA5">
            <v>18384</v>
          </cell>
          <cell r="BB5">
            <v>17330</v>
          </cell>
          <cell r="BC5">
            <v>28940</v>
          </cell>
          <cell r="BD5">
            <v>9933</v>
          </cell>
          <cell r="BE5">
            <v>74581</v>
          </cell>
          <cell r="BF5">
            <v>22556</v>
          </cell>
          <cell r="BG5">
            <v>46917</v>
          </cell>
          <cell r="BH5">
            <v>25082</v>
          </cell>
          <cell r="BI5">
            <v>30951</v>
          </cell>
          <cell r="BJ5">
            <v>0</v>
          </cell>
          <cell r="BK5">
            <v>9563</v>
          </cell>
          <cell r="BL5">
            <v>0</v>
          </cell>
          <cell r="BM5">
            <v>0</v>
          </cell>
          <cell r="BN5">
            <v>0</v>
          </cell>
          <cell r="BO5">
            <v>28511</v>
          </cell>
          <cell r="BP5">
            <v>22972</v>
          </cell>
          <cell r="BQ5">
            <v>51576</v>
          </cell>
          <cell r="BR5">
            <v>0</v>
          </cell>
          <cell r="BS5">
            <v>61567</v>
          </cell>
          <cell r="BT5">
            <v>0</v>
          </cell>
          <cell r="BU5">
            <v>16228</v>
          </cell>
          <cell r="BV5">
            <v>0</v>
          </cell>
          <cell r="BW5">
            <v>16263</v>
          </cell>
          <cell r="BX5">
            <v>0</v>
          </cell>
          <cell r="BY5">
            <v>18384</v>
          </cell>
          <cell r="BZ5">
            <v>17330</v>
          </cell>
          <cell r="CA5">
            <v>28940</v>
          </cell>
          <cell r="CB5">
            <v>9933</v>
          </cell>
          <cell r="CC5">
            <v>74581</v>
          </cell>
          <cell r="CD5">
            <v>22556</v>
          </cell>
          <cell r="CE5">
            <v>46917</v>
          </cell>
          <cell r="CF5">
            <v>25082</v>
          </cell>
          <cell r="CG5">
            <v>30951</v>
          </cell>
          <cell r="CH5">
            <v>27944</v>
          </cell>
          <cell r="CI5">
            <v>20822</v>
          </cell>
          <cell r="CJ5">
            <v>57179</v>
          </cell>
          <cell r="CK5">
            <v>28016</v>
          </cell>
          <cell r="CL5">
            <v>51016</v>
          </cell>
          <cell r="CM5">
            <v>59720</v>
          </cell>
          <cell r="CN5">
            <v>45345</v>
          </cell>
          <cell r="CO5">
            <v>16664</v>
          </cell>
          <cell r="CP5">
            <v>51912</v>
          </cell>
          <cell r="CQ5">
            <v>0</v>
          </cell>
          <cell r="CR5">
            <v>48789</v>
          </cell>
          <cell r="CS5">
            <v>26933</v>
          </cell>
          <cell r="CT5">
            <v>21689</v>
          </cell>
          <cell r="CU5">
            <v>26856</v>
          </cell>
          <cell r="CV5">
            <v>36612</v>
          </cell>
          <cell r="CW5">
            <v>17742</v>
          </cell>
          <cell r="CX5">
            <v>24928</v>
          </cell>
          <cell r="CY5">
            <v>7201</v>
          </cell>
          <cell r="CZ5">
            <v>19280</v>
          </cell>
          <cell r="DA5">
            <v>49525</v>
          </cell>
          <cell r="DB5">
            <v>0</v>
          </cell>
          <cell r="DC5">
            <v>8870</v>
          </cell>
          <cell r="DD5">
            <v>40800</v>
          </cell>
          <cell r="DE5">
            <v>8869</v>
          </cell>
          <cell r="DF5">
            <v>32354</v>
          </cell>
          <cell r="DG5">
            <v>23521</v>
          </cell>
          <cell r="DH5">
            <v>32534</v>
          </cell>
          <cell r="DI5">
            <v>56887</v>
          </cell>
          <cell r="DJ5">
            <v>30144</v>
          </cell>
          <cell r="DK5">
            <v>55989</v>
          </cell>
          <cell r="DL5">
            <v>31616</v>
          </cell>
          <cell r="DM5">
            <v>0</v>
          </cell>
          <cell r="DN5">
            <v>18237</v>
          </cell>
          <cell r="DO5">
            <v>4902</v>
          </cell>
          <cell r="DP5">
            <v>18476</v>
          </cell>
          <cell r="DQ5">
            <v>9365</v>
          </cell>
          <cell r="DR5">
            <v>14863</v>
          </cell>
          <cell r="DS5">
            <v>13556</v>
          </cell>
          <cell r="DT5">
            <v>9318</v>
          </cell>
          <cell r="DU5">
            <v>18082</v>
          </cell>
          <cell r="DV5">
            <v>18082</v>
          </cell>
          <cell r="DW5">
            <v>18082</v>
          </cell>
          <cell r="DX5">
            <v>3943</v>
          </cell>
          <cell r="DY5">
            <v>4743</v>
          </cell>
          <cell r="DZ5">
            <v>7934</v>
          </cell>
          <cell r="EA5">
            <v>0</v>
          </cell>
          <cell r="EB5">
            <v>7894</v>
          </cell>
          <cell r="EC5">
            <v>3949</v>
          </cell>
          <cell r="ED5">
            <v>0</v>
          </cell>
          <cell r="EE5">
            <v>4249</v>
          </cell>
          <cell r="EF5">
            <v>0</v>
          </cell>
          <cell r="EG5">
            <v>0</v>
          </cell>
          <cell r="EH5">
            <v>0</v>
          </cell>
          <cell r="EI5">
            <v>8221</v>
          </cell>
          <cell r="EJ5">
            <v>12332</v>
          </cell>
          <cell r="EK5">
            <v>0</v>
          </cell>
          <cell r="EL5">
            <v>8813</v>
          </cell>
          <cell r="EM5">
            <v>9823</v>
          </cell>
          <cell r="EN5">
            <v>0</v>
          </cell>
          <cell r="EO5">
            <v>10198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16827</v>
          </cell>
          <cell r="C6">
            <v>4544</v>
          </cell>
          <cell r="D6">
            <v>19413</v>
          </cell>
          <cell r="E6">
            <v>7354</v>
          </cell>
          <cell r="F6">
            <v>14301</v>
          </cell>
          <cell r="G6">
            <v>13275</v>
          </cell>
          <cell r="H6">
            <v>12066</v>
          </cell>
          <cell r="I6">
            <v>27964</v>
          </cell>
          <cell r="J6">
            <v>39537</v>
          </cell>
          <cell r="K6">
            <v>57113</v>
          </cell>
          <cell r="L6">
            <v>72428</v>
          </cell>
          <cell r="M6">
            <v>64291</v>
          </cell>
          <cell r="N6">
            <v>72966</v>
          </cell>
          <cell r="O6">
            <v>89189</v>
          </cell>
          <cell r="P6">
            <v>62419</v>
          </cell>
          <cell r="Q6">
            <v>41608</v>
          </cell>
          <cell r="R6">
            <v>40223</v>
          </cell>
          <cell r="S6">
            <v>79732</v>
          </cell>
          <cell r="T6">
            <v>102974</v>
          </cell>
          <cell r="U6">
            <v>113996</v>
          </cell>
          <cell r="V6">
            <v>83894</v>
          </cell>
          <cell r="W6">
            <v>148055</v>
          </cell>
          <cell r="X6">
            <v>89733</v>
          </cell>
          <cell r="Y6">
            <v>135259</v>
          </cell>
          <cell r="Z6">
            <v>69550</v>
          </cell>
          <cell r="AA6">
            <v>91895</v>
          </cell>
          <cell r="AB6">
            <v>157764</v>
          </cell>
          <cell r="AC6">
            <v>56916</v>
          </cell>
          <cell r="AD6">
            <v>165401</v>
          </cell>
          <cell r="AE6">
            <v>144945</v>
          </cell>
          <cell r="AF6">
            <v>74848</v>
          </cell>
          <cell r="AG6">
            <v>51568</v>
          </cell>
          <cell r="AH6">
            <v>98531</v>
          </cell>
          <cell r="AI6">
            <v>172816</v>
          </cell>
          <cell r="AJ6">
            <v>162491</v>
          </cell>
          <cell r="AK6">
            <v>65923</v>
          </cell>
          <cell r="AL6">
            <v>72100</v>
          </cell>
          <cell r="AM6">
            <v>117956</v>
          </cell>
          <cell r="AN6">
            <v>67458</v>
          </cell>
          <cell r="AO6">
            <v>119430</v>
          </cell>
          <cell r="AP6">
            <v>150314</v>
          </cell>
          <cell r="AQ6">
            <v>368284</v>
          </cell>
          <cell r="AR6">
            <v>259157</v>
          </cell>
          <cell r="AS6">
            <v>342766</v>
          </cell>
          <cell r="AT6">
            <v>338797</v>
          </cell>
          <cell r="AU6">
            <v>272632</v>
          </cell>
          <cell r="AV6">
            <v>253790</v>
          </cell>
          <cell r="AW6">
            <v>224538</v>
          </cell>
          <cell r="AX6">
            <v>138474</v>
          </cell>
          <cell r="AY6">
            <v>185336</v>
          </cell>
          <cell r="AZ6">
            <v>143950</v>
          </cell>
          <cell r="BA6">
            <v>132391</v>
          </cell>
          <cell r="BB6">
            <v>140195</v>
          </cell>
          <cell r="BC6">
            <v>217794</v>
          </cell>
          <cell r="BD6">
            <v>217054</v>
          </cell>
          <cell r="BE6">
            <v>134992</v>
          </cell>
          <cell r="BF6">
            <v>205484</v>
          </cell>
          <cell r="BG6">
            <v>223017</v>
          </cell>
          <cell r="BH6">
            <v>215799</v>
          </cell>
          <cell r="BI6">
            <v>177606</v>
          </cell>
          <cell r="BJ6">
            <v>83797</v>
          </cell>
          <cell r="BK6">
            <v>127333</v>
          </cell>
          <cell r="BL6">
            <v>119491</v>
          </cell>
          <cell r="BM6">
            <v>90698</v>
          </cell>
          <cell r="BN6">
            <v>142195</v>
          </cell>
          <cell r="BO6">
            <v>142804</v>
          </cell>
          <cell r="BP6">
            <v>150003</v>
          </cell>
          <cell r="BQ6">
            <v>181561</v>
          </cell>
          <cell r="BR6">
            <v>231262</v>
          </cell>
          <cell r="BS6">
            <v>188239</v>
          </cell>
          <cell r="BT6">
            <v>190311</v>
          </cell>
          <cell r="BU6">
            <v>105477</v>
          </cell>
          <cell r="BV6">
            <v>110462</v>
          </cell>
          <cell r="BW6">
            <v>162806</v>
          </cell>
          <cell r="BX6">
            <v>153772</v>
          </cell>
          <cell r="BY6">
            <v>101337</v>
          </cell>
          <cell r="BZ6">
            <v>110931</v>
          </cell>
          <cell r="CA6">
            <v>102823</v>
          </cell>
          <cell r="CB6">
            <v>115655</v>
          </cell>
          <cell r="CC6">
            <v>154466</v>
          </cell>
          <cell r="CD6">
            <v>186750</v>
          </cell>
          <cell r="CE6">
            <v>215977</v>
          </cell>
          <cell r="CF6">
            <v>261547</v>
          </cell>
          <cell r="CG6">
            <v>124527</v>
          </cell>
          <cell r="CH6">
            <v>144837</v>
          </cell>
          <cell r="CI6">
            <v>208124</v>
          </cell>
          <cell r="CJ6">
            <v>127876</v>
          </cell>
          <cell r="CK6">
            <v>74709</v>
          </cell>
          <cell r="CL6">
            <v>138709</v>
          </cell>
          <cell r="CM6">
            <v>241465</v>
          </cell>
          <cell r="CN6">
            <v>261810</v>
          </cell>
          <cell r="CO6">
            <v>272458</v>
          </cell>
          <cell r="CP6">
            <v>271893</v>
          </cell>
          <cell r="CQ6">
            <v>215389</v>
          </cell>
          <cell r="CR6">
            <v>207869</v>
          </cell>
          <cell r="CS6">
            <v>163663</v>
          </cell>
          <cell r="CT6">
            <v>207259</v>
          </cell>
          <cell r="CU6">
            <v>186419</v>
          </cell>
          <cell r="CV6">
            <v>163093</v>
          </cell>
          <cell r="CW6">
            <v>176003</v>
          </cell>
          <cell r="CX6">
            <v>212883</v>
          </cell>
          <cell r="CY6">
            <v>237615</v>
          </cell>
          <cell r="CZ6">
            <v>254806</v>
          </cell>
          <cell r="DA6">
            <v>307873</v>
          </cell>
          <cell r="DB6">
            <v>262388</v>
          </cell>
          <cell r="DC6">
            <v>237809</v>
          </cell>
          <cell r="DD6">
            <v>190536</v>
          </cell>
          <cell r="DE6">
            <v>110263</v>
          </cell>
          <cell r="DF6">
            <v>121950</v>
          </cell>
          <cell r="DG6">
            <v>189007</v>
          </cell>
          <cell r="DH6">
            <v>93454</v>
          </cell>
          <cell r="DI6">
            <v>129818</v>
          </cell>
          <cell r="DJ6">
            <v>239245</v>
          </cell>
          <cell r="DK6">
            <v>185084</v>
          </cell>
          <cell r="DL6">
            <v>212664</v>
          </cell>
          <cell r="DM6">
            <v>178572</v>
          </cell>
          <cell r="DN6">
            <v>173177</v>
          </cell>
          <cell r="DO6">
            <v>227639</v>
          </cell>
          <cell r="DP6">
            <v>130940</v>
          </cell>
          <cell r="DQ6">
            <v>77867</v>
          </cell>
          <cell r="DR6">
            <v>105544</v>
          </cell>
          <cell r="DS6">
            <v>62282</v>
          </cell>
          <cell r="DT6">
            <v>60566</v>
          </cell>
          <cell r="DU6">
            <v>62743</v>
          </cell>
          <cell r="DV6">
            <v>117955</v>
          </cell>
          <cell r="DW6">
            <v>197497</v>
          </cell>
          <cell r="DX6">
            <v>198638</v>
          </cell>
          <cell r="DY6">
            <v>169685</v>
          </cell>
          <cell r="DZ6">
            <v>233319</v>
          </cell>
          <cell r="EA6">
            <v>194471</v>
          </cell>
          <cell r="EB6">
            <v>97575</v>
          </cell>
          <cell r="EC6">
            <v>67301</v>
          </cell>
          <cell r="ED6">
            <v>117257</v>
          </cell>
          <cell r="EE6">
            <v>114192</v>
          </cell>
          <cell r="EF6">
            <v>188237</v>
          </cell>
          <cell r="EG6">
            <v>87335</v>
          </cell>
          <cell r="EH6">
            <v>169880</v>
          </cell>
          <cell r="EI6">
            <v>173706</v>
          </cell>
          <cell r="EJ6">
            <v>143231</v>
          </cell>
          <cell r="EK6">
            <v>185263</v>
          </cell>
          <cell r="EL6">
            <v>197123</v>
          </cell>
          <cell r="EM6">
            <v>107956</v>
          </cell>
          <cell r="EN6">
            <v>21646</v>
          </cell>
          <cell r="EO6">
            <v>6216</v>
          </cell>
          <cell r="EP6">
            <v>11948</v>
          </cell>
          <cell r="EQ6">
            <v>29738</v>
          </cell>
          <cell r="ER6">
            <v>7863</v>
          </cell>
          <cell r="ES6">
            <v>43484</v>
          </cell>
          <cell r="ET6">
            <v>257853</v>
          </cell>
          <cell r="EU6">
            <v>358931</v>
          </cell>
          <cell r="EV6">
            <v>462638</v>
          </cell>
          <cell r="EW6">
            <v>527163</v>
          </cell>
          <cell r="EX6">
            <v>403505</v>
          </cell>
          <cell r="EY6">
            <v>476386</v>
          </cell>
          <cell r="EZ6">
            <v>130747</v>
          </cell>
          <cell r="FA6">
            <v>107153</v>
          </cell>
          <cell r="FB6">
            <v>52249</v>
          </cell>
          <cell r="FC6">
            <v>100999</v>
          </cell>
          <cell r="FD6">
            <v>157050</v>
          </cell>
          <cell r="FE6">
            <v>234340</v>
          </cell>
          <cell r="FF6">
            <v>260094</v>
          </cell>
          <cell r="FG6">
            <v>271220</v>
          </cell>
          <cell r="FH6">
            <v>364028</v>
          </cell>
          <cell r="FI6">
            <v>403914</v>
          </cell>
          <cell r="FJ6">
            <v>369338</v>
          </cell>
          <cell r="FK6">
            <v>273776</v>
          </cell>
          <cell r="FL6">
            <v>107253</v>
          </cell>
          <cell r="FM6">
            <v>73236</v>
          </cell>
          <cell r="FN6">
            <v>52257</v>
          </cell>
          <cell r="FO6">
            <v>90465</v>
          </cell>
          <cell r="FP6">
            <v>29441</v>
          </cell>
          <cell r="FQ6">
            <v>58377</v>
          </cell>
          <cell r="FR6">
            <v>163331</v>
          </cell>
          <cell r="FS6">
            <v>134960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127745</v>
          </cell>
          <cell r="C7">
            <v>167976</v>
          </cell>
          <cell r="D7">
            <v>240423</v>
          </cell>
          <cell r="E7">
            <v>161938</v>
          </cell>
          <cell r="F7">
            <v>161346</v>
          </cell>
          <cell r="G7">
            <v>153370</v>
          </cell>
          <cell r="H7">
            <v>133777</v>
          </cell>
          <cell r="I7">
            <v>160413</v>
          </cell>
          <cell r="J7">
            <v>185737</v>
          </cell>
          <cell r="K7">
            <v>175573</v>
          </cell>
          <cell r="L7">
            <v>210654</v>
          </cell>
          <cell r="M7">
            <v>128062</v>
          </cell>
          <cell r="N7">
            <v>113582</v>
          </cell>
          <cell r="O7">
            <v>120223</v>
          </cell>
          <cell r="P7">
            <v>93067</v>
          </cell>
          <cell r="Q7">
            <v>92686</v>
          </cell>
          <cell r="R7">
            <v>112459</v>
          </cell>
          <cell r="S7">
            <v>139347</v>
          </cell>
          <cell r="T7">
            <v>128094</v>
          </cell>
          <cell r="U7">
            <v>148891</v>
          </cell>
          <cell r="V7">
            <v>206017</v>
          </cell>
          <cell r="W7">
            <v>186360</v>
          </cell>
          <cell r="X7">
            <v>210594</v>
          </cell>
          <cell r="Y7">
            <v>93615</v>
          </cell>
          <cell r="Z7">
            <v>154811</v>
          </cell>
          <cell r="AA7">
            <v>123623</v>
          </cell>
          <cell r="AB7">
            <v>160312</v>
          </cell>
          <cell r="AC7">
            <v>170313</v>
          </cell>
          <cell r="AD7">
            <v>142902</v>
          </cell>
          <cell r="AE7">
            <v>209799</v>
          </cell>
          <cell r="AF7">
            <v>237542</v>
          </cell>
          <cell r="AG7">
            <v>234799</v>
          </cell>
          <cell r="AH7">
            <v>342597</v>
          </cell>
          <cell r="AI7">
            <v>294132</v>
          </cell>
          <cell r="AJ7">
            <v>270402</v>
          </cell>
          <cell r="AK7">
            <v>164979</v>
          </cell>
          <cell r="AL7">
            <v>173069</v>
          </cell>
          <cell r="AM7">
            <v>216147</v>
          </cell>
          <cell r="AN7">
            <v>247034</v>
          </cell>
          <cell r="AO7">
            <v>251307</v>
          </cell>
          <cell r="AP7">
            <v>270561</v>
          </cell>
          <cell r="AQ7">
            <v>196187</v>
          </cell>
          <cell r="AR7">
            <v>207613</v>
          </cell>
          <cell r="AS7">
            <v>167967</v>
          </cell>
          <cell r="AT7">
            <v>224132</v>
          </cell>
          <cell r="AU7">
            <v>359920</v>
          </cell>
          <cell r="AV7">
            <v>245571</v>
          </cell>
          <cell r="AW7">
            <v>134173</v>
          </cell>
          <cell r="AX7">
            <v>154612</v>
          </cell>
          <cell r="AY7">
            <v>140187</v>
          </cell>
          <cell r="AZ7">
            <v>177402</v>
          </cell>
          <cell r="BA7">
            <v>143187</v>
          </cell>
          <cell r="BB7">
            <v>170014</v>
          </cell>
          <cell r="BC7">
            <v>99510</v>
          </cell>
          <cell r="BD7">
            <v>155670</v>
          </cell>
          <cell r="BE7">
            <v>104270</v>
          </cell>
          <cell r="BF7">
            <v>144269</v>
          </cell>
          <cell r="BG7">
            <v>115253</v>
          </cell>
          <cell r="BH7">
            <v>68379</v>
          </cell>
          <cell r="BI7">
            <v>53919</v>
          </cell>
          <cell r="BJ7">
            <v>86758</v>
          </cell>
          <cell r="BK7">
            <v>51141</v>
          </cell>
          <cell r="BL7">
            <v>41852</v>
          </cell>
          <cell r="BM7">
            <v>49853</v>
          </cell>
          <cell r="BN7">
            <v>120689</v>
          </cell>
          <cell r="BO7">
            <v>57682</v>
          </cell>
          <cell r="BP7">
            <v>105578</v>
          </cell>
          <cell r="BQ7">
            <v>96467</v>
          </cell>
          <cell r="BR7">
            <v>76672</v>
          </cell>
          <cell r="BS7">
            <v>51252</v>
          </cell>
          <cell r="BT7">
            <v>53428</v>
          </cell>
          <cell r="BU7">
            <v>39586</v>
          </cell>
          <cell r="BV7">
            <v>77736</v>
          </cell>
          <cell r="BW7">
            <v>75103</v>
          </cell>
          <cell r="BX7">
            <v>49272</v>
          </cell>
          <cell r="BY7">
            <v>111657</v>
          </cell>
          <cell r="BZ7">
            <v>95717</v>
          </cell>
          <cell r="CA7">
            <v>63843</v>
          </cell>
          <cell r="CB7">
            <v>65270</v>
          </cell>
          <cell r="CC7">
            <v>42860</v>
          </cell>
          <cell r="CD7">
            <v>47845</v>
          </cell>
          <cell r="CE7">
            <v>87104</v>
          </cell>
          <cell r="CF7">
            <v>44178</v>
          </cell>
          <cell r="CG7">
            <v>41352</v>
          </cell>
          <cell r="CH7">
            <v>58814</v>
          </cell>
          <cell r="CI7">
            <v>47163</v>
          </cell>
          <cell r="CJ7">
            <v>47692</v>
          </cell>
          <cell r="CK7">
            <v>35077</v>
          </cell>
          <cell r="CL7">
            <v>110420</v>
          </cell>
          <cell r="CM7">
            <v>108561</v>
          </cell>
          <cell r="CN7">
            <v>58466</v>
          </cell>
          <cell r="CO7">
            <v>48140</v>
          </cell>
          <cell r="CP7">
            <v>28585</v>
          </cell>
          <cell r="CQ7">
            <v>47662</v>
          </cell>
          <cell r="CR7">
            <v>34939</v>
          </cell>
          <cell r="CS7">
            <v>26164</v>
          </cell>
          <cell r="CT7">
            <v>55177</v>
          </cell>
          <cell r="CU7">
            <v>34999</v>
          </cell>
          <cell r="CV7">
            <v>66382</v>
          </cell>
          <cell r="CW7">
            <v>83653</v>
          </cell>
          <cell r="CX7">
            <v>68956</v>
          </cell>
          <cell r="CY7">
            <v>76542</v>
          </cell>
          <cell r="CZ7">
            <v>95259</v>
          </cell>
          <cell r="DA7">
            <v>163462</v>
          </cell>
          <cell r="DB7">
            <v>128666</v>
          </cell>
          <cell r="DC7">
            <v>133388</v>
          </cell>
          <cell r="DD7">
            <v>87066</v>
          </cell>
          <cell r="DE7">
            <v>39773</v>
          </cell>
          <cell r="DF7">
            <v>115685</v>
          </cell>
          <cell r="DG7">
            <v>126260</v>
          </cell>
          <cell r="DH7">
            <v>102716</v>
          </cell>
          <cell r="DI7">
            <v>147096</v>
          </cell>
          <cell r="DJ7">
            <v>188774</v>
          </cell>
          <cell r="DK7">
            <v>261573</v>
          </cell>
          <cell r="DL7">
            <v>243314</v>
          </cell>
          <cell r="DM7">
            <v>261491</v>
          </cell>
          <cell r="DN7">
            <v>285849</v>
          </cell>
          <cell r="DO7">
            <v>191800</v>
          </cell>
          <cell r="DP7">
            <v>145628</v>
          </cell>
          <cell r="DQ7">
            <v>130692</v>
          </cell>
          <cell r="DR7">
            <v>163468</v>
          </cell>
          <cell r="DS7">
            <v>152735</v>
          </cell>
          <cell r="DT7">
            <v>208266</v>
          </cell>
          <cell r="DU7">
            <v>194140</v>
          </cell>
          <cell r="DV7">
            <v>225344</v>
          </cell>
          <cell r="DW7">
            <v>152115</v>
          </cell>
          <cell r="DX7">
            <v>177115</v>
          </cell>
          <cell r="DY7">
            <v>270055</v>
          </cell>
          <cell r="DZ7">
            <v>339619</v>
          </cell>
          <cell r="EA7">
            <v>309753</v>
          </cell>
          <cell r="EB7">
            <v>74683</v>
          </cell>
          <cell r="EC7">
            <v>45199</v>
          </cell>
          <cell r="ED7">
            <v>216269</v>
          </cell>
          <cell r="EE7">
            <v>169879</v>
          </cell>
          <cell r="EF7">
            <v>192329</v>
          </cell>
          <cell r="EG7">
            <v>139209</v>
          </cell>
          <cell r="EH7">
            <v>263945</v>
          </cell>
          <cell r="EI7">
            <v>210378</v>
          </cell>
          <cell r="EJ7">
            <v>75398</v>
          </cell>
          <cell r="EK7">
            <v>55309</v>
          </cell>
          <cell r="EL7">
            <v>44902</v>
          </cell>
          <cell r="EM7">
            <v>39096</v>
          </cell>
          <cell r="EN7">
            <v>28918</v>
          </cell>
          <cell r="EO7">
            <v>0</v>
          </cell>
          <cell r="EP7">
            <v>0</v>
          </cell>
          <cell r="EQ7">
            <v>5044</v>
          </cell>
          <cell r="ER7">
            <v>3889</v>
          </cell>
          <cell r="ES7">
            <v>7513</v>
          </cell>
          <cell r="ET7">
            <v>77740</v>
          </cell>
          <cell r="EU7">
            <v>80161</v>
          </cell>
          <cell r="EV7">
            <v>56308</v>
          </cell>
          <cell r="EW7">
            <v>24317</v>
          </cell>
          <cell r="EX7">
            <v>510942</v>
          </cell>
          <cell r="EY7">
            <v>701079</v>
          </cell>
          <cell r="EZ7">
            <v>118916</v>
          </cell>
          <cell r="FA7">
            <v>24395</v>
          </cell>
          <cell r="FB7">
            <v>3402</v>
          </cell>
          <cell r="FC7">
            <v>55712</v>
          </cell>
          <cell r="FD7">
            <v>137061</v>
          </cell>
          <cell r="FE7">
            <v>124453</v>
          </cell>
          <cell r="FF7">
            <v>342733</v>
          </cell>
          <cell r="FG7">
            <v>354187</v>
          </cell>
          <cell r="FH7">
            <v>612764</v>
          </cell>
          <cell r="FI7">
            <v>525562</v>
          </cell>
          <cell r="FJ7">
            <v>426955</v>
          </cell>
          <cell r="FK7">
            <v>833384</v>
          </cell>
          <cell r="FL7">
            <v>113823</v>
          </cell>
          <cell r="FM7">
            <v>47394</v>
          </cell>
          <cell r="FN7">
            <v>41645</v>
          </cell>
          <cell r="FO7">
            <v>149705</v>
          </cell>
          <cell r="FP7">
            <v>87133</v>
          </cell>
          <cell r="FQ7">
            <v>73974</v>
          </cell>
          <cell r="FR7">
            <v>281433</v>
          </cell>
          <cell r="FS7">
            <v>144092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4000</v>
          </cell>
          <cell r="X8">
            <v>0</v>
          </cell>
          <cell r="Y8">
            <v>2600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2588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3167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2825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1106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2422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588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3190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2244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9961</v>
          </cell>
          <cell r="FA8">
            <v>0</v>
          </cell>
          <cell r="FB8">
            <v>15806</v>
          </cell>
          <cell r="FC8">
            <v>12675</v>
          </cell>
          <cell r="FD8">
            <v>93457</v>
          </cell>
          <cell r="FE8">
            <v>19068</v>
          </cell>
          <cell r="FF8">
            <v>24901</v>
          </cell>
          <cell r="FG8">
            <v>14708</v>
          </cell>
          <cell r="FH8">
            <v>0</v>
          </cell>
          <cell r="FI8">
            <v>10122</v>
          </cell>
          <cell r="FJ8">
            <v>10869</v>
          </cell>
          <cell r="FK8">
            <v>782</v>
          </cell>
          <cell r="FL8">
            <v>286</v>
          </cell>
          <cell r="FM8">
            <v>1428</v>
          </cell>
          <cell r="FN8">
            <v>6239</v>
          </cell>
          <cell r="FO8">
            <v>7426</v>
          </cell>
          <cell r="FP8">
            <v>17475</v>
          </cell>
          <cell r="FQ8">
            <v>6371</v>
          </cell>
          <cell r="FR8">
            <v>0</v>
          </cell>
          <cell r="FS8">
            <v>4040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6142</v>
          </cell>
          <cell r="BL9">
            <v>1980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2068</v>
          </cell>
          <cell r="BU9">
            <v>2662</v>
          </cell>
          <cell r="BV9">
            <v>0</v>
          </cell>
          <cell r="BW9">
            <v>0</v>
          </cell>
          <cell r="BX9">
            <v>2134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3224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1985</v>
          </cell>
          <cell r="DH9">
            <v>6674</v>
          </cell>
          <cell r="DI9">
            <v>10228</v>
          </cell>
          <cell r="DJ9">
            <v>3304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2239</v>
          </cell>
          <cell r="DR9">
            <v>3477</v>
          </cell>
          <cell r="DS9">
            <v>0</v>
          </cell>
          <cell r="DT9">
            <v>0</v>
          </cell>
          <cell r="DU9">
            <v>3528</v>
          </cell>
          <cell r="DV9">
            <v>0</v>
          </cell>
          <cell r="DW9">
            <v>0</v>
          </cell>
          <cell r="DX9">
            <v>3444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10</v>
          </cell>
          <cell r="EE9">
            <v>0</v>
          </cell>
          <cell r="EF9">
            <v>14650</v>
          </cell>
          <cell r="EG9">
            <v>5095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6514</v>
          </cell>
          <cell r="EN9">
            <v>6344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8489</v>
          </cell>
          <cell r="FC9">
            <v>35252</v>
          </cell>
          <cell r="FD9">
            <v>90549</v>
          </cell>
          <cell r="FE9">
            <v>24050</v>
          </cell>
          <cell r="FF9">
            <v>0</v>
          </cell>
          <cell r="FG9">
            <v>0</v>
          </cell>
          <cell r="FH9">
            <v>31946</v>
          </cell>
          <cell r="FI9">
            <v>45500</v>
          </cell>
          <cell r="FJ9">
            <v>68333</v>
          </cell>
          <cell r="FK9">
            <v>135223</v>
          </cell>
          <cell r="FL9">
            <v>11615</v>
          </cell>
          <cell r="FM9">
            <v>6821</v>
          </cell>
          <cell r="FN9">
            <v>6555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3164</v>
          </cell>
          <cell r="AF10">
            <v>3121</v>
          </cell>
          <cell r="AG10">
            <v>0</v>
          </cell>
          <cell r="AH10">
            <v>6198</v>
          </cell>
          <cell r="AI10">
            <v>3153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12021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3590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4535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4120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9308</v>
          </cell>
          <cell r="EC10">
            <v>0</v>
          </cell>
          <cell r="ED10">
            <v>0</v>
          </cell>
          <cell r="EE10">
            <v>0</v>
          </cell>
          <cell r="EF10">
            <v>938</v>
          </cell>
          <cell r="EG10">
            <v>0</v>
          </cell>
          <cell r="EH10">
            <v>1460</v>
          </cell>
          <cell r="EI10">
            <v>0</v>
          </cell>
          <cell r="EJ10">
            <v>0</v>
          </cell>
          <cell r="EK10">
            <v>0</v>
          </cell>
          <cell r="EL10">
            <v>773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2881</v>
          </cell>
          <cell r="EX10">
            <v>75786</v>
          </cell>
          <cell r="EY10">
            <v>157524</v>
          </cell>
          <cell r="EZ10">
            <v>230458</v>
          </cell>
          <cell r="FA10">
            <v>74076</v>
          </cell>
          <cell r="FB10">
            <v>50903</v>
          </cell>
          <cell r="FC10">
            <v>14220</v>
          </cell>
          <cell r="FD10">
            <v>30087</v>
          </cell>
          <cell r="FE10">
            <v>17325</v>
          </cell>
          <cell r="FF10">
            <v>0</v>
          </cell>
          <cell r="FG10">
            <v>12404</v>
          </cell>
          <cell r="FH10">
            <v>6958</v>
          </cell>
          <cell r="FI10">
            <v>27995</v>
          </cell>
          <cell r="FJ10">
            <v>34474</v>
          </cell>
          <cell r="FK10">
            <v>49796</v>
          </cell>
          <cell r="FL10">
            <v>35660</v>
          </cell>
          <cell r="FM10">
            <v>0</v>
          </cell>
          <cell r="FN10">
            <v>5758</v>
          </cell>
          <cell r="FO10">
            <v>3939</v>
          </cell>
          <cell r="FP10">
            <v>0</v>
          </cell>
          <cell r="FQ10">
            <v>0</v>
          </cell>
          <cell r="FR10">
            <v>0</v>
          </cell>
          <cell r="FS10">
            <v>2772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49911</v>
          </cell>
          <cell r="C11">
            <v>31920</v>
          </cell>
          <cell r="D11">
            <v>59133</v>
          </cell>
          <cell r="E11">
            <v>32072</v>
          </cell>
          <cell r="F11">
            <v>34855</v>
          </cell>
          <cell r="G11">
            <v>39206</v>
          </cell>
          <cell r="H11">
            <v>35936</v>
          </cell>
          <cell r="I11">
            <v>77838</v>
          </cell>
          <cell r="J11">
            <v>112088</v>
          </cell>
          <cell r="K11">
            <v>79929</v>
          </cell>
          <cell r="L11">
            <v>101738</v>
          </cell>
          <cell r="M11">
            <v>69564</v>
          </cell>
          <cell r="N11">
            <v>36433</v>
          </cell>
          <cell r="O11">
            <v>73700</v>
          </cell>
          <cell r="P11">
            <v>33080</v>
          </cell>
          <cell r="Q11">
            <v>35614</v>
          </cell>
          <cell r="R11">
            <v>30971</v>
          </cell>
          <cell r="S11">
            <v>8431</v>
          </cell>
          <cell r="T11">
            <v>41770</v>
          </cell>
          <cell r="U11">
            <v>34487</v>
          </cell>
          <cell r="V11">
            <v>31659</v>
          </cell>
          <cell r="W11">
            <v>60162</v>
          </cell>
          <cell r="X11">
            <v>51545</v>
          </cell>
          <cell r="Y11">
            <v>74032</v>
          </cell>
          <cell r="Z11">
            <v>44431</v>
          </cell>
          <cell r="AA11">
            <v>51834</v>
          </cell>
          <cell r="AB11">
            <v>28955</v>
          </cell>
          <cell r="AC11">
            <v>31310</v>
          </cell>
          <cell r="AD11">
            <v>39666</v>
          </cell>
          <cell r="AE11">
            <v>26451</v>
          </cell>
          <cell r="AF11">
            <v>87629</v>
          </cell>
          <cell r="AG11">
            <v>73135</v>
          </cell>
          <cell r="AH11">
            <v>65224</v>
          </cell>
          <cell r="AI11">
            <v>85610</v>
          </cell>
          <cell r="AJ11">
            <v>68460</v>
          </cell>
          <cell r="AK11">
            <v>70024</v>
          </cell>
          <cell r="AL11">
            <v>46793</v>
          </cell>
          <cell r="AM11">
            <v>38285</v>
          </cell>
          <cell r="AN11">
            <v>52470</v>
          </cell>
          <cell r="AO11">
            <v>56602</v>
          </cell>
          <cell r="AP11">
            <v>47640</v>
          </cell>
          <cell r="AQ11">
            <v>87871</v>
          </cell>
          <cell r="AR11">
            <v>143002</v>
          </cell>
          <cell r="AS11">
            <v>122855</v>
          </cell>
          <cell r="AT11">
            <v>246073</v>
          </cell>
          <cell r="AU11">
            <v>302998</v>
          </cell>
          <cell r="AV11">
            <v>314912</v>
          </cell>
          <cell r="AW11">
            <v>255396</v>
          </cell>
          <cell r="AX11">
            <v>172819</v>
          </cell>
          <cell r="AY11">
            <v>151591</v>
          </cell>
          <cell r="AZ11">
            <v>86387</v>
          </cell>
          <cell r="BA11">
            <v>49288</v>
          </cell>
          <cell r="BB11">
            <v>61255</v>
          </cell>
          <cell r="BC11">
            <v>99236</v>
          </cell>
          <cell r="BD11">
            <v>212449</v>
          </cell>
          <cell r="BE11">
            <v>162070</v>
          </cell>
          <cell r="BF11">
            <v>235411</v>
          </cell>
          <cell r="BG11">
            <v>226853</v>
          </cell>
          <cell r="BH11">
            <v>92909</v>
          </cell>
          <cell r="BI11">
            <v>125438</v>
          </cell>
          <cell r="BJ11">
            <v>99103</v>
          </cell>
          <cell r="BK11">
            <v>96677</v>
          </cell>
          <cell r="BL11">
            <v>117625</v>
          </cell>
          <cell r="BM11">
            <v>117939</v>
          </cell>
          <cell r="BN11">
            <v>71684</v>
          </cell>
          <cell r="BO11">
            <v>257442</v>
          </cell>
          <cell r="BP11">
            <v>270989</v>
          </cell>
          <cell r="BQ11">
            <v>235065</v>
          </cell>
          <cell r="BR11">
            <v>214680</v>
          </cell>
          <cell r="BS11">
            <v>224381</v>
          </cell>
          <cell r="BT11">
            <v>234530</v>
          </cell>
          <cell r="BU11">
            <v>130031</v>
          </cell>
          <cell r="BV11">
            <v>157343</v>
          </cell>
          <cell r="BW11">
            <v>232568</v>
          </cell>
          <cell r="BX11">
            <v>107374</v>
          </cell>
          <cell r="BY11">
            <v>154376</v>
          </cell>
          <cell r="BZ11">
            <v>151045</v>
          </cell>
          <cell r="CA11">
            <v>159205</v>
          </cell>
          <cell r="CB11">
            <v>178382</v>
          </cell>
          <cell r="CC11">
            <v>195275</v>
          </cell>
          <cell r="CD11">
            <v>250216</v>
          </cell>
          <cell r="CE11">
            <v>226858</v>
          </cell>
          <cell r="CF11">
            <v>201802</v>
          </cell>
          <cell r="CG11">
            <v>135368</v>
          </cell>
          <cell r="CH11">
            <v>159923</v>
          </cell>
          <cell r="CI11">
            <v>119297</v>
          </cell>
          <cell r="CJ11">
            <v>140811</v>
          </cell>
          <cell r="CK11">
            <v>96058</v>
          </cell>
          <cell r="CL11">
            <v>159927</v>
          </cell>
          <cell r="CM11">
            <v>102493</v>
          </cell>
          <cell r="CN11">
            <v>140917</v>
          </cell>
          <cell r="CO11">
            <v>210041</v>
          </cell>
          <cell r="CP11">
            <v>215409</v>
          </cell>
          <cell r="CQ11">
            <v>182321</v>
          </cell>
          <cell r="CR11">
            <v>158812</v>
          </cell>
          <cell r="CS11">
            <v>111567</v>
          </cell>
          <cell r="CT11">
            <v>148162</v>
          </cell>
          <cell r="CU11">
            <v>162367</v>
          </cell>
          <cell r="CV11">
            <v>158387</v>
          </cell>
          <cell r="CW11">
            <v>175061</v>
          </cell>
          <cell r="CX11">
            <v>181434</v>
          </cell>
          <cell r="CY11">
            <v>213433</v>
          </cell>
          <cell r="CZ11">
            <v>193530</v>
          </cell>
          <cell r="DA11">
            <v>233350</v>
          </cell>
          <cell r="DB11">
            <v>282379</v>
          </cell>
          <cell r="DC11">
            <v>238000</v>
          </cell>
          <cell r="DD11">
            <v>227927</v>
          </cell>
          <cell r="DE11">
            <v>121366</v>
          </cell>
          <cell r="DF11">
            <v>175246</v>
          </cell>
          <cell r="DG11">
            <v>175448</v>
          </cell>
          <cell r="DH11">
            <v>124462</v>
          </cell>
          <cell r="DI11">
            <v>119137</v>
          </cell>
          <cell r="DJ11">
            <v>211392</v>
          </cell>
          <cell r="DK11">
            <v>276457</v>
          </cell>
          <cell r="DL11">
            <v>222411</v>
          </cell>
          <cell r="DM11">
            <v>297369</v>
          </cell>
          <cell r="DN11">
            <v>412378</v>
          </cell>
          <cell r="DO11">
            <v>300798</v>
          </cell>
          <cell r="DP11">
            <v>187611</v>
          </cell>
          <cell r="DQ11">
            <v>240221</v>
          </cell>
          <cell r="DR11">
            <v>211019</v>
          </cell>
          <cell r="DS11">
            <v>168809</v>
          </cell>
          <cell r="DT11">
            <v>256604</v>
          </cell>
          <cell r="DU11">
            <v>382407</v>
          </cell>
          <cell r="DV11">
            <v>286052</v>
          </cell>
          <cell r="DW11">
            <v>201214</v>
          </cell>
          <cell r="DX11">
            <v>295558</v>
          </cell>
          <cell r="DY11">
            <v>360624</v>
          </cell>
          <cell r="DZ11">
            <v>371127</v>
          </cell>
          <cell r="EA11">
            <v>325800</v>
          </cell>
          <cell r="EB11">
            <v>177208</v>
          </cell>
          <cell r="EC11">
            <v>193519</v>
          </cell>
          <cell r="ED11">
            <v>204492</v>
          </cell>
          <cell r="EE11">
            <v>284839</v>
          </cell>
          <cell r="EF11">
            <v>324938</v>
          </cell>
          <cell r="EG11">
            <v>273373</v>
          </cell>
          <cell r="EH11">
            <v>443047</v>
          </cell>
          <cell r="EI11">
            <v>315791</v>
          </cell>
          <cell r="EJ11">
            <v>352935</v>
          </cell>
          <cell r="EK11">
            <v>254641</v>
          </cell>
          <cell r="EL11">
            <v>302724</v>
          </cell>
          <cell r="EM11">
            <v>145804</v>
          </cell>
          <cell r="EN11">
            <v>104980</v>
          </cell>
          <cell r="EO11">
            <v>44447</v>
          </cell>
          <cell r="EP11">
            <v>118760</v>
          </cell>
          <cell r="EQ11">
            <v>157447</v>
          </cell>
          <cell r="ER11">
            <v>184558</v>
          </cell>
          <cell r="ES11">
            <v>157614</v>
          </cell>
          <cell r="ET11">
            <v>379781</v>
          </cell>
          <cell r="EU11">
            <v>350783</v>
          </cell>
          <cell r="EV11">
            <v>795053</v>
          </cell>
          <cell r="EW11">
            <v>2211601</v>
          </cell>
          <cell r="EX11">
            <v>3049352</v>
          </cell>
          <cell r="EY11">
            <v>3221139</v>
          </cell>
          <cell r="EZ11">
            <v>729906</v>
          </cell>
          <cell r="FA11">
            <v>249814</v>
          </cell>
          <cell r="FB11">
            <v>379571</v>
          </cell>
          <cell r="FC11">
            <v>596418</v>
          </cell>
          <cell r="FD11">
            <v>467424</v>
          </cell>
          <cell r="FE11">
            <v>413990</v>
          </cell>
          <cell r="FF11">
            <v>457960</v>
          </cell>
          <cell r="FG11">
            <v>703495</v>
          </cell>
          <cell r="FH11">
            <v>881817</v>
          </cell>
          <cell r="FI11">
            <v>1261208</v>
          </cell>
          <cell r="FJ11">
            <v>1037557</v>
          </cell>
          <cell r="FK11">
            <v>1126662</v>
          </cell>
          <cell r="FL11">
            <v>351153</v>
          </cell>
          <cell r="FM11">
            <v>289780</v>
          </cell>
          <cell r="FN11">
            <v>368153</v>
          </cell>
          <cell r="FO11">
            <v>280785</v>
          </cell>
          <cell r="FP11">
            <v>121231</v>
          </cell>
          <cell r="FQ11">
            <v>151421</v>
          </cell>
          <cell r="FR11">
            <v>452258</v>
          </cell>
          <cell r="FS11">
            <v>368730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3530</v>
          </cell>
          <cell r="AK12">
            <v>3200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3200</v>
          </cell>
          <cell r="BB12">
            <v>2600</v>
          </cell>
          <cell r="BC12">
            <v>2600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8040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2575</v>
          </cell>
          <cell r="BR12">
            <v>0</v>
          </cell>
          <cell r="BS12">
            <v>2575</v>
          </cell>
          <cell r="BT12">
            <v>8175</v>
          </cell>
          <cell r="BU12">
            <v>2725</v>
          </cell>
          <cell r="BV12">
            <v>4472</v>
          </cell>
          <cell r="BW12">
            <v>6708</v>
          </cell>
          <cell r="BX12">
            <v>20654</v>
          </cell>
          <cell r="BY12">
            <v>9986</v>
          </cell>
          <cell r="BZ12">
            <v>15781</v>
          </cell>
          <cell r="CA12">
            <v>15763</v>
          </cell>
          <cell r="CB12">
            <v>19552</v>
          </cell>
          <cell r="CC12">
            <v>6446</v>
          </cell>
          <cell r="CD12">
            <v>20566</v>
          </cell>
          <cell r="CE12">
            <v>16242</v>
          </cell>
          <cell r="CF12">
            <v>39252</v>
          </cell>
          <cell r="CG12">
            <v>33843</v>
          </cell>
          <cell r="CH12">
            <v>14945</v>
          </cell>
          <cell r="CI12">
            <v>15259</v>
          </cell>
          <cell r="CJ12">
            <v>39296</v>
          </cell>
          <cell r="CK12">
            <v>6972</v>
          </cell>
          <cell r="CL12">
            <v>4498</v>
          </cell>
          <cell r="CM12">
            <v>11694</v>
          </cell>
          <cell r="CN12">
            <v>18048</v>
          </cell>
          <cell r="CO12">
            <v>11692</v>
          </cell>
          <cell r="CP12">
            <v>16557</v>
          </cell>
          <cell r="CQ12">
            <v>17859</v>
          </cell>
          <cell r="CR12">
            <v>43856</v>
          </cell>
          <cell r="CS12">
            <v>58156</v>
          </cell>
          <cell r="CT12">
            <v>116702</v>
          </cell>
          <cell r="CU12">
            <v>41769</v>
          </cell>
          <cell r="CV12">
            <v>43312</v>
          </cell>
          <cell r="CW12">
            <v>63915</v>
          </cell>
          <cell r="CX12">
            <v>115318</v>
          </cell>
          <cell r="CY12">
            <v>508136</v>
          </cell>
          <cell r="CZ12">
            <v>85847</v>
          </cell>
          <cell r="DA12">
            <v>38417</v>
          </cell>
          <cell r="DB12">
            <v>33633</v>
          </cell>
          <cell r="DC12">
            <v>63861</v>
          </cell>
          <cell r="DD12">
            <v>78244</v>
          </cell>
          <cell r="DE12">
            <v>78711</v>
          </cell>
          <cell r="DF12">
            <v>49116</v>
          </cell>
          <cell r="DG12">
            <v>82963</v>
          </cell>
          <cell r="DH12">
            <v>56661</v>
          </cell>
          <cell r="DI12">
            <v>78913</v>
          </cell>
          <cell r="DJ12">
            <v>46778</v>
          </cell>
          <cell r="DK12">
            <v>83771</v>
          </cell>
          <cell r="DL12">
            <v>64416</v>
          </cell>
          <cell r="DM12">
            <v>34557</v>
          </cell>
          <cell r="DN12">
            <v>34593</v>
          </cell>
          <cell r="DO12">
            <v>50124</v>
          </cell>
          <cell r="DP12">
            <v>36242</v>
          </cell>
          <cell r="DQ12">
            <v>32204</v>
          </cell>
          <cell r="DR12">
            <v>17770</v>
          </cell>
          <cell r="DS12">
            <v>15117</v>
          </cell>
          <cell r="DT12">
            <v>22739</v>
          </cell>
          <cell r="DU12">
            <v>35727</v>
          </cell>
          <cell r="DV12">
            <v>82985</v>
          </cell>
          <cell r="DW12">
            <v>47868</v>
          </cell>
          <cell r="DX12">
            <v>31642</v>
          </cell>
          <cell r="DY12">
            <v>23714</v>
          </cell>
          <cell r="DZ12">
            <v>4388</v>
          </cell>
          <cell r="EA12">
            <v>14363</v>
          </cell>
          <cell r="EB12">
            <v>32718</v>
          </cell>
          <cell r="EC12">
            <v>18717</v>
          </cell>
          <cell r="ED12">
            <v>31004</v>
          </cell>
          <cell r="EE12">
            <v>60950</v>
          </cell>
          <cell r="EF12">
            <v>48615</v>
          </cell>
          <cell r="EG12">
            <v>42209</v>
          </cell>
          <cell r="EH12">
            <v>18932</v>
          </cell>
          <cell r="EI12">
            <v>60444</v>
          </cell>
          <cell r="EJ12">
            <v>32808</v>
          </cell>
          <cell r="EK12">
            <v>21036</v>
          </cell>
          <cell r="EL12">
            <v>10138</v>
          </cell>
          <cell r="EM12">
            <v>18051</v>
          </cell>
          <cell r="EN12">
            <v>24763</v>
          </cell>
          <cell r="EO12">
            <v>25024</v>
          </cell>
          <cell r="EP12">
            <v>15877</v>
          </cell>
          <cell r="EQ12">
            <v>15371</v>
          </cell>
          <cell r="ER12">
            <v>0</v>
          </cell>
          <cell r="ES12">
            <v>10829</v>
          </cell>
          <cell r="ET12">
            <v>47730</v>
          </cell>
          <cell r="EU12">
            <v>43196</v>
          </cell>
          <cell r="EV12">
            <v>21875</v>
          </cell>
          <cell r="EW12">
            <v>2495</v>
          </cell>
          <cell r="EX12">
            <v>5870</v>
          </cell>
          <cell r="EY12">
            <v>23618</v>
          </cell>
          <cell r="EZ12">
            <v>0</v>
          </cell>
          <cell r="FA12">
            <v>0</v>
          </cell>
          <cell r="FB12">
            <v>10764</v>
          </cell>
          <cell r="FC12">
            <v>42684</v>
          </cell>
          <cell r="FD12">
            <v>6164</v>
          </cell>
          <cell r="FE12">
            <v>4939</v>
          </cell>
          <cell r="FF12">
            <v>14743</v>
          </cell>
          <cell r="FG12">
            <v>61843</v>
          </cell>
          <cell r="FH12">
            <v>20974</v>
          </cell>
          <cell r="FI12">
            <v>32697</v>
          </cell>
          <cell r="FJ12">
            <v>13860</v>
          </cell>
          <cell r="FK12">
            <v>6652</v>
          </cell>
          <cell r="FL12">
            <v>0</v>
          </cell>
          <cell r="FM12">
            <v>0</v>
          </cell>
          <cell r="FN12">
            <v>4317</v>
          </cell>
          <cell r="FO12">
            <v>0</v>
          </cell>
          <cell r="FP12">
            <v>0</v>
          </cell>
          <cell r="FQ12">
            <v>0</v>
          </cell>
          <cell r="FR12">
            <v>6315</v>
          </cell>
          <cell r="FS12">
            <v>3365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2356</v>
          </cell>
          <cell r="C13">
            <v>0</v>
          </cell>
          <cell r="D13">
            <v>0</v>
          </cell>
          <cell r="E13">
            <v>1908</v>
          </cell>
          <cell r="F13">
            <v>0</v>
          </cell>
          <cell r="G13">
            <v>0</v>
          </cell>
          <cell r="H13">
            <v>0</v>
          </cell>
          <cell r="I13">
            <v>4720</v>
          </cell>
          <cell r="J13">
            <v>19152</v>
          </cell>
          <cell r="K13">
            <v>13637</v>
          </cell>
          <cell r="L13">
            <v>24689</v>
          </cell>
          <cell r="M13">
            <v>25094</v>
          </cell>
          <cell r="N13">
            <v>22006</v>
          </cell>
          <cell r="O13">
            <v>18638</v>
          </cell>
          <cell r="P13">
            <v>12493</v>
          </cell>
          <cell r="Q13">
            <v>8901</v>
          </cell>
          <cell r="R13">
            <v>2433</v>
          </cell>
          <cell r="S13">
            <v>8144</v>
          </cell>
          <cell r="T13">
            <v>3945</v>
          </cell>
          <cell r="U13">
            <v>17118</v>
          </cell>
          <cell r="V13">
            <v>27109</v>
          </cell>
          <cell r="W13">
            <v>21848</v>
          </cell>
          <cell r="X13">
            <v>36148</v>
          </cell>
          <cell r="Y13">
            <v>25186</v>
          </cell>
          <cell r="Z13">
            <v>28733</v>
          </cell>
          <cell r="AA13">
            <v>26146</v>
          </cell>
          <cell r="AB13">
            <v>16494</v>
          </cell>
          <cell r="AC13">
            <v>12091</v>
          </cell>
          <cell r="AD13">
            <v>15451</v>
          </cell>
          <cell r="AE13">
            <v>22419</v>
          </cell>
          <cell r="AF13">
            <v>50250</v>
          </cell>
          <cell r="AG13">
            <v>26329</v>
          </cell>
          <cell r="AH13">
            <v>27814</v>
          </cell>
          <cell r="AI13">
            <v>36610</v>
          </cell>
          <cell r="AJ13">
            <v>72246</v>
          </cell>
          <cell r="AK13">
            <v>76802</v>
          </cell>
          <cell r="AL13">
            <v>50658</v>
          </cell>
          <cell r="AM13">
            <v>68879</v>
          </cell>
          <cell r="AN13">
            <v>30341</v>
          </cell>
          <cell r="AO13">
            <v>44350</v>
          </cell>
          <cell r="AP13">
            <v>5256</v>
          </cell>
          <cell r="AQ13">
            <v>7495</v>
          </cell>
          <cell r="AR13">
            <v>13177</v>
          </cell>
          <cell r="AS13">
            <v>11049</v>
          </cell>
          <cell r="AT13">
            <v>17946</v>
          </cell>
          <cell r="AU13">
            <v>31367</v>
          </cell>
          <cell r="AV13">
            <v>58537</v>
          </cell>
          <cell r="AW13">
            <v>31027</v>
          </cell>
          <cell r="AX13">
            <v>32575</v>
          </cell>
          <cell r="AY13">
            <v>44742</v>
          </cell>
          <cell r="AZ13">
            <v>21347</v>
          </cell>
          <cell r="BA13">
            <v>15049</v>
          </cell>
          <cell r="BB13">
            <v>13511</v>
          </cell>
          <cell r="BC13">
            <v>19359</v>
          </cell>
          <cell r="BD13">
            <v>17294</v>
          </cell>
          <cell r="BE13">
            <v>41847</v>
          </cell>
          <cell r="BF13">
            <v>76599</v>
          </cell>
          <cell r="BG13">
            <v>54124</v>
          </cell>
          <cell r="BH13">
            <v>74035</v>
          </cell>
          <cell r="BI13">
            <v>36466</v>
          </cell>
          <cell r="BJ13">
            <v>27541</v>
          </cell>
          <cell r="BK13">
            <v>41158</v>
          </cell>
          <cell r="BL13">
            <v>37102</v>
          </cell>
          <cell r="BM13">
            <v>12726</v>
          </cell>
          <cell r="BN13">
            <v>13857</v>
          </cell>
          <cell r="BO13">
            <v>42288</v>
          </cell>
          <cell r="BP13">
            <v>17463</v>
          </cell>
          <cell r="BQ13">
            <v>23333</v>
          </cell>
          <cell r="BR13">
            <v>48910</v>
          </cell>
          <cell r="BS13">
            <v>54870</v>
          </cell>
          <cell r="BT13">
            <v>36340</v>
          </cell>
          <cell r="BU13">
            <v>51447</v>
          </cell>
          <cell r="BV13">
            <v>44615</v>
          </cell>
          <cell r="BW13">
            <v>44095</v>
          </cell>
          <cell r="BX13">
            <v>26561</v>
          </cell>
          <cell r="BY13">
            <v>48582</v>
          </cell>
          <cell r="BZ13">
            <v>13827</v>
          </cell>
          <cell r="CA13">
            <v>9549</v>
          </cell>
          <cell r="CB13">
            <v>25078</v>
          </cell>
          <cell r="CC13">
            <v>52605</v>
          </cell>
          <cell r="CD13">
            <v>50229</v>
          </cell>
          <cell r="CE13">
            <v>99846</v>
          </cell>
          <cell r="CF13">
            <v>98014</v>
          </cell>
          <cell r="CG13">
            <v>105880</v>
          </cell>
          <cell r="CH13">
            <v>105763</v>
          </cell>
          <cell r="CI13">
            <v>106152</v>
          </cell>
          <cell r="CJ13">
            <v>100026</v>
          </cell>
          <cell r="CK13">
            <v>34637</v>
          </cell>
          <cell r="CL13">
            <v>58438</v>
          </cell>
          <cell r="CM13">
            <v>70962</v>
          </cell>
          <cell r="CN13">
            <v>88834</v>
          </cell>
          <cell r="CO13">
            <v>93399</v>
          </cell>
          <cell r="CP13">
            <v>153895</v>
          </cell>
          <cell r="CQ13">
            <v>136678</v>
          </cell>
          <cell r="CR13">
            <v>181869</v>
          </cell>
          <cell r="CS13">
            <v>179502</v>
          </cell>
          <cell r="CT13">
            <v>135082</v>
          </cell>
          <cell r="CU13">
            <v>164487</v>
          </cell>
          <cell r="CV13">
            <v>112463</v>
          </cell>
          <cell r="CW13">
            <v>82567</v>
          </cell>
          <cell r="CX13">
            <v>113371</v>
          </cell>
          <cell r="CY13">
            <v>128020</v>
          </cell>
          <cell r="CZ13">
            <v>138936</v>
          </cell>
          <cell r="DA13">
            <v>158019</v>
          </cell>
          <cell r="DB13">
            <v>167370</v>
          </cell>
          <cell r="DC13">
            <v>172196</v>
          </cell>
          <cell r="DD13">
            <v>226152</v>
          </cell>
          <cell r="DE13">
            <v>268136</v>
          </cell>
          <cell r="DF13">
            <v>197802</v>
          </cell>
          <cell r="DG13">
            <v>115496</v>
          </cell>
          <cell r="DH13">
            <v>76995</v>
          </cell>
          <cell r="DI13">
            <v>117283</v>
          </cell>
          <cell r="DJ13">
            <v>78985</v>
          </cell>
          <cell r="DK13">
            <v>104893</v>
          </cell>
          <cell r="DL13">
            <v>201632</v>
          </cell>
          <cell r="DM13">
            <v>173119</v>
          </cell>
          <cell r="DN13">
            <v>185916</v>
          </cell>
          <cell r="DO13">
            <v>176964</v>
          </cell>
          <cell r="DP13">
            <v>151447</v>
          </cell>
          <cell r="DQ13">
            <v>192532</v>
          </cell>
          <cell r="DR13">
            <v>169411</v>
          </cell>
          <cell r="DS13">
            <v>108319</v>
          </cell>
          <cell r="DT13">
            <v>175165</v>
          </cell>
          <cell r="DU13">
            <v>253704</v>
          </cell>
          <cell r="DV13">
            <v>89041</v>
          </cell>
          <cell r="DW13">
            <v>93469</v>
          </cell>
          <cell r="DX13">
            <v>95807</v>
          </cell>
          <cell r="DY13">
            <v>116836</v>
          </cell>
          <cell r="DZ13">
            <v>183091</v>
          </cell>
          <cell r="EA13">
            <v>158820</v>
          </cell>
          <cell r="EB13">
            <v>156488</v>
          </cell>
          <cell r="EC13">
            <v>145176</v>
          </cell>
          <cell r="ED13">
            <v>136922</v>
          </cell>
          <cell r="EE13">
            <v>131333</v>
          </cell>
          <cell r="EF13">
            <v>102281</v>
          </cell>
          <cell r="EG13">
            <v>90146</v>
          </cell>
          <cell r="EH13">
            <v>77651</v>
          </cell>
          <cell r="EI13">
            <v>88828</v>
          </cell>
          <cell r="EJ13">
            <v>92411</v>
          </cell>
          <cell r="EK13">
            <v>126878</v>
          </cell>
          <cell r="EL13">
            <v>106704</v>
          </cell>
          <cell r="EM13">
            <v>153526</v>
          </cell>
          <cell r="EN13">
            <v>116055</v>
          </cell>
          <cell r="EO13">
            <v>136391</v>
          </cell>
          <cell r="EP13">
            <v>130757</v>
          </cell>
          <cell r="EQ13">
            <v>122744</v>
          </cell>
          <cell r="ER13">
            <v>63950</v>
          </cell>
          <cell r="ES13">
            <v>41442</v>
          </cell>
          <cell r="ET13">
            <v>67734</v>
          </cell>
          <cell r="EU13">
            <v>65021</v>
          </cell>
          <cell r="EV13">
            <v>72655</v>
          </cell>
          <cell r="EW13">
            <v>208811</v>
          </cell>
          <cell r="EX13">
            <v>166658</v>
          </cell>
          <cell r="EY13">
            <v>503798</v>
          </cell>
          <cell r="EZ13">
            <v>194663</v>
          </cell>
          <cell r="FA13">
            <v>233329</v>
          </cell>
          <cell r="FB13">
            <v>67213</v>
          </cell>
          <cell r="FC13">
            <v>113969</v>
          </cell>
          <cell r="FD13">
            <v>73807</v>
          </cell>
          <cell r="FE13">
            <v>91068</v>
          </cell>
          <cell r="FF13">
            <v>101158</v>
          </cell>
          <cell r="FG13">
            <v>141714</v>
          </cell>
          <cell r="FH13">
            <v>90898</v>
          </cell>
          <cell r="FI13">
            <v>132690</v>
          </cell>
          <cell r="FJ13">
            <v>168301</v>
          </cell>
          <cell r="FK13">
            <v>92793</v>
          </cell>
          <cell r="FL13">
            <v>127578</v>
          </cell>
          <cell r="FM13">
            <v>198938</v>
          </cell>
          <cell r="FN13">
            <v>119925</v>
          </cell>
          <cell r="FO13">
            <v>108492</v>
          </cell>
          <cell r="FP13">
            <v>55402</v>
          </cell>
          <cell r="FQ13">
            <v>66807</v>
          </cell>
          <cell r="FR13">
            <v>74171</v>
          </cell>
          <cell r="FS13">
            <v>83785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10755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2840</v>
          </cell>
          <cell r="ED14">
            <v>0</v>
          </cell>
          <cell r="EE14">
            <v>0</v>
          </cell>
          <cell r="EF14">
            <v>0</v>
          </cell>
          <cell r="EG14">
            <v>8876</v>
          </cell>
          <cell r="EH14">
            <v>3046</v>
          </cell>
          <cell r="EI14">
            <v>0</v>
          </cell>
          <cell r="EJ14">
            <v>1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15</v>
          </cell>
          <cell r="FJ14">
            <v>15</v>
          </cell>
          <cell r="FK14">
            <v>15</v>
          </cell>
          <cell r="FL14">
            <v>0</v>
          </cell>
          <cell r="FM14">
            <v>20</v>
          </cell>
          <cell r="FN14">
            <v>0</v>
          </cell>
          <cell r="FO14">
            <v>58</v>
          </cell>
          <cell r="FP14">
            <v>58</v>
          </cell>
          <cell r="FQ14">
            <v>77</v>
          </cell>
          <cell r="FR14">
            <v>102</v>
          </cell>
          <cell r="FS14">
            <v>72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48355</v>
          </cell>
          <cell r="C15">
            <v>49784</v>
          </cell>
          <cell r="D15">
            <v>72149</v>
          </cell>
          <cell r="E15">
            <v>180331</v>
          </cell>
          <cell r="F15">
            <v>62290</v>
          </cell>
          <cell r="G15">
            <v>76788</v>
          </cell>
          <cell r="H15">
            <v>82375</v>
          </cell>
          <cell r="I15">
            <v>59924</v>
          </cell>
          <cell r="J15">
            <v>110874</v>
          </cell>
          <cell r="K15">
            <v>157661</v>
          </cell>
          <cell r="L15">
            <v>107005</v>
          </cell>
          <cell r="M15">
            <v>77690</v>
          </cell>
          <cell r="N15">
            <v>39208</v>
          </cell>
          <cell r="O15">
            <v>100487</v>
          </cell>
          <cell r="P15">
            <v>63333</v>
          </cell>
          <cell r="Q15">
            <v>7810</v>
          </cell>
          <cell r="R15">
            <v>23313</v>
          </cell>
          <cell r="S15">
            <v>37462</v>
          </cell>
          <cell r="T15">
            <v>46116</v>
          </cell>
          <cell r="U15">
            <v>51694</v>
          </cell>
          <cell r="V15">
            <v>28540</v>
          </cell>
          <cell r="W15">
            <v>76646</v>
          </cell>
          <cell r="X15">
            <v>70994</v>
          </cell>
          <cell r="Y15">
            <v>55325</v>
          </cell>
          <cell r="Z15">
            <v>136521</v>
          </cell>
          <cell r="AA15">
            <v>86035</v>
          </cell>
          <cell r="AB15">
            <v>67259</v>
          </cell>
          <cell r="AC15">
            <v>47223</v>
          </cell>
          <cell r="AD15">
            <v>43397</v>
          </cell>
          <cell r="AE15">
            <v>156864</v>
          </cell>
          <cell r="AF15">
            <v>110228</v>
          </cell>
          <cell r="AG15">
            <v>82329</v>
          </cell>
          <cell r="AH15">
            <v>184265</v>
          </cell>
          <cell r="AI15">
            <v>402132</v>
          </cell>
          <cell r="AJ15">
            <v>446500</v>
          </cell>
          <cell r="AK15">
            <v>282290</v>
          </cell>
          <cell r="AL15">
            <v>237420</v>
          </cell>
          <cell r="AM15">
            <v>243079</v>
          </cell>
          <cell r="AN15">
            <v>277456</v>
          </cell>
          <cell r="AO15">
            <v>259345</v>
          </cell>
          <cell r="AP15">
            <v>269578</v>
          </cell>
          <cell r="AQ15">
            <v>516954</v>
          </cell>
          <cell r="AR15">
            <v>820947</v>
          </cell>
          <cell r="AS15">
            <v>664258</v>
          </cell>
          <cell r="AT15">
            <v>655790</v>
          </cell>
          <cell r="AU15">
            <v>924021</v>
          </cell>
          <cell r="AV15">
            <v>1013915</v>
          </cell>
          <cell r="AW15">
            <v>695759</v>
          </cell>
          <cell r="AX15">
            <v>550682</v>
          </cell>
          <cell r="AY15">
            <v>509286</v>
          </cell>
          <cell r="AZ15">
            <v>192995</v>
          </cell>
          <cell r="BA15">
            <v>247702</v>
          </cell>
          <cell r="BB15">
            <v>438449</v>
          </cell>
          <cell r="BC15">
            <v>522665</v>
          </cell>
          <cell r="BD15">
            <v>807039</v>
          </cell>
          <cell r="BE15">
            <v>734831</v>
          </cell>
          <cell r="BF15">
            <v>783832</v>
          </cell>
          <cell r="BG15">
            <v>853936</v>
          </cell>
          <cell r="BH15">
            <v>599524</v>
          </cell>
          <cell r="BI15">
            <v>427346</v>
          </cell>
          <cell r="BJ15">
            <v>417488</v>
          </cell>
          <cell r="BK15">
            <v>307367</v>
          </cell>
          <cell r="BL15">
            <v>254361</v>
          </cell>
          <cell r="BM15">
            <v>180713</v>
          </cell>
          <cell r="BN15">
            <v>274493</v>
          </cell>
          <cell r="BO15">
            <v>375899</v>
          </cell>
          <cell r="BP15">
            <v>564631</v>
          </cell>
          <cell r="BQ15">
            <v>322762</v>
          </cell>
          <cell r="BR15">
            <v>622224</v>
          </cell>
          <cell r="BS15">
            <v>652665</v>
          </cell>
          <cell r="BT15">
            <v>460707</v>
          </cell>
          <cell r="BU15">
            <v>527046</v>
          </cell>
          <cell r="BV15">
            <v>319078</v>
          </cell>
          <cell r="BW15">
            <v>314296</v>
          </cell>
          <cell r="BX15">
            <v>151646</v>
          </cell>
          <cell r="BY15">
            <v>214481</v>
          </cell>
          <cell r="BZ15">
            <v>202717</v>
          </cell>
          <cell r="CA15">
            <v>311967</v>
          </cell>
          <cell r="CB15">
            <v>450922</v>
          </cell>
          <cell r="CC15">
            <v>263689</v>
          </cell>
          <cell r="CD15">
            <v>474275</v>
          </cell>
          <cell r="CE15">
            <v>565158</v>
          </cell>
          <cell r="CF15">
            <v>532808</v>
          </cell>
          <cell r="CG15">
            <v>412672</v>
          </cell>
          <cell r="CH15">
            <v>388701</v>
          </cell>
          <cell r="CI15">
            <v>363779</v>
          </cell>
          <cell r="CJ15">
            <v>400246</v>
          </cell>
          <cell r="CK15">
            <v>224452</v>
          </cell>
          <cell r="CL15">
            <v>417543</v>
          </cell>
          <cell r="CM15">
            <v>442654</v>
          </cell>
          <cell r="CN15">
            <v>519864</v>
          </cell>
          <cell r="CO15">
            <v>484842</v>
          </cell>
          <cell r="CP15">
            <v>585166</v>
          </cell>
          <cell r="CQ15">
            <v>734720</v>
          </cell>
          <cell r="CR15">
            <v>666072</v>
          </cell>
          <cell r="CS15">
            <v>551665</v>
          </cell>
          <cell r="CT15">
            <v>449504</v>
          </cell>
          <cell r="CU15">
            <v>581486</v>
          </cell>
          <cell r="CV15">
            <v>628667</v>
          </cell>
          <cell r="CW15">
            <v>473371</v>
          </cell>
          <cell r="CX15">
            <v>472519</v>
          </cell>
          <cell r="CY15">
            <v>1032566</v>
          </cell>
          <cell r="CZ15">
            <v>1345756</v>
          </cell>
          <cell r="DA15">
            <v>1360424</v>
          </cell>
          <cell r="DB15">
            <v>1202853</v>
          </cell>
          <cell r="DC15">
            <v>1208945</v>
          </cell>
          <cell r="DD15">
            <v>978816</v>
          </cell>
          <cell r="DE15">
            <v>932968</v>
          </cell>
          <cell r="DF15">
            <v>851532</v>
          </cell>
          <cell r="DG15">
            <v>971626</v>
          </cell>
          <cell r="DH15">
            <v>417567</v>
          </cell>
          <cell r="DI15">
            <v>459525</v>
          </cell>
          <cell r="DJ15">
            <v>731554</v>
          </cell>
          <cell r="DK15">
            <v>1650620</v>
          </cell>
          <cell r="DL15">
            <v>1188777</v>
          </cell>
          <cell r="DM15">
            <v>1016788</v>
          </cell>
          <cell r="DN15">
            <v>918022</v>
          </cell>
          <cell r="DO15">
            <v>864579</v>
          </cell>
          <cell r="DP15">
            <v>840989</v>
          </cell>
          <cell r="DQ15">
            <v>430761</v>
          </cell>
          <cell r="DR15">
            <v>539699</v>
          </cell>
          <cell r="DS15">
            <v>406370</v>
          </cell>
          <cell r="DT15">
            <v>183248</v>
          </cell>
          <cell r="DU15">
            <v>175486</v>
          </cell>
          <cell r="DV15">
            <v>292287</v>
          </cell>
          <cell r="DW15">
            <v>395742</v>
          </cell>
          <cell r="DX15">
            <v>524470</v>
          </cell>
          <cell r="DY15">
            <v>604354</v>
          </cell>
          <cell r="DZ15">
            <v>563164</v>
          </cell>
          <cell r="EA15">
            <v>569608</v>
          </cell>
          <cell r="EB15">
            <v>398089</v>
          </cell>
          <cell r="EC15">
            <v>286770</v>
          </cell>
          <cell r="ED15">
            <v>280925</v>
          </cell>
          <cell r="EE15">
            <v>305183</v>
          </cell>
          <cell r="EF15">
            <v>217596</v>
          </cell>
          <cell r="EG15">
            <v>98858</v>
          </cell>
          <cell r="EH15">
            <v>246696</v>
          </cell>
          <cell r="EI15">
            <v>270229</v>
          </cell>
          <cell r="EJ15">
            <v>280197</v>
          </cell>
          <cell r="EK15">
            <v>232418</v>
          </cell>
          <cell r="EL15">
            <v>166997</v>
          </cell>
          <cell r="EM15">
            <v>148388</v>
          </cell>
          <cell r="EN15">
            <v>93783</v>
          </cell>
          <cell r="EO15">
            <v>90434</v>
          </cell>
          <cell r="EP15">
            <v>40332</v>
          </cell>
          <cell r="EQ15">
            <v>62748</v>
          </cell>
          <cell r="ER15">
            <v>7520</v>
          </cell>
          <cell r="ES15">
            <v>54920</v>
          </cell>
          <cell r="ET15">
            <v>105864</v>
          </cell>
          <cell r="EU15">
            <v>288704</v>
          </cell>
          <cell r="EV15">
            <v>157049</v>
          </cell>
          <cell r="EW15">
            <v>192024</v>
          </cell>
          <cell r="EX15">
            <v>405230</v>
          </cell>
          <cell r="EY15">
            <v>188540</v>
          </cell>
          <cell r="EZ15">
            <v>167965</v>
          </cell>
          <cell r="FA15">
            <v>149923</v>
          </cell>
          <cell r="FB15">
            <v>35443</v>
          </cell>
          <cell r="FC15">
            <v>72840</v>
          </cell>
          <cell r="FD15">
            <v>115781</v>
          </cell>
          <cell r="FE15">
            <v>195553</v>
          </cell>
          <cell r="FF15">
            <v>646617</v>
          </cell>
          <cell r="FG15">
            <v>507175</v>
          </cell>
          <cell r="FH15">
            <v>453875</v>
          </cell>
          <cell r="FI15">
            <v>124292</v>
          </cell>
          <cell r="FJ15">
            <v>119490</v>
          </cell>
          <cell r="FK15">
            <v>171201</v>
          </cell>
          <cell r="FL15">
            <v>71497</v>
          </cell>
          <cell r="FM15">
            <v>64953</v>
          </cell>
          <cell r="FN15">
            <v>23339</v>
          </cell>
          <cell r="FO15">
            <v>62070</v>
          </cell>
          <cell r="FP15">
            <v>8645</v>
          </cell>
          <cell r="FQ15">
            <v>0</v>
          </cell>
          <cell r="FR15">
            <v>5103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2470</v>
          </cell>
          <cell r="AV16">
            <v>4841</v>
          </cell>
          <cell r="AW16">
            <v>11989</v>
          </cell>
          <cell r="AX16">
            <v>2536</v>
          </cell>
          <cell r="AY16">
            <v>2536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2263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2453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13089</v>
          </cell>
          <cell r="CV16">
            <v>16376</v>
          </cell>
          <cell r="CW16">
            <v>3034</v>
          </cell>
          <cell r="CX16">
            <v>2284</v>
          </cell>
          <cell r="CY16">
            <v>0</v>
          </cell>
          <cell r="CZ16">
            <v>4494</v>
          </cell>
          <cell r="DA16">
            <v>4272</v>
          </cell>
          <cell r="DB16">
            <v>2136</v>
          </cell>
          <cell r="DC16">
            <v>8676</v>
          </cell>
          <cell r="DD16">
            <v>2734</v>
          </cell>
          <cell r="DE16">
            <v>0</v>
          </cell>
          <cell r="DF16">
            <v>3405</v>
          </cell>
          <cell r="DG16">
            <v>2001</v>
          </cell>
          <cell r="DH16">
            <v>0</v>
          </cell>
          <cell r="DI16">
            <v>0</v>
          </cell>
          <cell r="DJ16">
            <v>0</v>
          </cell>
          <cell r="DK16">
            <v>2647</v>
          </cell>
          <cell r="DL16">
            <v>0</v>
          </cell>
          <cell r="DM16">
            <v>2610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2815</v>
          </cell>
          <cell r="DX16">
            <v>2241</v>
          </cell>
          <cell r="DY16">
            <v>0</v>
          </cell>
          <cell r="DZ16">
            <v>0</v>
          </cell>
          <cell r="EA16">
            <v>6160</v>
          </cell>
          <cell r="EB16">
            <v>1994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12244</v>
          </cell>
          <cell r="EV16">
            <v>36082</v>
          </cell>
          <cell r="EW16">
            <v>7872</v>
          </cell>
          <cell r="EX16">
            <v>0</v>
          </cell>
          <cell r="EY16">
            <v>42898</v>
          </cell>
          <cell r="EZ16">
            <v>21887</v>
          </cell>
          <cell r="FA16">
            <v>40190</v>
          </cell>
          <cell r="FB16">
            <v>63402</v>
          </cell>
          <cell r="FC16">
            <v>57990</v>
          </cell>
          <cell r="FD16">
            <v>20510</v>
          </cell>
          <cell r="FE16">
            <v>32795</v>
          </cell>
          <cell r="FF16">
            <v>19504</v>
          </cell>
          <cell r="FG16">
            <v>31398</v>
          </cell>
          <cell r="FH16">
            <v>101935</v>
          </cell>
          <cell r="FI16">
            <v>136531</v>
          </cell>
          <cell r="FJ16">
            <v>74437</v>
          </cell>
          <cell r="FK16">
            <v>36172</v>
          </cell>
          <cell r="FL16">
            <v>5060</v>
          </cell>
          <cell r="FM16">
            <v>5060</v>
          </cell>
          <cell r="FN16">
            <v>72825</v>
          </cell>
          <cell r="FO16">
            <v>5072</v>
          </cell>
          <cell r="FP16">
            <v>0</v>
          </cell>
          <cell r="FQ16">
            <v>0</v>
          </cell>
          <cell r="FR16">
            <v>7790</v>
          </cell>
          <cell r="FS16">
            <v>7950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6755</v>
          </cell>
          <cell r="C17">
            <v>0</v>
          </cell>
          <cell r="D17">
            <v>9127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4334</v>
          </cell>
          <cell r="M17">
            <v>8625</v>
          </cell>
          <cell r="N17">
            <v>0</v>
          </cell>
          <cell r="O17">
            <v>5127</v>
          </cell>
          <cell r="P17">
            <v>9426</v>
          </cell>
          <cell r="Q17">
            <v>12075</v>
          </cell>
          <cell r="R17">
            <v>8400</v>
          </cell>
          <cell r="S17">
            <v>4200</v>
          </cell>
          <cell r="T17">
            <v>0</v>
          </cell>
          <cell r="U17">
            <v>4200</v>
          </cell>
          <cell r="V17">
            <v>0</v>
          </cell>
          <cell r="W17">
            <v>3080</v>
          </cell>
          <cell r="X17">
            <v>5685</v>
          </cell>
          <cell r="Y17">
            <v>4727</v>
          </cell>
          <cell r="Z17">
            <v>0</v>
          </cell>
          <cell r="AA17">
            <v>2771</v>
          </cell>
          <cell r="AB17">
            <v>2710</v>
          </cell>
          <cell r="AC17">
            <v>0</v>
          </cell>
          <cell r="AD17">
            <v>0</v>
          </cell>
          <cell r="AE17">
            <v>5790</v>
          </cell>
          <cell r="AF17">
            <v>0</v>
          </cell>
          <cell r="AG17">
            <v>4580</v>
          </cell>
          <cell r="AH17">
            <v>0</v>
          </cell>
          <cell r="AI17">
            <v>0</v>
          </cell>
          <cell r="AJ17">
            <v>0</v>
          </cell>
          <cell r="AK17">
            <v>2952</v>
          </cell>
          <cell r="AL17">
            <v>6250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5610</v>
          </cell>
          <cell r="AU17">
            <v>3212</v>
          </cell>
          <cell r="AV17">
            <v>3080</v>
          </cell>
          <cell r="AW17">
            <v>6160</v>
          </cell>
          <cell r="AX17">
            <v>6160</v>
          </cell>
          <cell r="AY17">
            <v>3080</v>
          </cell>
          <cell r="AZ17">
            <v>3080</v>
          </cell>
          <cell r="BA17">
            <v>0</v>
          </cell>
          <cell r="BB17">
            <v>0</v>
          </cell>
          <cell r="BC17">
            <v>6124</v>
          </cell>
          <cell r="BD17">
            <v>4974</v>
          </cell>
          <cell r="BE17">
            <v>4970</v>
          </cell>
          <cell r="BF17">
            <v>12785</v>
          </cell>
          <cell r="BG17">
            <v>27338</v>
          </cell>
          <cell r="BH17">
            <v>22230</v>
          </cell>
          <cell r="BI17">
            <v>2402</v>
          </cell>
          <cell r="BJ17">
            <v>2293</v>
          </cell>
          <cell r="BK17">
            <v>0</v>
          </cell>
          <cell r="BL17">
            <v>2948</v>
          </cell>
          <cell r="BM17">
            <v>1730</v>
          </cell>
          <cell r="BN17">
            <v>2579</v>
          </cell>
          <cell r="BO17">
            <v>0</v>
          </cell>
          <cell r="BP17">
            <v>2579</v>
          </cell>
          <cell r="BQ17">
            <v>0</v>
          </cell>
          <cell r="BR17">
            <v>2681</v>
          </cell>
          <cell r="BS17">
            <v>2681</v>
          </cell>
          <cell r="BT17">
            <v>4160</v>
          </cell>
          <cell r="BU17">
            <v>0</v>
          </cell>
          <cell r="BV17">
            <v>5346</v>
          </cell>
          <cell r="BW17">
            <v>1782</v>
          </cell>
          <cell r="BX17">
            <v>3582</v>
          </cell>
          <cell r="BY17">
            <v>5373</v>
          </cell>
          <cell r="BZ17">
            <v>5057</v>
          </cell>
          <cell r="CA17">
            <v>3387</v>
          </cell>
          <cell r="CB17">
            <v>2432</v>
          </cell>
          <cell r="CC17">
            <v>2310</v>
          </cell>
          <cell r="CD17">
            <v>3582</v>
          </cell>
          <cell r="CE17">
            <v>6759</v>
          </cell>
          <cell r="CF17">
            <v>1152</v>
          </cell>
          <cell r="CG17">
            <v>0</v>
          </cell>
          <cell r="CH17">
            <v>2323</v>
          </cell>
          <cell r="CI17">
            <v>0</v>
          </cell>
          <cell r="CJ17">
            <v>0</v>
          </cell>
          <cell r="CK17">
            <v>0</v>
          </cell>
          <cell r="CL17">
            <v>868</v>
          </cell>
          <cell r="CM17">
            <v>0</v>
          </cell>
          <cell r="CN17">
            <v>4095</v>
          </cell>
          <cell r="CO17">
            <v>0</v>
          </cell>
          <cell r="CP17">
            <v>2865</v>
          </cell>
          <cell r="CQ17">
            <v>20688</v>
          </cell>
          <cell r="CR17">
            <v>19320</v>
          </cell>
          <cell r="CS17">
            <v>5356</v>
          </cell>
          <cell r="CT17">
            <v>9618</v>
          </cell>
          <cell r="CU17">
            <v>62918</v>
          </cell>
          <cell r="CV17">
            <v>114686</v>
          </cell>
          <cell r="CW17">
            <v>20075</v>
          </cell>
          <cell r="CX17">
            <v>18417</v>
          </cell>
          <cell r="CY17">
            <v>31671</v>
          </cell>
          <cell r="CZ17">
            <v>80343</v>
          </cell>
          <cell r="DA17">
            <v>146489</v>
          </cell>
          <cell r="DB17">
            <v>205414</v>
          </cell>
          <cell r="DC17">
            <v>162517</v>
          </cell>
          <cell r="DD17">
            <v>50187</v>
          </cell>
          <cell r="DE17">
            <v>18668</v>
          </cell>
          <cell r="DF17">
            <v>23870</v>
          </cell>
          <cell r="DG17">
            <v>15762</v>
          </cell>
          <cell r="DH17">
            <v>7537</v>
          </cell>
          <cell r="DI17">
            <v>72601</v>
          </cell>
          <cell r="DJ17">
            <v>54279</v>
          </cell>
          <cell r="DK17">
            <v>81472</v>
          </cell>
          <cell r="DL17">
            <v>63296</v>
          </cell>
          <cell r="DM17">
            <v>30941</v>
          </cell>
          <cell r="DN17">
            <v>52766</v>
          </cell>
          <cell r="DO17">
            <v>50118</v>
          </cell>
          <cell r="DP17">
            <v>15848</v>
          </cell>
          <cell r="DQ17">
            <v>0</v>
          </cell>
          <cell r="DR17">
            <v>7455</v>
          </cell>
          <cell r="DS17">
            <v>22799</v>
          </cell>
          <cell r="DT17">
            <v>5390</v>
          </cell>
          <cell r="DU17">
            <v>13217</v>
          </cell>
          <cell r="DV17">
            <v>13920</v>
          </cell>
          <cell r="DW17">
            <v>28110</v>
          </cell>
          <cell r="DX17">
            <v>21215</v>
          </cell>
          <cell r="DY17">
            <v>45360</v>
          </cell>
          <cell r="DZ17">
            <v>22677</v>
          </cell>
          <cell r="EA17">
            <v>38854</v>
          </cell>
          <cell r="EB17">
            <v>9648</v>
          </cell>
          <cell r="EC17">
            <v>4824</v>
          </cell>
          <cell r="ED17">
            <v>14923</v>
          </cell>
          <cell r="EE17">
            <v>19287</v>
          </cell>
          <cell r="EF17">
            <v>4704</v>
          </cell>
          <cell r="EG17">
            <v>9918</v>
          </cell>
          <cell r="EH17">
            <v>2869</v>
          </cell>
          <cell r="EI17">
            <v>4620</v>
          </cell>
          <cell r="EJ17">
            <v>4980</v>
          </cell>
          <cell r="EK17">
            <v>2420</v>
          </cell>
          <cell r="EL17">
            <v>2420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121319</v>
          </cell>
          <cell r="EW17">
            <v>391433</v>
          </cell>
          <cell r="EX17">
            <v>1034482</v>
          </cell>
          <cell r="EY17">
            <v>1519564</v>
          </cell>
          <cell r="EZ17">
            <v>213400</v>
          </cell>
          <cell r="FA17">
            <v>55753</v>
          </cell>
          <cell r="FB17">
            <v>198473</v>
          </cell>
          <cell r="FC17">
            <v>108957</v>
          </cell>
          <cell r="FD17">
            <v>236031</v>
          </cell>
          <cell r="FE17">
            <v>663607</v>
          </cell>
          <cell r="FF17">
            <v>1037145</v>
          </cell>
          <cell r="FG17">
            <v>1076352</v>
          </cell>
          <cell r="FH17">
            <v>865696</v>
          </cell>
          <cell r="FI17">
            <v>561393</v>
          </cell>
          <cell r="FJ17">
            <v>182629</v>
          </cell>
          <cell r="FK17">
            <v>154017</v>
          </cell>
          <cell r="FL17">
            <v>56085</v>
          </cell>
          <cell r="FM17">
            <v>51140</v>
          </cell>
          <cell r="FN17">
            <v>146720</v>
          </cell>
          <cell r="FO17">
            <v>107075</v>
          </cell>
          <cell r="FP17">
            <v>51942</v>
          </cell>
          <cell r="FQ17">
            <v>89173</v>
          </cell>
          <cell r="FR17">
            <v>179045</v>
          </cell>
          <cell r="FS17">
            <v>182142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2501</v>
          </cell>
          <cell r="AR18">
            <v>0</v>
          </cell>
          <cell r="AS18">
            <v>0</v>
          </cell>
          <cell r="AT18">
            <v>5900</v>
          </cell>
          <cell r="AU18">
            <v>11054</v>
          </cell>
          <cell r="AV18">
            <v>10069</v>
          </cell>
          <cell r="AW18">
            <v>23475</v>
          </cell>
          <cell r="AX18">
            <v>6874</v>
          </cell>
          <cell r="AY18">
            <v>0</v>
          </cell>
          <cell r="AZ18">
            <v>0</v>
          </cell>
          <cell r="BA18">
            <v>14454</v>
          </cell>
          <cell r="BB18">
            <v>15844</v>
          </cell>
          <cell r="BC18">
            <v>2679</v>
          </cell>
          <cell r="BD18">
            <v>0</v>
          </cell>
          <cell r="BE18">
            <v>0</v>
          </cell>
          <cell r="BF18">
            <v>4043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3070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5040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651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2775</v>
          </cell>
          <cell r="P20">
            <v>0</v>
          </cell>
          <cell r="Q20">
            <v>0</v>
          </cell>
          <cell r="R20">
            <v>4365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1703</v>
          </cell>
          <cell r="AB20">
            <v>0</v>
          </cell>
          <cell r="AC20">
            <v>2440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4616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1800</v>
          </cell>
          <cell r="BN20">
            <v>0</v>
          </cell>
          <cell r="BO20">
            <v>7455</v>
          </cell>
          <cell r="BP20">
            <v>0</v>
          </cell>
          <cell r="BQ20">
            <v>0</v>
          </cell>
          <cell r="BR20">
            <v>1175</v>
          </cell>
          <cell r="BS20">
            <v>0</v>
          </cell>
          <cell r="BT20">
            <v>0</v>
          </cell>
          <cell r="BU20">
            <v>0</v>
          </cell>
          <cell r="BV20">
            <v>2202</v>
          </cell>
          <cell r="BW20">
            <v>0</v>
          </cell>
          <cell r="BX20">
            <v>0</v>
          </cell>
          <cell r="BY20">
            <v>4120</v>
          </cell>
          <cell r="BZ20">
            <v>0</v>
          </cell>
          <cell r="CA20">
            <v>0</v>
          </cell>
          <cell r="CB20">
            <v>2890</v>
          </cell>
          <cell r="CC20">
            <v>5143</v>
          </cell>
          <cell r="CD20">
            <v>3140</v>
          </cell>
          <cell r="CE20">
            <v>0</v>
          </cell>
          <cell r="CF20">
            <v>2790</v>
          </cell>
          <cell r="CG20">
            <v>5366</v>
          </cell>
          <cell r="CH20">
            <v>4856</v>
          </cell>
          <cell r="CI20">
            <v>2232</v>
          </cell>
          <cell r="CJ20">
            <v>0</v>
          </cell>
          <cell r="CK20">
            <v>4640</v>
          </cell>
          <cell r="CL20">
            <v>4980</v>
          </cell>
          <cell r="CM20">
            <v>1195</v>
          </cell>
          <cell r="CN20">
            <v>84</v>
          </cell>
          <cell r="CO20">
            <v>3209</v>
          </cell>
          <cell r="CP20">
            <v>22504</v>
          </cell>
          <cell r="CQ20">
            <v>5625</v>
          </cell>
          <cell r="CR20">
            <v>2372</v>
          </cell>
          <cell r="CS20">
            <v>8803</v>
          </cell>
          <cell r="CT20">
            <v>5924</v>
          </cell>
          <cell r="CU20">
            <v>1826</v>
          </cell>
          <cell r="CV20">
            <v>10168</v>
          </cell>
          <cell r="CW20">
            <v>3171</v>
          </cell>
          <cell r="CX20">
            <v>4643</v>
          </cell>
          <cell r="CY20">
            <v>0</v>
          </cell>
          <cell r="CZ20">
            <v>986</v>
          </cell>
          <cell r="DA20">
            <v>7582</v>
          </cell>
          <cell r="DB20">
            <v>8833</v>
          </cell>
          <cell r="DC20">
            <v>8553</v>
          </cell>
          <cell r="DD20">
            <v>4310</v>
          </cell>
          <cell r="DE20">
            <v>14352</v>
          </cell>
          <cell r="DF20">
            <v>3111</v>
          </cell>
          <cell r="DG20">
            <v>4296</v>
          </cell>
          <cell r="DH20">
            <v>5621</v>
          </cell>
          <cell r="DI20">
            <v>11173</v>
          </cell>
          <cell r="DJ20">
            <v>14894</v>
          </cell>
          <cell r="DK20">
            <v>2560</v>
          </cell>
          <cell r="DL20">
            <v>7734</v>
          </cell>
          <cell r="DM20">
            <v>11283</v>
          </cell>
          <cell r="DN20">
            <v>2113</v>
          </cell>
          <cell r="DO20">
            <v>15298</v>
          </cell>
          <cell r="DP20">
            <v>19328</v>
          </cell>
          <cell r="DQ20">
            <v>24541</v>
          </cell>
          <cell r="DR20">
            <v>13469</v>
          </cell>
          <cell r="DS20">
            <v>35373</v>
          </cell>
          <cell r="DT20">
            <v>12811</v>
          </cell>
          <cell r="DU20">
            <v>8886</v>
          </cell>
          <cell r="DV20">
            <v>27046</v>
          </cell>
          <cell r="DW20">
            <v>3800</v>
          </cell>
          <cell r="DX20">
            <v>33963</v>
          </cell>
          <cell r="DY20">
            <v>18537</v>
          </cell>
          <cell r="DZ20">
            <v>40773</v>
          </cell>
          <cell r="EA20">
            <v>11881</v>
          </cell>
          <cell r="EB20">
            <v>0</v>
          </cell>
          <cell r="EC20">
            <v>23646</v>
          </cell>
          <cell r="ED20">
            <v>14641</v>
          </cell>
          <cell r="EE20">
            <v>33510</v>
          </cell>
          <cell r="EF20">
            <v>15062</v>
          </cell>
          <cell r="EG20">
            <v>7968</v>
          </cell>
          <cell r="EH20">
            <v>10963</v>
          </cell>
          <cell r="EI20">
            <v>14205</v>
          </cell>
          <cell r="EJ20">
            <v>32655</v>
          </cell>
          <cell r="EK20">
            <v>18584</v>
          </cell>
          <cell r="EL20">
            <v>5171</v>
          </cell>
          <cell r="EM20">
            <v>13020</v>
          </cell>
          <cell r="EN20">
            <v>8354</v>
          </cell>
          <cell r="EO20">
            <v>10755</v>
          </cell>
          <cell r="EP20">
            <v>3166</v>
          </cell>
          <cell r="EQ20">
            <v>8263</v>
          </cell>
          <cell r="ER20">
            <v>31380</v>
          </cell>
          <cell r="ES20">
            <v>1000</v>
          </cell>
          <cell r="ET20">
            <v>16593</v>
          </cell>
          <cell r="EU20">
            <v>5895</v>
          </cell>
          <cell r="EV20">
            <v>11012</v>
          </cell>
          <cell r="EW20">
            <v>90293</v>
          </cell>
          <cell r="EX20">
            <v>193813</v>
          </cell>
          <cell r="EY20">
            <v>511673</v>
          </cell>
          <cell r="EZ20">
            <v>441502</v>
          </cell>
          <cell r="FA20">
            <v>284235</v>
          </cell>
          <cell r="FB20">
            <v>72405</v>
          </cell>
          <cell r="FC20">
            <v>76503</v>
          </cell>
          <cell r="FD20">
            <v>41344</v>
          </cell>
          <cell r="FE20">
            <v>66195</v>
          </cell>
          <cell r="FF20">
            <v>55749</v>
          </cell>
          <cell r="FG20">
            <v>63019</v>
          </cell>
          <cell r="FH20">
            <v>68485</v>
          </cell>
          <cell r="FI20">
            <v>82130</v>
          </cell>
          <cell r="FJ20">
            <v>110037</v>
          </cell>
          <cell r="FK20">
            <v>93633</v>
          </cell>
          <cell r="FL20">
            <v>67089</v>
          </cell>
          <cell r="FM20">
            <v>33046</v>
          </cell>
          <cell r="FN20">
            <v>40896</v>
          </cell>
          <cell r="FO20">
            <v>30903</v>
          </cell>
          <cell r="FP20">
            <v>16985</v>
          </cell>
          <cell r="FQ20">
            <v>25582</v>
          </cell>
          <cell r="FR20">
            <v>20438</v>
          </cell>
          <cell r="FS20">
            <v>32557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22626</v>
          </cell>
          <cell r="C21">
            <v>50324</v>
          </cell>
          <cell r="D21">
            <v>154804</v>
          </cell>
          <cell r="E21">
            <v>270965</v>
          </cell>
          <cell r="F21">
            <v>188978</v>
          </cell>
          <cell r="G21">
            <v>130006</v>
          </cell>
          <cell r="H21">
            <v>206282</v>
          </cell>
          <cell r="I21">
            <v>121383</v>
          </cell>
          <cell r="J21">
            <v>215473</v>
          </cell>
          <cell r="K21">
            <v>231045</v>
          </cell>
          <cell r="L21">
            <v>255290</v>
          </cell>
          <cell r="M21">
            <v>178813</v>
          </cell>
          <cell r="N21">
            <v>210572</v>
          </cell>
          <cell r="O21">
            <v>448721</v>
          </cell>
          <cell r="P21">
            <v>500184</v>
          </cell>
          <cell r="Q21">
            <v>639388</v>
          </cell>
          <cell r="R21">
            <v>898394</v>
          </cell>
          <cell r="S21">
            <v>1243488</v>
          </cell>
          <cell r="T21">
            <v>1317463</v>
          </cell>
          <cell r="U21">
            <v>1121162</v>
          </cell>
          <cell r="V21">
            <v>1133212</v>
          </cell>
          <cell r="W21">
            <v>1337265</v>
          </cell>
          <cell r="X21">
            <v>1039703</v>
          </cell>
          <cell r="Y21">
            <v>1177637</v>
          </cell>
          <cell r="Z21">
            <v>1118489</v>
          </cell>
          <cell r="AA21">
            <v>1098895</v>
          </cell>
          <cell r="AB21">
            <v>1523589</v>
          </cell>
          <cell r="AC21">
            <v>1473994</v>
          </cell>
          <cell r="AD21">
            <v>1857883</v>
          </cell>
          <cell r="AE21">
            <v>1450710</v>
          </cell>
          <cell r="AF21">
            <v>1420100</v>
          </cell>
          <cell r="AG21">
            <v>1755655</v>
          </cell>
          <cell r="AH21">
            <v>1483528</v>
          </cell>
          <cell r="AI21">
            <v>1534436</v>
          </cell>
          <cell r="AJ21">
            <v>1176255</v>
          </cell>
          <cell r="AK21">
            <v>994245</v>
          </cell>
          <cell r="AL21">
            <v>837632</v>
          </cell>
          <cell r="AM21">
            <v>794615</v>
          </cell>
          <cell r="AN21">
            <v>764165</v>
          </cell>
          <cell r="AO21">
            <v>728938</v>
          </cell>
          <cell r="AP21">
            <v>417391</v>
          </cell>
          <cell r="AQ21">
            <v>399101</v>
          </cell>
          <cell r="AR21">
            <v>472146</v>
          </cell>
          <cell r="AS21">
            <v>291340</v>
          </cell>
          <cell r="AT21">
            <v>353654</v>
          </cell>
          <cell r="AU21">
            <v>391122</v>
          </cell>
          <cell r="AV21">
            <v>368299</v>
          </cell>
          <cell r="AW21">
            <v>376022</v>
          </cell>
          <cell r="AX21">
            <v>261250</v>
          </cell>
          <cell r="AY21">
            <v>226539</v>
          </cell>
          <cell r="AZ21">
            <v>254343</v>
          </cell>
          <cell r="BA21">
            <v>238479</v>
          </cell>
          <cell r="BB21">
            <v>321932</v>
          </cell>
          <cell r="BC21">
            <v>377102</v>
          </cell>
          <cell r="BD21">
            <v>467242</v>
          </cell>
          <cell r="BE21">
            <v>394330</v>
          </cell>
          <cell r="BF21">
            <v>546189</v>
          </cell>
          <cell r="BG21">
            <v>556477</v>
          </cell>
          <cell r="BH21">
            <v>385814</v>
          </cell>
          <cell r="BI21">
            <v>343260</v>
          </cell>
          <cell r="BJ21">
            <v>219214</v>
          </cell>
          <cell r="BK21">
            <v>330077</v>
          </cell>
          <cell r="BL21">
            <v>370630</v>
          </cell>
          <cell r="BM21">
            <v>368792</v>
          </cell>
          <cell r="BN21">
            <v>451563</v>
          </cell>
          <cell r="BO21">
            <v>393466</v>
          </cell>
          <cell r="BP21">
            <v>498673</v>
          </cell>
          <cell r="BQ21">
            <v>345784</v>
          </cell>
          <cell r="BR21">
            <v>541126</v>
          </cell>
          <cell r="BS21">
            <v>479063</v>
          </cell>
          <cell r="BT21">
            <v>490956</v>
          </cell>
          <cell r="BU21">
            <v>507929</v>
          </cell>
          <cell r="BV21">
            <v>331421</v>
          </cell>
          <cell r="BW21">
            <v>455303</v>
          </cell>
          <cell r="BX21">
            <v>403750</v>
          </cell>
          <cell r="BY21">
            <v>391707</v>
          </cell>
          <cell r="BZ21">
            <v>325897</v>
          </cell>
          <cell r="CA21">
            <v>384348</v>
          </cell>
          <cell r="CB21">
            <v>285861</v>
          </cell>
          <cell r="CC21">
            <v>503414</v>
          </cell>
          <cell r="CD21">
            <v>473286</v>
          </cell>
          <cell r="CE21">
            <v>536079</v>
          </cell>
          <cell r="CF21">
            <v>435004</v>
          </cell>
          <cell r="CG21">
            <v>506739</v>
          </cell>
          <cell r="CH21">
            <v>334949</v>
          </cell>
          <cell r="CI21">
            <v>441882</v>
          </cell>
          <cell r="CJ21">
            <v>541154</v>
          </cell>
          <cell r="CK21">
            <v>358900</v>
          </cell>
          <cell r="CL21">
            <v>490836</v>
          </cell>
          <cell r="CM21">
            <v>501069</v>
          </cell>
          <cell r="CN21">
            <v>494400</v>
          </cell>
          <cell r="CO21">
            <v>501652</v>
          </cell>
          <cell r="CP21">
            <v>597845</v>
          </cell>
          <cell r="CQ21">
            <v>781826</v>
          </cell>
          <cell r="CR21">
            <v>487560</v>
          </cell>
          <cell r="CS21">
            <v>402764</v>
          </cell>
          <cell r="CT21">
            <v>744132</v>
          </cell>
          <cell r="CU21">
            <v>972961</v>
          </cell>
          <cell r="CV21">
            <v>972952</v>
          </cell>
          <cell r="CW21">
            <v>689595</v>
          </cell>
          <cell r="CX21">
            <v>931639</v>
          </cell>
          <cell r="CY21">
            <v>1200115</v>
          </cell>
          <cell r="CZ21">
            <v>1241927</v>
          </cell>
          <cell r="DA21">
            <v>1464073</v>
          </cell>
          <cell r="DB21">
            <v>1454217</v>
          </cell>
          <cell r="DC21">
            <v>1349697</v>
          </cell>
          <cell r="DD21">
            <v>1063057</v>
          </cell>
          <cell r="DE21">
            <v>939316</v>
          </cell>
          <cell r="DF21">
            <v>1207904</v>
          </cell>
          <cell r="DG21">
            <v>1059996</v>
          </cell>
          <cell r="DH21">
            <v>818935</v>
          </cell>
          <cell r="DI21">
            <v>986016</v>
          </cell>
          <cell r="DJ21">
            <v>1160712</v>
          </cell>
          <cell r="DK21">
            <v>1370279</v>
          </cell>
          <cell r="DL21">
            <v>1528208</v>
          </cell>
          <cell r="DM21">
            <v>1355801</v>
          </cell>
          <cell r="DN21">
            <v>1367456</v>
          </cell>
          <cell r="DO21">
            <v>1389160</v>
          </cell>
          <cell r="DP21">
            <v>1088337</v>
          </cell>
          <cell r="DQ21">
            <v>955479</v>
          </cell>
          <cell r="DR21">
            <v>1153683</v>
          </cell>
          <cell r="DS21">
            <v>613897</v>
          </cell>
          <cell r="DT21">
            <v>541460</v>
          </cell>
          <cell r="DU21">
            <v>549865</v>
          </cell>
          <cell r="DV21">
            <v>805186</v>
          </cell>
          <cell r="DW21">
            <v>1076541</v>
          </cell>
          <cell r="DX21">
            <v>1067103</v>
          </cell>
          <cell r="DY21">
            <v>1149490</v>
          </cell>
          <cell r="DZ21">
            <v>1144171</v>
          </cell>
          <cell r="EA21">
            <v>1301066</v>
          </cell>
          <cell r="EB21">
            <v>974461</v>
          </cell>
          <cell r="EC21">
            <v>935288</v>
          </cell>
          <cell r="ED21">
            <v>889050</v>
          </cell>
          <cell r="EE21">
            <v>1404779</v>
          </cell>
          <cell r="EF21">
            <v>1420175</v>
          </cell>
          <cell r="EG21">
            <v>1218028</v>
          </cell>
          <cell r="EH21">
            <v>1290034</v>
          </cell>
          <cell r="EI21">
            <v>1421450</v>
          </cell>
          <cell r="EJ21">
            <v>1294950</v>
          </cell>
          <cell r="EK21">
            <v>1055283</v>
          </cell>
          <cell r="EL21">
            <v>1124878</v>
          </cell>
          <cell r="EM21">
            <v>937337</v>
          </cell>
          <cell r="EN21">
            <v>852783</v>
          </cell>
          <cell r="EO21">
            <v>554924</v>
          </cell>
          <cell r="EP21">
            <v>683191</v>
          </cell>
          <cell r="EQ21">
            <v>890537</v>
          </cell>
          <cell r="ER21">
            <v>861720</v>
          </cell>
          <cell r="ES21">
            <v>1809194</v>
          </cell>
          <cell r="ET21">
            <v>2558562</v>
          </cell>
          <cell r="EU21">
            <v>4026040</v>
          </cell>
          <cell r="EV21">
            <v>4249194</v>
          </cell>
          <cell r="EW21">
            <v>5597057</v>
          </cell>
          <cell r="EX21">
            <v>6289560</v>
          </cell>
          <cell r="EY21">
            <v>7220719</v>
          </cell>
          <cell r="EZ21">
            <v>4383005</v>
          </cell>
          <cell r="FA21">
            <v>2483707</v>
          </cell>
          <cell r="FB21">
            <v>1800544</v>
          </cell>
          <cell r="FC21">
            <v>1233381</v>
          </cell>
          <cell r="FD21">
            <v>2040827</v>
          </cell>
          <cell r="FE21">
            <v>2799049</v>
          </cell>
          <cell r="FF21">
            <v>4186581</v>
          </cell>
          <cell r="FG21">
            <v>6043006</v>
          </cell>
          <cell r="FH21">
            <v>6031623</v>
          </cell>
          <cell r="FI21">
            <v>4919950</v>
          </cell>
          <cell r="FJ21">
            <v>4075317</v>
          </cell>
          <cell r="FK21">
            <v>3035020</v>
          </cell>
          <cell r="FL21">
            <v>1076652</v>
          </cell>
          <cell r="FM21">
            <v>1008341</v>
          </cell>
          <cell r="FN21">
            <v>2491484</v>
          </cell>
          <cell r="FO21">
            <v>1497705</v>
          </cell>
          <cell r="FP21">
            <v>682987</v>
          </cell>
          <cell r="FQ21">
            <v>1289269</v>
          </cell>
          <cell r="FR21">
            <v>4307083</v>
          </cell>
          <cell r="FS21">
            <v>4761551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1745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2831</v>
          </cell>
          <cell r="M23">
            <v>2941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3081</v>
          </cell>
          <cell r="AU23">
            <v>5065</v>
          </cell>
          <cell r="AV23">
            <v>6859</v>
          </cell>
          <cell r="AW23">
            <v>3077</v>
          </cell>
          <cell r="AX23">
            <v>2564</v>
          </cell>
          <cell r="AY23">
            <v>0</v>
          </cell>
          <cell r="AZ23">
            <v>3570</v>
          </cell>
          <cell r="BA23">
            <v>1802</v>
          </cell>
          <cell r="BB23">
            <v>1832</v>
          </cell>
          <cell r="BC23">
            <v>0</v>
          </cell>
          <cell r="BD23">
            <v>0</v>
          </cell>
          <cell r="BE23">
            <v>0</v>
          </cell>
          <cell r="BF23">
            <v>21661</v>
          </cell>
          <cell r="BG23">
            <v>39970</v>
          </cell>
          <cell r="BH23">
            <v>44576</v>
          </cell>
          <cell r="BI23">
            <v>11872</v>
          </cell>
          <cell r="BJ23">
            <v>0</v>
          </cell>
          <cell r="BK23">
            <v>14022</v>
          </cell>
          <cell r="BL23">
            <v>13967</v>
          </cell>
          <cell r="BM23">
            <v>0</v>
          </cell>
          <cell r="BN23">
            <v>12087</v>
          </cell>
          <cell r="BO23">
            <v>71690</v>
          </cell>
          <cell r="BP23">
            <v>85453</v>
          </cell>
          <cell r="BQ23">
            <v>47392</v>
          </cell>
          <cell r="BR23">
            <v>72411</v>
          </cell>
          <cell r="BS23">
            <v>95891</v>
          </cell>
          <cell r="BT23">
            <v>48853</v>
          </cell>
          <cell r="BU23">
            <v>67273</v>
          </cell>
          <cell r="BV23">
            <v>49843</v>
          </cell>
          <cell r="BW23">
            <v>84008</v>
          </cell>
          <cell r="BX23">
            <v>48147</v>
          </cell>
          <cell r="BY23">
            <v>92802</v>
          </cell>
          <cell r="BZ23">
            <v>103634</v>
          </cell>
          <cell r="CA23">
            <v>134062</v>
          </cell>
          <cell r="CB23">
            <v>64101</v>
          </cell>
          <cell r="CC23">
            <v>89525</v>
          </cell>
          <cell r="CD23">
            <v>30591</v>
          </cell>
          <cell r="CE23">
            <v>95974</v>
          </cell>
          <cell r="CF23">
            <v>112484</v>
          </cell>
          <cell r="CG23">
            <v>51558</v>
          </cell>
          <cell r="CH23">
            <v>51864</v>
          </cell>
          <cell r="CI23">
            <v>62134</v>
          </cell>
          <cell r="CJ23">
            <v>42673</v>
          </cell>
          <cell r="CK23">
            <v>58157</v>
          </cell>
          <cell r="CL23">
            <v>65338</v>
          </cell>
          <cell r="CM23">
            <v>36749</v>
          </cell>
          <cell r="CN23">
            <v>131551</v>
          </cell>
          <cell r="CO23">
            <v>144857</v>
          </cell>
          <cell r="CP23">
            <v>231745</v>
          </cell>
          <cell r="CQ23">
            <v>425034</v>
          </cell>
          <cell r="CR23">
            <v>499357</v>
          </cell>
          <cell r="CS23">
            <v>323148</v>
          </cell>
          <cell r="CT23">
            <v>72859</v>
          </cell>
          <cell r="CU23">
            <v>72514</v>
          </cell>
          <cell r="CV23">
            <v>54518</v>
          </cell>
          <cell r="CW23">
            <v>64826</v>
          </cell>
          <cell r="CX23">
            <v>114293</v>
          </cell>
          <cell r="CY23">
            <v>153024</v>
          </cell>
          <cell r="CZ23">
            <v>256550</v>
          </cell>
          <cell r="DA23">
            <v>313820</v>
          </cell>
          <cell r="DB23">
            <v>525839</v>
          </cell>
          <cell r="DC23">
            <v>489633</v>
          </cell>
          <cell r="DD23">
            <v>341032</v>
          </cell>
          <cell r="DE23">
            <v>202211</v>
          </cell>
          <cell r="DF23">
            <v>172142</v>
          </cell>
          <cell r="DG23">
            <v>223354</v>
          </cell>
          <cell r="DH23">
            <v>126449</v>
          </cell>
          <cell r="DI23">
            <v>127048</v>
          </cell>
          <cell r="DJ23">
            <v>238984</v>
          </cell>
          <cell r="DK23">
            <v>244562</v>
          </cell>
          <cell r="DL23">
            <v>331037</v>
          </cell>
          <cell r="DM23">
            <v>402923</v>
          </cell>
          <cell r="DN23">
            <v>621030</v>
          </cell>
          <cell r="DO23">
            <v>620530</v>
          </cell>
          <cell r="DP23">
            <v>563370</v>
          </cell>
          <cell r="DQ23">
            <v>382352</v>
          </cell>
          <cell r="DR23">
            <v>245274</v>
          </cell>
          <cell r="DS23">
            <v>226567</v>
          </cell>
          <cell r="DT23">
            <v>148594</v>
          </cell>
          <cell r="DU23">
            <v>120007</v>
          </cell>
          <cell r="DV23">
            <v>144932</v>
          </cell>
          <cell r="DW23">
            <v>333124</v>
          </cell>
          <cell r="DX23">
            <v>429749</v>
          </cell>
          <cell r="DY23">
            <v>503902</v>
          </cell>
          <cell r="DZ23">
            <v>562575</v>
          </cell>
          <cell r="EA23">
            <v>704737</v>
          </cell>
          <cell r="EB23">
            <v>531775</v>
          </cell>
          <cell r="EC23">
            <v>428887</v>
          </cell>
          <cell r="ED23">
            <v>423030</v>
          </cell>
          <cell r="EE23">
            <v>383551</v>
          </cell>
          <cell r="EF23">
            <v>345630</v>
          </cell>
          <cell r="EG23">
            <v>261631</v>
          </cell>
          <cell r="EH23">
            <v>280762</v>
          </cell>
          <cell r="EI23">
            <v>425851</v>
          </cell>
          <cell r="EJ23">
            <v>528329</v>
          </cell>
          <cell r="EK23">
            <v>641751</v>
          </cell>
          <cell r="EL23">
            <v>793969</v>
          </cell>
          <cell r="EM23">
            <v>1573974</v>
          </cell>
          <cell r="EN23">
            <v>2413969</v>
          </cell>
          <cell r="EO23">
            <v>1924751</v>
          </cell>
          <cell r="EP23">
            <v>1447608</v>
          </cell>
          <cell r="EQ23">
            <v>1125998</v>
          </cell>
          <cell r="ER23">
            <v>351014</v>
          </cell>
          <cell r="ES23">
            <v>377636</v>
          </cell>
          <cell r="ET23">
            <v>719261</v>
          </cell>
          <cell r="EU23">
            <v>917184</v>
          </cell>
          <cell r="EV23">
            <v>1480078</v>
          </cell>
          <cell r="EW23">
            <v>1713848</v>
          </cell>
          <cell r="EX23">
            <v>1898800</v>
          </cell>
          <cell r="EY23">
            <v>1668286</v>
          </cell>
          <cell r="EZ23">
            <v>1051794</v>
          </cell>
          <cell r="FA23">
            <v>668985</v>
          </cell>
          <cell r="FB23">
            <v>711001</v>
          </cell>
          <cell r="FC23">
            <v>537838</v>
          </cell>
          <cell r="FD23">
            <v>682495</v>
          </cell>
          <cell r="FE23">
            <v>951679</v>
          </cell>
          <cell r="FF23">
            <v>1433108</v>
          </cell>
          <cell r="FG23">
            <v>1948155</v>
          </cell>
          <cell r="FH23">
            <v>1649980</v>
          </cell>
          <cell r="FI23">
            <v>1548941</v>
          </cell>
          <cell r="FJ23">
            <v>1432245</v>
          </cell>
          <cell r="FK23">
            <v>975125</v>
          </cell>
          <cell r="FL23">
            <v>684290</v>
          </cell>
          <cell r="FM23">
            <v>434713</v>
          </cell>
          <cell r="FN23">
            <v>303126</v>
          </cell>
          <cell r="FO23">
            <v>130792</v>
          </cell>
          <cell r="FP23">
            <v>132271</v>
          </cell>
          <cell r="FQ23">
            <v>231011</v>
          </cell>
          <cell r="FR23">
            <v>339770</v>
          </cell>
          <cell r="FS23">
            <v>343040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13479</v>
          </cell>
          <cell r="C24">
            <v>13862</v>
          </cell>
          <cell r="D24">
            <v>21272</v>
          </cell>
          <cell r="E24">
            <v>13438</v>
          </cell>
          <cell r="F24">
            <v>2443</v>
          </cell>
          <cell r="G24">
            <v>4693</v>
          </cell>
          <cell r="H24">
            <v>6622</v>
          </cell>
          <cell r="I24">
            <v>4038</v>
          </cell>
          <cell r="J24">
            <v>12596</v>
          </cell>
          <cell r="K24">
            <v>37797</v>
          </cell>
          <cell r="L24">
            <v>39936</v>
          </cell>
          <cell r="M24">
            <v>19089</v>
          </cell>
          <cell r="N24">
            <v>7218</v>
          </cell>
          <cell r="O24">
            <v>25313</v>
          </cell>
          <cell r="P24">
            <v>27496</v>
          </cell>
          <cell r="Q24">
            <v>31791</v>
          </cell>
          <cell r="R24">
            <v>2495</v>
          </cell>
          <cell r="S24">
            <v>22685</v>
          </cell>
          <cell r="T24">
            <v>15275</v>
          </cell>
          <cell r="U24">
            <v>58530</v>
          </cell>
          <cell r="V24">
            <v>38879</v>
          </cell>
          <cell r="W24">
            <v>41705</v>
          </cell>
          <cell r="X24">
            <v>23935</v>
          </cell>
          <cell r="Y24">
            <v>31258</v>
          </cell>
          <cell r="Z24">
            <v>1310</v>
          </cell>
          <cell r="AA24">
            <v>47147</v>
          </cell>
          <cell r="AB24">
            <v>15676</v>
          </cell>
          <cell r="AC24">
            <v>17710</v>
          </cell>
          <cell r="AD24">
            <v>13295</v>
          </cell>
          <cell r="AE24">
            <v>7872</v>
          </cell>
          <cell r="AF24">
            <v>22634</v>
          </cell>
          <cell r="AG24">
            <v>38274</v>
          </cell>
          <cell r="AH24">
            <v>40250</v>
          </cell>
          <cell r="AI24">
            <v>40735</v>
          </cell>
          <cell r="AJ24">
            <v>45609</v>
          </cell>
          <cell r="AK24">
            <v>47695</v>
          </cell>
          <cell r="AL24">
            <v>36149</v>
          </cell>
          <cell r="AM24">
            <v>40783</v>
          </cell>
          <cell r="AN24">
            <v>37671</v>
          </cell>
          <cell r="AO24">
            <v>29075</v>
          </cell>
          <cell r="AP24">
            <v>10849</v>
          </cell>
          <cell r="AQ24">
            <v>14264</v>
          </cell>
          <cell r="AR24">
            <v>29136</v>
          </cell>
          <cell r="AS24">
            <v>124587</v>
          </cell>
          <cell r="AT24">
            <v>121669</v>
          </cell>
          <cell r="AU24">
            <v>66744</v>
          </cell>
          <cell r="AV24">
            <v>66598</v>
          </cell>
          <cell r="AW24">
            <v>109756</v>
          </cell>
          <cell r="AX24">
            <v>76212</v>
          </cell>
          <cell r="AY24">
            <v>60849</v>
          </cell>
          <cell r="AZ24">
            <v>22356</v>
          </cell>
          <cell r="BA24">
            <v>27093</v>
          </cell>
          <cell r="BB24">
            <v>56112</v>
          </cell>
          <cell r="BC24">
            <v>55710</v>
          </cell>
          <cell r="BD24">
            <v>79791</v>
          </cell>
          <cell r="BE24">
            <v>66747</v>
          </cell>
          <cell r="BF24">
            <v>79837</v>
          </cell>
          <cell r="BG24">
            <v>113612</v>
          </cell>
          <cell r="BH24">
            <v>40961</v>
          </cell>
          <cell r="BI24">
            <v>70392</v>
          </cell>
          <cell r="BJ24">
            <v>28479</v>
          </cell>
          <cell r="BK24">
            <v>47030</v>
          </cell>
          <cell r="BL24">
            <v>45694</v>
          </cell>
          <cell r="BM24">
            <v>27353</v>
          </cell>
          <cell r="BN24">
            <v>33300</v>
          </cell>
          <cell r="BO24">
            <v>36212</v>
          </cell>
          <cell r="BP24">
            <v>57445</v>
          </cell>
          <cell r="BQ24">
            <v>37360</v>
          </cell>
          <cell r="BR24">
            <v>56366</v>
          </cell>
          <cell r="BS24">
            <v>113148</v>
          </cell>
          <cell r="BT24">
            <v>88156</v>
          </cell>
          <cell r="BU24">
            <v>94234</v>
          </cell>
          <cell r="BV24">
            <v>68857</v>
          </cell>
          <cell r="BW24">
            <v>66198</v>
          </cell>
          <cell r="BX24">
            <v>48304</v>
          </cell>
          <cell r="BY24">
            <v>11766</v>
          </cell>
          <cell r="BZ24">
            <v>25929</v>
          </cell>
          <cell r="CA24">
            <v>27525</v>
          </cell>
          <cell r="CB24">
            <v>22212</v>
          </cell>
          <cell r="CC24">
            <v>58921</v>
          </cell>
          <cell r="CD24">
            <v>65226</v>
          </cell>
          <cell r="CE24">
            <v>106327</v>
          </cell>
          <cell r="CF24">
            <v>109204</v>
          </cell>
          <cell r="CG24">
            <v>104586</v>
          </cell>
          <cell r="CH24">
            <v>93942</v>
          </cell>
          <cell r="CI24">
            <v>96864</v>
          </cell>
          <cell r="CJ24">
            <v>73383</v>
          </cell>
          <cell r="CK24">
            <v>29991</v>
          </cell>
          <cell r="CL24">
            <v>65414</v>
          </cell>
          <cell r="CM24">
            <v>69938</v>
          </cell>
          <cell r="CN24">
            <v>77877</v>
          </cell>
          <cell r="CO24">
            <v>96191</v>
          </cell>
          <cell r="CP24">
            <v>96879</v>
          </cell>
          <cell r="CQ24">
            <v>122886</v>
          </cell>
          <cell r="CR24">
            <v>159466</v>
          </cell>
          <cell r="CS24">
            <v>121859</v>
          </cell>
          <cell r="CT24">
            <v>156506</v>
          </cell>
          <cell r="CU24">
            <v>148439</v>
          </cell>
          <cell r="CV24">
            <v>107177</v>
          </cell>
          <cell r="CW24">
            <v>75985</v>
          </cell>
          <cell r="CX24">
            <v>114067</v>
          </cell>
          <cell r="CY24">
            <v>114154</v>
          </cell>
          <cell r="CZ24">
            <v>149964</v>
          </cell>
          <cell r="DA24">
            <v>123243</v>
          </cell>
          <cell r="DB24">
            <v>222218</v>
          </cell>
          <cell r="DC24">
            <v>205401</v>
          </cell>
          <cell r="DD24">
            <v>164314</v>
          </cell>
          <cell r="DE24">
            <v>200231</v>
          </cell>
          <cell r="DF24">
            <v>199531</v>
          </cell>
          <cell r="DG24">
            <v>168145</v>
          </cell>
          <cell r="DH24">
            <v>133638</v>
          </cell>
          <cell r="DI24">
            <v>73857</v>
          </cell>
          <cell r="DJ24">
            <v>137130</v>
          </cell>
          <cell r="DK24">
            <v>118857</v>
          </cell>
          <cell r="DL24">
            <v>190360</v>
          </cell>
          <cell r="DM24">
            <v>236785</v>
          </cell>
          <cell r="DN24">
            <v>244945</v>
          </cell>
          <cell r="DO24">
            <v>209393</v>
          </cell>
          <cell r="DP24">
            <v>166158</v>
          </cell>
          <cell r="DQ24">
            <v>116418</v>
          </cell>
          <cell r="DR24">
            <v>132487</v>
          </cell>
          <cell r="DS24">
            <v>110069</v>
          </cell>
          <cell r="DT24">
            <v>140032</v>
          </cell>
          <cell r="DU24">
            <v>103708</v>
          </cell>
          <cell r="DV24">
            <v>118433</v>
          </cell>
          <cell r="DW24">
            <v>166321</v>
          </cell>
          <cell r="DX24">
            <v>131858</v>
          </cell>
          <cell r="DY24">
            <v>169699</v>
          </cell>
          <cell r="DZ24">
            <v>186003</v>
          </cell>
          <cell r="EA24">
            <v>257016</v>
          </cell>
          <cell r="EB24">
            <v>149939</v>
          </cell>
          <cell r="EC24">
            <v>142161</v>
          </cell>
          <cell r="ED24">
            <v>143792</v>
          </cell>
          <cell r="EE24">
            <v>97957</v>
          </cell>
          <cell r="EF24">
            <v>112063</v>
          </cell>
          <cell r="EG24">
            <v>135886</v>
          </cell>
          <cell r="EH24">
            <v>149321</v>
          </cell>
          <cell r="EI24">
            <v>162339</v>
          </cell>
          <cell r="EJ24">
            <v>141149</v>
          </cell>
          <cell r="EK24">
            <v>226948</v>
          </cell>
          <cell r="EL24">
            <v>199991</v>
          </cell>
          <cell r="EM24">
            <v>135616</v>
          </cell>
          <cell r="EN24">
            <v>51127</v>
          </cell>
          <cell r="EO24">
            <v>35097</v>
          </cell>
          <cell r="EP24">
            <v>56585</v>
          </cell>
          <cell r="EQ24">
            <v>34470</v>
          </cell>
          <cell r="ER24">
            <v>19534</v>
          </cell>
          <cell r="ES24">
            <v>34382</v>
          </cell>
          <cell r="ET24">
            <v>323596</v>
          </cell>
          <cell r="EU24">
            <v>411556</v>
          </cell>
          <cell r="EV24">
            <v>532233</v>
          </cell>
          <cell r="EW24">
            <v>654179</v>
          </cell>
          <cell r="EX24">
            <v>715657</v>
          </cell>
          <cell r="EY24">
            <v>996198</v>
          </cell>
          <cell r="EZ24">
            <v>481627</v>
          </cell>
          <cell r="FA24">
            <v>272061</v>
          </cell>
          <cell r="FB24">
            <v>181658</v>
          </cell>
          <cell r="FC24">
            <v>238549</v>
          </cell>
          <cell r="FD24">
            <v>215275</v>
          </cell>
          <cell r="FE24">
            <v>247904</v>
          </cell>
          <cell r="FF24">
            <v>515055</v>
          </cell>
          <cell r="FG24">
            <v>430428</v>
          </cell>
          <cell r="FH24">
            <v>444364</v>
          </cell>
          <cell r="FI24">
            <v>456309</v>
          </cell>
          <cell r="FJ24">
            <v>382197</v>
          </cell>
          <cell r="FK24">
            <v>361126</v>
          </cell>
          <cell r="FL24">
            <v>171027</v>
          </cell>
          <cell r="FM24">
            <v>116586</v>
          </cell>
          <cell r="FN24">
            <v>128177</v>
          </cell>
          <cell r="FO24">
            <v>134529</v>
          </cell>
          <cell r="FP24">
            <v>64663</v>
          </cell>
          <cell r="FQ24">
            <v>84177</v>
          </cell>
          <cell r="FR24">
            <v>182087</v>
          </cell>
          <cell r="FS24">
            <v>183963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8027</v>
          </cell>
          <cell r="C25">
            <v>2456</v>
          </cell>
          <cell r="D25">
            <v>14435</v>
          </cell>
          <cell r="E25">
            <v>0</v>
          </cell>
          <cell r="F25">
            <v>6006</v>
          </cell>
          <cell r="G25">
            <v>0</v>
          </cell>
          <cell r="H25">
            <v>2635</v>
          </cell>
          <cell r="I25">
            <v>6552</v>
          </cell>
          <cell r="J25">
            <v>7925</v>
          </cell>
          <cell r="K25">
            <v>10599</v>
          </cell>
          <cell r="L25">
            <v>5840</v>
          </cell>
          <cell r="M25">
            <v>2769</v>
          </cell>
          <cell r="N25">
            <v>6755</v>
          </cell>
          <cell r="O25">
            <v>2831</v>
          </cell>
          <cell r="P25">
            <v>4854</v>
          </cell>
          <cell r="Q25">
            <v>6484</v>
          </cell>
          <cell r="R25">
            <v>4115</v>
          </cell>
          <cell r="S25">
            <v>0</v>
          </cell>
          <cell r="T25">
            <v>8963</v>
          </cell>
          <cell r="U25">
            <v>4380</v>
          </cell>
          <cell r="V25">
            <v>13109</v>
          </cell>
          <cell r="W25">
            <v>7662</v>
          </cell>
          <cell r="X25">
            <v>17664</v>
          </cell>
          <cell r="Y25">
            <v>8272</v>
          </cell>
          <cell r="Z25">
            <v>0</v>
          </cell>
          <cell r="AA25">
            <v>0</v>
          </cell>
          <cell r="AB25">
            <v>10658</v>
          </cell>
          <cell r="AC25">
            <v>0</v>
          </cell>
          <cell r="AD25">
            <v>16588</v>
          </cell>
          <cell r="AE25">
            <v>12886</v>
          </cell>
          <cell r="AF25">
            <v>9953</v>
          </cell>
          <cell r="AG25">
            <v>6635</v>
          </cell>
          <cell r="AH25">
            <v>10113</v>
          </cell>
          <cell r="AI25">
            <v>37191</v>
          </cell>
          <cell r="AJ25">
            <v>83462</v>
          </cell>
          <cell r="AK25">
            <v>19457</v>
          </cell>
          <cell r="AL25">
            <v>15083</v>
          </cell>
          <cell r="AM25">
            <v>50954</v>
          </cell>
          <cell r="AN25">
            <v>3318</v>
          </cell>
          <cell r="AO25">
            <v>14317</v>
          </cell>
          <cell r="AP25">
            <v>13657</v>
          </cell>
          <cell r="AQ25">
            <v>17336</v>
          </cell>
          <cell r="AR25">
            <v>12828</v>
          </cell>
          <cell r="AS25">
            <v>17590</v>
          </cell>
          <cell r="AT25">
            <v>31089</v>
          </cell>
          <cell r="AU25">
            <v>61083</v>
          </cell>
          <cell r="AV25">
            <v>59478</v>
          </cell>
          <cell r="AW25">
            <v>20657</v>
          </cell>
          <cell r="AX25">
            <v>20256</v>
          </cell>
          <cell r="AY25">
            <v>25560</v>
          </cell>
          <cell r="AZ25">
            <v>17658</v>
          </cell>
          <cell r="BA25">
            <v>28869</v>
          </cell>
          <cell r="BB25">
            <v>15123</v>
          </cell>
          <cell r="BC25">
            <v>33115</v>
          </cell>
          <cell r="BD25">
            <v>33887</v>
          </cell>
          <cell r="BE25">
            <v>91215</v>
          </cell>
          <cell r="BF25">
            <v>100518</v>
          </cell>
          <cell r="BG25">
            <v>79246</v>
          </cell>
          <cell r="BH25">
            <v>80634</v>
          </cell>
          <cell r="BI25">
            <v>38036</v>
          </cell>
          <cell r="BJ25">
            <v>10477</v>
          </cell>
          <cell r="BK25">
            <v>50017</v>
          </cell>
          <cell r="BL25">
            <v>50917</v>
          </cell>
          <cell r="BM25">
            <v>27531</v>
          </cell>
          <cell r="BN25">
            <v>27136</v>
          </cell>
          <cell r="BO25">
            <v>91630</v>
          </cell>
          <cell r="BP25">
            <v>66802</v>
          </cell>
          <cell r="BQ25">
            <v>67397</v>
          </cell>
          <cell r="BR25">
            <v>69982</v>
          </cell>
          <cell r="BS25">
            <v>116651</v>
          </cell>
          <cell r="BT25">
            <v>177027</v>
          </cell>
          <cell r="BU25">
            <v>170333</v>
          </cell>
          <cell r="BV25">
            <v>31426</v>
          </cell>
          <cell r="BW25">
            <v>47634</v>
          </cell>
          <cell r="BX25">
            <v>37668</v>
          </cell>
          <cell r="BY25">
            <v>28850</v>
          </cell>
          <cell r="BZ25">
            <v>56571</v>
          </cell>
          <cell r="CA25">
            <v>60967</v>
          </cell>
          <cell r="CB25">
            <v>39409</v>
          </cell>
          <cell r="CC25">
            <v>36345</v>
          </cell>
          <cell r="CD25">
            <v>102149</v>
          </cell>
          <cell r="CE25">
            <v>59861</v>
          </cell>
          <cell r="CF25">
            <v>114475</v>
          </cell>
          <cell r="CG25">
            <v>81397</v>
          </cell>
          <cell r="CH25">
            <v>38388</v>
          </cell>
          <cell r="CI25">
            <v>84554</v>
          </cell>
          <cell r="CJ25">
            <v>54821</v>
          </cell>
          <cell r="CK25">
            <v>18377</v>
          </cell>
          <cell r="CL25">
            <v>64099</v>
          </cell>
          <cell r="CM25">
            <v>79269</v>
          </cell>
          <cell r="CN25">
            <v>128919</v>
          </cell>
          <cell r="CO25">
            <v>122832</v>
          </cell>
          <cell r="CP25">
            <v>155482</v>
          </cell>
          <cell r="CQ25">
            <v>195742</v>
          </cell>
          <cell r="CR25">
            <v>217820</v>
          </cell>
          <cell r="CS25">
            <v>181128</v>
          </cell>
          <cell r="CT25">
            <v>189873</v>
          </cell>
          <cell r="CU25">
            <v>282960</v>
          </cell>
          <cell r="CV25">
            <v>381086</v>
          </cell>
          <cell r="CW25">
            <v>410215</v>
          </cell>
          <cell r="CX25">
            <v>571229</v>
          </cell>
          <cell r="CY25">
            <v>635393</v>
          </cell>
          <cell r="CZ25">
            <v>965810</v>
          </cell>
          <cell r="DA25">
            <v>988240</v>
          </cell>
          <cell r="DB25">
            <v>1319381</v>
          </cell>
          <cell r="DC25">
            <v>1160629</v>
          </cell>
          <cell r="DD25">
            <v>1222483</v>
          </cell>
          <cell r="DE25">
            <v>987108</v>
          </cell>
          <cell r="DF25">
            <v>757914</v>
          </cell>
          <cell r="DG25">
            <v>722942</v>
          </cell>
          <cell r="DH25">
            <v>604611</v>
          </cell>
          <cell r="DI25">
            <v>679495</v>
          </cell>
          <cell r="DJ25">
            <v>947893</v>
          </cell>
          <cell r="DK25">
            <v>1163982</v>
          </cell>
          <cell r="DL25">
            <v>1571755</v>
          </cell>
          <cell r="DM25">
            <v>1223339</v>
          </cell>
          <cell r="DN25">
            <v>1475998</v>
          </cell>
          <cell r="DO25">
            <v>1566782</v>
          </cell>
          <cell r="DP25">
            <v>1162291</v>
          </cell>
          <cell r="DQ25">
            <v>911197</v>
          </cell>
          <cell r="DR25">
            <v>755030</v>
          </cell>
          <cell r="DS25">
            <v>726472</v>
          </cell>
          <cell r="DT25">
            <v>598328</v>
          </cell>
          <cell r="DU25">
            <v>946960</v>
          </cell>
          <cell r="DV25">
            <v>1173384</v>
          </cell>
          <cell r="DW25">
            <v>1809304</v>
          </cell>
          <cell r="DX25">
            <v>1932911</v>
          </cell>
          <cell r="DY25">
            <v>1675338</v>
          </cell>
          <cell r="DZ25">
            <v>2024747</v>
          </cell>
          <cell r="EA25">
            <v>2247661</v>
          </cell>
          <cell r="EB25">
            <v>2349434</v>
          </cell>
          <cell r="EC25">
            <v>1383323</v>
          </cell>
          <cell r="ED25">
            <v>1216853</v>
          </cell>
          <cell r="EE25">
            <v>1341278</v>
          </cell>
          <cell r="EF25">
            <v>992394</v>
          </cell>
          <cell r="EG25">
            <v>1175193</v>
          </cell>
          <cell r="EH25">
            <v>1405447</v>
          </cell>
          <cell r="EI25">
            <v>1224085</v>
          </cell>
          <cell r="EJ25">
            <v>1396264</v>
          </cell>
          <cell r="EK25">
            <v>1345087</v>
          </cell>
          <cell r="EL25">
            <v>989063</v>
          </cell>
          <cell r="EM25">
            <v>957609</v>
          </cell>
          <cell r="EN25">
            <v>848028</v>
          </cell>
          <cell r="EO25">
            <v>439004</v>
          </cell>
          <cell r="EP25">
            <v>627845</v>
          </cell>
          <cell r="EQ25">
            <v>673849</v>
          </cell>
          <cell r="ER25">
            <v>111323</v>
          </cell>
          <cell r="ES25">
            <v>215956</v>
          </cell>
          <cell r="ET25">
            <v>745606</v>
          </cell>
          <cell r="EU25">
            <v>1223133</v>
          </cell>
          <cell r="EV25">
            <v>2005812</v>
          </cell>
          <cell r="EW25">
            <v>3148254</v>
          </cell>
          <cell r="EX25">
            <v>3900047</v>
          </cell>
          <cell r="EY25">
            <v>5448771</v>
          </cell>
          <cell r="EZ25">
            <v>2136045</v>
          </cell>
          <cell r="FA25">
            <v>1426380</v>
          </cell>
          <cell r="FB25">
            <v>1427612</v>
          </cell>
          <cell r="FC25">
            <v>1164037</v>
          </cell>
          <cell r="FD25">
            <v>1166462</v>
          </cell>
          <cell r="FE25">
            <v>1777523</v>
          </cell>
          <cell r="FF25">
            <v>1760722</v>
          </cell>
          <cell r="FG25">
            <v>1170311</v>
          </cell>
          <cell r="FH25">
            <v>993849</v>
          </cell>
          <cell r="FI25">
            <v>1049567</v>
          </cell>
          <cell r="FJ25">
            <v>1451164</v>
          </cell>
          <cell r="FK25">
            <v>1022757</v>
          </cell>
          <cell r="FL25">
            <v>395234</v>
          </cell>
          <cell r="FM25">
            <v>268276</v>
          </cell>
          <cell r="FN25">
            <v>344244</v>
          </cell>
          <cell r="FO25">
            <v>217240</v>
          </cell>
          <cell r="FP25">
            <v>121090</v>
          </cell>
          <cell r="FQ25">
            <v>140189</v>
          </cell>
          <cell r="FR25">
            <v>193403</v>
          </cell>
          <cell r="FS25">
            <v>155319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2600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4064</v>
          </cell>
          <cell r="M27">
            <v>0</v>
          </cell>
          <cell r="N27">
            <v>470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4373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304</v>
          </cell>
          <cell r="BV27">
            <v>0</v>
          </cell>
          <cell r="BW27">
            <v>12204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21218</v>
          </cell>
          <cell r="CK27">
            <v>0</v>
          </cell>
          <cell r="CL27">
            <v>98902</v>
          </cell>
          <cell r="CM27">
            <v>0</v>
          </cell>
          <cell r="CN27">
            <v>0</v>
          </cell>
          <cell r="CO27">
            <v>0</v>
          </cell>
          <cell r="CP27">
            <v>38454</v>
          </cell>
          <cell r="CQ27">
            <v>0</v>
          </cell>
          <cell r="CR27">
            <v>0</v>
          </cell>
          <cell r="CS27">
            <v>0</v>
          </cell>
          <cell r="CT27">
            <v>46971</v>
          </cell>
          <cell r="CU27">
            <v>30090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21647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33562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38553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6682</v>
          </cell>
          <cell r="FH27">
            <v>0</v>
          </cell>
          <cell r="FI27">
            <v>0</v>
          </cell>
          <cell r="FJ27">
            <v>0</v>
          </cell>
          <cell r="FK27">
            <v>7076</v>
          </cell>
          <cell r="FL27">
            <v>0</v>
          </cell>
          <cell r="FM27">
            <v>0</v>
          </cell>
          <cell r="FN27">
            <v>0</v>
          </cell>
          <cell r="FO27">
            <v>6578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12268</v>
          </cell>
          <cell r="FJ7">
            <v>0</v>
          </cell>
          <cell r="FK7">
            <v>75928</v>
          </cell>
          <cell r="FL7">
            <v>97257</v>
          </cell>
          <cell r="FM7">
            <v>172752</v>
          </cell>
          <cell r="FN7">
            <v>13667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392268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11314</v>
          </cell>
          <cell r="L15">
            <v>27850</v>
          </cell>
          <cell r="M15">
            <v>39428</v>
          </cell>
          <cell r="N15">
            <v>40537</v>
          </cell>
          <cell r="O15">
            <v>17790</v>
          </cell>
          <cell r="P15">
            <v>60393</v>
          </cell>
          <cell r="Q15">
            <v>30764</v>
          </cell>
          <cell r="R15">
            <v>63490</v>
          </cell>
          <cell r="S15">
            <v>54342</v>
          </cell>
          <cell r="T15">
            <v>51105</v>
          </cell>
          <cell r="U15">
            <v>32102</v>
          </cell>
          <cell r="V15">
            <v>58970</v>
          </cell>
          <cell r="W15">
            <v>55302</v>
          </cell>
          <cell r="X15">
            <v>104681</v>
          </cell>
          <cell r="Y15">
            <v>99245</v>
          </cell>
          <cell r="Z15">
            <v>40754</v>
          </cell>
          <cell r="AA15">
            <v>28809</v>
          </cell>
          <cell r="AB15">
            <v>31837</v>
          </cell>
          <cell r="AC15">
            <v>0</v>
          </cell>
          <cell r="AD15">
            <v>24127</v>
          </cell>
          <cell r="AE15">
            <v>25243</v>
          </cell>
          <cell r="AF15">
            <v>4191</v>
          </cell>
          <cell r="AG15">
            <v>0</v>
          </cell>
          <cell r="AH15">
            <v>49297</v>
          </cell>
          <cell r="AI15">
            <v>33540</v>
          </cell>
          <cell r="AJ15">
            <v>0</v>
          </cell>
          <cell r="AK15">
            <v>0</v>
          </cell>
          <cell r="AL15">
            <v>30289</v>
          </cell>
          <cell r="AM15">
            <v>34116</v>
          </cell>
          <cell r="AN15">
            <v>83396</v>
          </cell>
          <cell r="AO15">
            <v>86445</v>
          </cell>
          <cell r="AP15">
            <v>21571</v>
          </cell>
          <cell r="AQ15">
            <v>4383</v>
          </cell>
          <cell r="AR15">
            <v>21720</v>
          </cell>
          <cell r="AS15">
            <v>34977</v>
          </cell>
          <cell r="AT15">
            <v>42514</v>
          </cell>
          <cell r="AU15">
            <v>30245</v>
          </cell>
          <cell r="AV15">
            <v>64792</v>
          </cell>
          <cell r="AW15">
            <v>72258</v>
          </cell>
          <cell r="AX15">
            <v>70005</v>
          </cell>
          <cell r="AY15">
            <v>34182</v>
          </cell>
          <cell r="AZ15">
            <v>37968</v>
          </cell>
          <cell r="BA15">
            <v>20844</v>
          </cell>
          <cell r="BB15">
            <v>25148</v>
          </cell>
          <cell r="BC15">
            <v>25438</v>
          </cell>
          <cell r="BD15">
            <v>17930</v>
          </cell>
          <cell r="BE15">
            <v>12956</v>
          </cell>
          <cell r="BF15">
            <v>8736</v>
          </cell>
          <cell r="BG15">
            <v>26931</v>
          </cell>
          <cell r="BH15">
            <v>9163</v>
          </cell>
          <cell r="BI15">
            <v>0</v>
          </cell>
          <cell r="BJ15">
            <v>16662</v>
          </cell>
          <cell r="BK15">
            <v>12563</v>
          </cell>
          <cell r="BL15">
            <v>13711</v>
          </cell>
          <cell r="BM15">
            <v>44885</v>
          </cell>
          <cell r="BN15">
            <v>19964</v>
          </cell>
          <cell r="BO15">
            <v>53019</v>
          </cell>
          <cell r="BP15">
            <v>19267</v>
          </cell>
          <cell r="BQ15">
            <v>0</v>
          </cell>
          <cell r="BR15">
            <v>14401</v>
          </cell>
          <cell r="BS15">
            <v>28494</v>
          </cell>
          <cell r="BT15">
            <v>18669</v>
          </cell>
          <cell r="BU15">
            <v>49627</v>
          </cell>
          <cell r="BV15">
            <v>19354</v>
          </cell>
          <cell r="BW15">
            <v>38797</v>
          </cell>
          <cell r="BX15">
            <v>42790</v>
          </cell>
          <cell r="BY15">
            <v>18954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4170</v>
          </cell>
          <cell r="CH15">
            <v>4867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23670</v>
          </cell>
          <cell r="CQ15">
            <v>18508</v>
          </cell>
          <cell r="CR15">
            <v>19916</v>
          </cell>
          <cell r="CS15">
            <v>19861</v>
          </cell>
          <cell r="CT15">
            <v>19849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116495</v>
          </cell>
          <cell r="FB15">
            <v>58245</v>
          </cell>
          <cell r="FC15">
            <v>49960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7830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341</v>
          </cell>
          <cell r="EY20">
            <v>22395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617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180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1091</v>
          </cell>
          <cell r="M1">
            <v>0</v>
          </cell>
          <cell r="N1">
            <v>136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748</v>
          </cell>
          <cell r="T1">
            <v>313</v>
          </cell>
          <cell r="U1">
            <v>0</v>
          </cell>
          <cell r="V1">
            <v>446</v>
          </cell>
          <cell r="W1">
            <v>0</v>
          </cell>
          <cell r="X1">
            <v>0</v>
          </cell>
          <cell r="Y1">
            <v>5192</v>
          </cell>
          <cell r="Z1">
            <v>0</v>
          </cell>
          <cell r="AA1">
            <v>1323</v>
          </cell>
          <cell r="AB1">
            <v>978</v>
          </cell>
          <cell r="AC1">
            <v>0</v>
          </cell>
          <cell r="AD1">
            <v>796</v>
          </cell>
          <cell r="AE1">
            <v>4501</v>
          </cell>
          <cell r="AF1">
            <v>0</v>
          </cell>
          <cell r="AG1">
            <v>0</v>
          </cell>
          <cell r="AH1">
            <v>0</v>
          </cell>
          <cell r="AI1">
            <v>4567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3474</v>
          </cell>
          <cell r="AS1">
            <v>0</v>
          </cell>
          <cell r="AT1">
            <v>640781</v>
          </cell>
          <cell r="AU1">
            <v>7196</v>
          </cell>
          <cell r="AV1">
            <v>0</v>
          </cell>
          <cell r="AW1">
            <v>344230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6484</v>
          </cell>
          <cell r="BD1">
            <v>232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2796</v>
          </cell>
          <cell r="BP1">
            <v>0</v>
          </cell>
          <cell r="BQ1">
            <v>0</v>
          </cell>
          <cell r="BR1">
            <v>0</v>
          </cell>
          <cell r="BS1">
            <v>384</v>
          </cell>
          <cell r="BT1">
            <v>565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559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42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118</v>
          </cell>
          <cell r="EF1">
            <v>0</v>
          </cell>
          <cell r="EG1">
            <v>0</v>
          </cell>
          <cell r="EH1">
            <v>96</v>
          </cell>
          <cell r="EI1">
            <v>146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3925746</v>
          </cell>
          <cell r="C2">
            <v>0</v>
          </cell>
          <cell r="D2">
            <v>0</v>
          </cell>
          <cell r="E2">
            <v>715037</v>
          </cell>
          <cell r="F2">
            <v>764918</v>
          </cell>
          <cell r="G2">
            <v>4170983</v>
          </cell>
          <cell r="H2">
            <v>2026383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3581838</v>
          </cell>
          <cell r="R2">
            <v>0</v>
          </cell>
          <cell r="S2">
            <v>0</v>
          </cell>
          <cell r="T2">
            <v>1618802</v>
          </cell>
          <cell r="U2">
            <v>8323799</v>
          </cell>
          <cell r="V2">
            <v>3690242</v>
          </cell>
          <cell r="W2">
            <v>1891775</v>
          </cell>
          <cell r="X2">
            <v>3701394</v>
          </cell>
          <cell r="Y2">
            <v>5288652</v>
          </cell>
          <cell r="Z2">
            <v>8782050</v>
          </cell>
          <cell r="AA2">
            <v>0</v>
          </cell>
          <cell r="AB2">
            <v>4293399</v>
          </cell>
          <cell r="AC2">
            <v>4090987</v>
          </cell>
          <cell r="AD2">
            <v>12261334</v>
          </cell>
          <cell r="AE2">
            <v>3434622</v>
          </cell>
          <cell r="AF2">
            <v>11877254</v>
          </cell>
          <cell r="AG2">
            <v>4294574</v>
          </cell>
          <cell r="AH2">
            <v>9084128</v>
          </cell>
          <cell r="AI2">
            <v>8054057</v>
          </cell>
          <cell r="AJ2">
            <v>3786086</v>
          </cell>
          <cell r="AK2">
            <v>11237971</v>
          </cell>
          <cell r="AL2">
            <v>6023336</v>
          </cell>
          <cell r="AM2">
            <v>11429000</v>
          </cell>
          <cell r="AN2">
            <v>0</v>
          </cell>
          <cell r="AO2">
            <v>8235085</v>
          </cell>
          <cell r="AP2">
            <v>3856252</v>
          </cell>
          <cell r="AQ2">
            <v>10400667</v>
          </cell>
          <cell r="AR2">
            <v>6419824</v>
          </cell>
          <cell r="AS2">
            <v>9419623</v>
          </cell>
          <cell r="AT2">
            <v>6931978</v>
          </cell>
          <cell r="AU2">
            <v>4912</v>
          </cell>
          <cell r="AV2">
            <v>8990569</v>
          </cell>
          <cell r="AW2">
            <v>6307820</v>
          </cell>
          <cell r="AX2">
            <v>1246647</v>
          </cell>
          <cell r="AY2">
            <v>5925868</v>
          </cell>
          <cell r="AZ2">
            <v>6051791</v>
          </cell>
          <cell r="BA2">
            <v>8667851</v>
          </cell>
          <cell r="BB2">
            <v>6338559</v>
          </cell>
          <cell r="BC2">
            <v>4756074</v>
          </cell>
          <cell r="BD2">
            <v>4866</v>
          </cell>
          <cell r="BE2">
            <v>22997</v>
          </cell>
          <cell r="BF2">
            <v>0</v>
          </cell>
          <cell r="BG2">
            <v>10421275</v>
          </cell>
          <cell r="BH2">
            <v>5275103</v>
          </cell>
          <cell r="BI2">
            <v>8813095</v>
          </cell>
          <cell r="BJ2">
            <v>4036698</v>
          </cell>
          <cell r="BK2">
            <v>10890746</v>
          </cell>
          <cell r="BL2">
            <v>4455486</v>
          </cell>
          <cell r="BM2">
            <v>296738</v>
          </cell>
          <cell r="BN2">
            <v>23508558</v>
          </cell>
          <cell r="BO2">
            <v>4302893</v>
          </cell>
          <cell r="BP2">
            <v>7842839</v>
          </cell>
          <cell r="BQ2">
            <v>13325522</v>
          </cell>
          <cell r="BR2">
            <v>4432338</v>
          </cell>
          <cell r="BS2">
            <v>11829132</v>
          </cell>
          <cell r="BT2">
            <v>4216374</v>
          </cell>
          <cell r="BU2">
            <v>13403626</v>
          </cell>
          <cell r="BV2">
            <v>7373620</v>
          </cell>
          <cell r="BW2">
            <v>7521788</v>
          </cell>
          <cell r="BX2">
            <v>12069085</v>
          </cell>
          <cell r="BY2">
            <v>0</v>
          </cell>
          <cell r="BZ2">
            <v>15802748</v>
          </cell>
          <cell r="CA2">
            <v>3973491</v>
          </cell>
          <cell r="CB2">
            <v>4971340</v>
          </cell>
          <cell r="CC2">
            <v>21607108</v>
          </cell>
          <cell r="CD2">
            <v>0</v>
          </cell>
          <cell r="CE2">
            <v>4532267</v>
          </cell>
          <cell r="CF2">
            <v>4347964</v>
          </cell>
          <cell r="CG2">
            <v>3213174</v>
          </cell>
          <cell r="CH2">
            <v>7163131</v>
          </cell>
          <cell r="CI2">
            <v>7966270</v>
          </cell>
          <cell r="CJ2">
            <v>16391426</v>
          </cell>
          <cell r="CK2">
            <v>0</v>
          </cell>
          <cell r="CL2">
            <v>17170598</v>
          </cell>
          <cell r="CM2">
            <v>4792918</v>
          </cell>
          <cell r="CN2">
            <v>7295143</v>
          </cell>
          <cell r="CO2">
            <v>11343957</v>
          </cell>
          <cell r="CP2">
            <v>9622459</v>
          </cell>
          <cell r="CQ2">
            <v>5489873</v>
          </cell>
          <cell r="CR2">
            <v>4249959</v>
          </cell>
          <cell r="CS2">
            <v>143747</v>
          </cell>
          <cell r="CT2">
            <v>3054097</v>
          </cell>
          <cell r="CU2">
            <v>11165535</v>
          </cell>
          <cell r="CV2">
            <v>576161</v>
          </cell>
          <cell r="CW2">
            <v>6256327</v>
          </cell>
          <cell r="CX2">
            <v>6533851</v>
          </cell>
          <cell r="CY2">
            <v>362345</v>
          </cell>
          <cell r="CZ2">
            <v>11929704</v>
          </cell>
          <cell r="DA2">
            <v>15721122</v>
          </cell>
          <cell r="DB2">
            <v>6619929</v>
          </cell>
          <cell r="DC2">
            <v>5378396</v>
          </cell>
          <cell r="DD2">
            <v>8106101</v>
          </cell>
          <cell r="DE2">
            <v>0</v>
          </cell>
          <cell r="DF2">
            <v>6766200</v>
          </cell>
          <cell r="DG2">
            <v>10330075</v>
          </cell>
          <cell r="DH2">
            <v>2296009</v>
          </cell>
          <cell r="DI2">
            <v>0</v>
          </cell>
          <cell r="DJ2">
            <v>3972107</v>
          </cell>
          <cell r="DK2">
            <v>6531977</v>
          </cell>
          <cell r="DL2">
            <v>11639948</v>
          </cell>
          <cell r="DM2">
            <v>7811297</v>
          </cell>
          <cell r="DN2">
            <v>6774026</v>
          </cell>
          <cell r="DO2">
            <v>13958048</v>
          </cell>
          <cell r="DP2">
            <v>7276925</v>
          </cell>
          <cell r="DQ2">
            <v>12818485</v>
          </cell>
          <cell r="DR2">
            <v>7842835</v>
          </cell>
          <cell r="DS2">
            <v>8234096</v>
          </cell>
          <cell r="DT2">
            <v>10525070</v>
          </cell>
          <cell r="DU2">
            <v>8946613</v>
          </cell>
          <cell r="DV2">
            <v>7005446</v>
          </cell>
          <cell r="DW2">
            <v>6488559</v>
          </cell>
          <cell r="DX2">
            <v>6832410</v>
          </cell>
          <cell r="DY2">
            <v>6915424</v>
          </cell>
          <cell r="DZ2">
            <v>6211309</v>
          </cell>
          <cell r="EA2">
            <v>6260937</v>
          </cell>
          <cell r="EB2">
            <v>4492355</v>
          </cell>
          <cell r="EC2">
            <v>9896690</v>
          </cell>
          <cell r="ED2">
            <v>0</v>
          </cell>
          <cell r="EE2">
            <v>1958721</v>
          </cell>
          <cell r="EF2">
            <v>7069316</v>
          </cell>
          <cell r="EG2">
            <v>7596704</v>
          </cell>
          <cell r="EH2">
            <v>0</v>
          </cell>
          <cell r="EI2">
            <v>7211804</v>
          </cell>
          <cell r="EJ2">
            <v>2798</v>
          </cell>
          <cell r="EK2">
            <v>0</v>
          </cell>
          <cell r="EL2">
            <v>10023</v>
          </cell>
          <cell r="EM2">
            <v>0</v>
          </cell>
          <cell r="EN2">
            <v>0</v>
          </cell>
          <cell r="EO2">
            <v>0</v>
          </cell>
          <cell r="EP2">
            <v>12498183</v>
          </cell>
          <cell r="EQ2">
            <v>30793</v>
          </cell>
          <cell r="ER2">
            <v>3658104</v>
          </cell>
          <cell r="ES2">
            <v>17334853</v>
          </cell>
          <cell r="ET2">
            <v>0</v>
          </cell>
          <cell r="EU2">
            <v>21176848</v>
          </cell>
          <cell r="EV2">
            <v>3928442</v>
          </cell>
          <cell r="EW2">
            <v>8380728</v>
          </cell>
          <cell r="EX2">
            <v>9971307</v>
          </cell>
          <cell r="EY2">
            <v>31854532</v>
          </cell>
          <cell r="EZ2">
            <v>706394</v>
          </cell>
          <cell r="FA2">
            <v>10971937</v>
          </cell>
          <cell r="FB2">
            <v>32952378</v>
          </cell>
          <cell r="FC2">
            <v>17173628</v>
          </cell>
          <cell r="FD2">
            <v>4966826</v>
          </cell>
          <cell r="FE2">
            <v>10356034</v>
          </cell>
          <cell r="FF2">
            <v>2318</v>
          </cell>
          <cell r="FG2">
            <v>5288026</v>
          </cell>
          <cell r="FH2">
            <v>5449795</v>
          </cell>
          <cell r="FI2">
            <v>1642194</v>
          </cell>
          <cell r="FJ2">
            <v>828330</v>
          </cell>
          <cell r="FK2">
            <v>997840</v>
          </cell>
          <cell r="FL2">
            <v>6636655</v>
          </cell>
          <cell r="FM2">
            <v>345649</v>
          </cell>
          <cell r="FN2">
            <v>73006</v>
          </cell>
          <cell r="FO2">
            <v>899</v>
          </cell>
          <cell r="FP2">
            <v>0</v>
          </cell>
          <cell r="FQ2">
            <v>10197424</v>
          </cell>
          <cell r="FR2">
            <v>0</v>
          </cell>
          <cell r="FS2">
            <v>95836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236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1121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197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113</v>
          </cell>
          <cell r="BG6">
            <v>1172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7347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87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6530</v>
          </cell>
          <cell r="CA6">
            <v>0</v>
          </cell>
          <cell r="CB6">
            <v>0</v>
          </cell>
          <cell r="CC6">
            <v>9621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1693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4473</v>
          </cell>
          <cell r="CT6">
            <v>0</v>
          </cell>
          <cell r="CU6">
            <v>0</v>
          </cell>
          <cell r="CV6">
            <v>242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3947</v>
          </cell>
          <cell r="DB6">
            <v>0</v>
          </cell>
          <cell r="DC6">
            <v>0</v>
          </cell>
          <cell r="DD6">
            <v>0</v>
          </cell>
          <cell r="DE6">
            <v>3836</v>
          </cell>
          <cell r="DF6">
            <v>0</v>
          </cell>
          <cell r="DG6">
            <v>0</v>
          </cell>
          <cell r="DH6">
            <v>1921</v>
          </cell>
          <cell r="DI6">
            <v>0</v>
          </cell>
          <cell r="DJ6">
            <v>0</v>
          </cell>
          <cell r="DK6">
            <v>0</v>
          </cell>
          <cell r="DL6">
            <v>2428</v>
          </cell>
          <cell r="DM6">
            <v>0</v>
          </cell>
          <cell r="DN6">
            <v>0</v>
          </cell>
          <cell r="DO6">
            <v>0</v>
          </cell>
          <cell r="DP6">
            <v>4391</v>
          </cell>
          <cell r="DQ6">
            <v>2631</v>
          </cell>
          <cell r="DR6">
            <v>0</v>
          </cell>
          <cell r="DS6">
            <v>0</v>
          </cell>
          <cell r="DT6">
            <v>0</v>
          </cell>
          <cell r="DU6">
            <v>2167</v>
          </cell>
          <cell r="DV6">
            <v>0</v>
          </cell>
          <cell r="DW6">
            <v>2743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4756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955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2147885</v>
          </cell>
          <cell r="D7">
            <v>2162182</v>
          </cell>
          <cell r="E7">
            <v>913237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4132155</v>
          </cell>
          <cell r="L7">
            <v>0</v>
          </cell>
          <cell r="M7">
            <v>1798705</v>
          </cell>
          <cell r="N7">
            <v>901549</v>
          </cell>
          <cell r="O7">
            <v>1344554</v>
          </cell>
          <cell r="P7">
            <v>0</v>
          </cell>
          <cell r="Q7">
            <v>1904818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3846</v>
          </cell>
          <cell r="Y7">
            <v>717264</v>
          </cell>
          <cell r="Z7">
            <v>0</v>
          </cell>
          <cell r="AA7">
            <v>0</v>
          </cell>
          <cell r="AB7">
            <v>2256073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1799912</v>
          </cell>
          <cell r="AI7">
            <v>0</v>
          </cell>
          <cell r="AJ7">
            <v>0</v>
          </cell>
          <cell r="AK7">
            <v>1820683</v>
          </cell>
          <cell r="AL7">
            <v>0</v>
          </cell>
          <cell r="AM7">
            <v>0</v>
          </cell>
          <cell r="AN7">
            <v>0</v>
          </cell>
          <cell r="AO7">
            <v>1768657</v>
          </cell>
          <cell r="AP7">
            <v>0</v>
          </cell>
          <cell r="AQ7">
            <v>17661</v>
          </cell>
          <cell r="AR7">
            <v>0</v>
          </cell>
          <cell r="AS7">
            <v>0</v>
          </cell>
          <cell r="AT7">
            <v>7378921</v>
          </cell>
          <cell r="AU7">
            <v>0</v>
          </cell>
          <cell r="AV7">
            <v>3374113</v>
          </cell>
          <cell r="AW7">
            <v>2777391</v>
          </cell>
          <cell r="AX7">
            <v>798008</v>
          </cell>
          <cell r="AY7">
            <v>6945622</v>
          </cell>
          <cell r="AZ7">
            <v>1252517</v>
          </cell>
          <cell r="BA7">
            <v>3031</v>
          </cell>
          <cell r="BB7">
            <v>0</v>
          </cell>
          <cell r="BC7">
            <v>8955</v>
          </cell>
          <cell r="BD7">
            <v>561617</v>
          </cell>
          <cell r="BE7">
            <v>0</v>
          </cell>
          <cell r="BF7">
            <v>2153888</v>
          </cell>
          <cell r="BG7">
            <v>0</v>
          </cell>
          <cell r="BH7">
            <v>0</v>
          </cell>
          <cell r="BI7">
            <v>0</v>
          </cell>
          <cell r="BJ7">
            <v>4519428</v>
          </cell>
          <cell r="BK7">
            <v>0</v>
          </cell>
          <cell r="BL7">
            <v>0</v>
          </cell>
          <cell r="BM7">
            <v>624</v>
          </cell>
          <cell r="BN7">
            <v>0</v>
          </cell>
          <cell r="BO7">
            <v>0</v>
          </cell>
          <cell r="BP7">
            <v>1026</v>
          </cell>
          <cell r="BQ7">
            <v>8660</v>
          </cell>
          <cell r="BR7">
            <v>46069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844864</v>
          </cell>
          <cell r="CA7">
            <v>0</v>
          </cell>
          <cell r="CB7">
            <v>0</v>
          </cell>
          <cell r="CC7">
            <v>0</v>
          </cell>
          <cell r="CD7">
            <v>4422072</v>
          </cell>
          <cell r="CE7">
            <v>180</v>
          </cell>
          <cell r="CF7">
            <v>10705914</v>
          </cell>
          <cell r="CG7">
            <v>24</v>
          </cell>
          <cell r="CH7">
            <v>5984288</v>
          </cell>
          <cell r="CI7">
            <v>12289518</v>
          </cell>
          <cell r="CJ7">
            <v>4913434</v>
          </cell>
          <cell r="CK7">
            <v>23879</v>
          </cell>
          <cell r="CL7">
            <v>91697</v>
          </cell>
          <cell r="CM7">
            <v>35899</v>
          </cell>
          <cell r="CN7">
            <v>0</v>
          </cell>
          <cell r="CO7">
            <v>0</v>
          </cell>
          <cell r="CP7">
            <v>4212939</v>
          </cell>
          <cell r="CQ7">
            <v>2144304</v>
          </cell>
          <cell r="CR7">
            <v>8100327</v>
          </cell>
          <cell r="CS7">
            <v>9488245</v>
          </cell>
          <cell r="CT7">
            <v>25848036</v>
          </cell>
          <cell r="CU7">
            <v>24340909</v>
          </cell>
          <cell r="CV7">
            <v>13609809</v>
          </cell>
          <cell r="CW7">
            <v>10060372</v>
          </cell>
          <cell r="CX7">
            <v>9379</v>
          </cell>
          <cell r="CY7">
            <v>0</v>
          </cell>
          <cell r="CZ7">
            <v>8730</v>
          </cell>
          <cell r="DA7">
            <v>0</v>
          </cell>
          <cell r="DB7">
            <v>0</v>
          </cell>
          <cell r="DC7">
            <v>10341006</v>
          </cell>
          <cell r="DD7">
            <v>5610790</v>
          </cell>
          <cell r="DE7">
            <v>9696947</v>
          </cell>
          <cell r="DF7">
            <v>21020212</v>
          </cell>
          <cell r="DG7">
            <v>4132005</v>
          </cell>
          <cell r="DH7">
            <v>15912843</v>
          </cell>
          <cell r="DI7">
            <v>9096734</v>
          </cell>
          <cell r="DJ7">
            <v>0</v>
          </cell>
          <cell r="DK7">
            <v>10361</v>
          </cell>
          <cell r="DL7">
            <v>14123</v>
          </cell>
          <cell r="DM7">
            <v>1654261</v>
          </cell>
          <cell r="DN7">
            <v>5269112</v>
          </cell>
          <cell r="DO7">
            <v>16733628</v>
          </cell>
          <cell r="DP7">
            <v>10247874</v>
          </cell>
          <cell r="DQ7">
            <v>4119323</v>
          </cell>
          <cell r="DR7">
            <v>5884207</v>
          </cell>
          <cell r="DS7">
            <v>45381</v>
          </cell>
          <cell r="DT7">
            <v>142901</v>
          </cell>
          <cell r="DU7">
            <v>20007</v>
          </cell>
          <cell r="DV7">
            <v>10476</v>
          </cell>
          <cell r="DW7">
            <v>53132</v>
          </cell>
          <cell r="DX7">
            <v>10497</v>
          </cell>
          <cell r="DY7">
            <v>11036</v>
          </cell>
          <cell r="DZ7">
            <v>6433818</v>
          </cell>
          <cell r="EA7">
            <v>5367492</v>
          </cell>
          <cell r="EB7">
            <v>8814379</v>
          </cell>
          <cell r="EC7">
            <v>0</v>
          </cell>
          <cell r="ED7">
            <v>9472782</v>
          </cell>
          <cell r="EE7">
            <v>5487844</v>
          </cell>
          <cell r="EF7">
            <v>9456899</v>
          </cell>
          <cell r="EG7">
            <v>5893019</v>
          </cell>
          <cell r="EH7">
            <v>41630</v>
          </cell>
          <cell r="EI7">
            <v>27849</v>
          </cell>
          <cell r="EJ7">
            <v>101038</v>
          </cell>
          <cell r="EK7">
            <v>19691</v>
          </cell>
          <cell r="EL7">
            <v>8928405</v>
          </cell>
          <cell r="EM7">
            <v>11410035</v>
          </cell>
          <cell r="EN7">
            <v>5670218</v>
          </cell>
          <cell r="EO7">
            <v>4870644</v>
          </cell>
          <cell r="EP7">
            <v>16487072</v>
          </cell>
          <cell r="EQ7">
            <v>17829501</v>
          </cell>
          <cell r="ER7">
            <v>8868343</v>
          </cell>
          <cell r="ES7">
            <v>26750019</v>
          </cell>
          <cell r="ET7">
            <v>10442</v>
          </cell>
          <cell r="EU7">
            <v>8384024</v>
          </cell>
          <cell r="EV7">
            <v>35966062</v>
          </cell>
          <cell r="EW7">
            <v>16174</v>
          </cell>
          <cell r="EX7">
            <v>14726931</v>
          </cell>
          <cell r="EY7">
            <v>16225773</v>
          </cell>
          <cell r="EZ7">
            <v>708474</v>
          </cell>
          <cell r="FA7">
            <v>2118980</v>
          </cell>
          <cell r="FB7">
            <v>5871943</v>
          </cell>
          <cell r="FC7">
            <v>6338718</v>
          </cell>
          <cell r="FD7">
            <v>31473</v>
          </cell>
          <cell r="FE7">
            <v>10449987</v>
          </cell>
          <cell r="FF7">
            <v>5133381</v>
          </cell>
          <cell r="FG7">
            <v>5357749</v>
          </cell>
          <cell r="FH7">
            <v>21691790</v>
          </cell>
          <cell r="FI7">
            <v>5912440</v>
          </cell>
          <cell r="FJ7">
            <v>14850544</v>
          </cell>
          <cell r="FK7">
            <v>22108627</v>
          </cell>
          <cell r="FL7">
            <v>116810</v>
          </cell>
          <cell r="FM7">
            <v>11684459</v>
          </cell>
          <cell r="FN7">
            <v>29532129</v>
          </cell>
          <cell r="FO7">
            <v>15871359</v>
          </cell>
          <cell r="FP7">
            <v>20516409</v>
          </cell>
          <cell r="FQ7">
            <v>13014948</v>
          </cell>
          <cell r="FR7">
            <v>698285</v>
          </cell>
          <cell r="FS7">
            <v>297315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5116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3411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6318</v>
          </cell>
          <cell r="EI8">
            <v>2973</v>
          </cell>
          <cell r="EJ8">
            <v>2267</v>
          </cell>
          <cell r="EK8">
            <v>885</v>
          </cell>
          <cell r="EL8">
            <v>3864</v>
          </cell>
          <cell r="EM8">
            <v>1</v>
          </cell>
          <cell r="EN8">
            <v>1</v>
          </cell>
          <cell r="EO8">
            <v>1</v>
          </cell>
          <cell r="EP8">
            <v>1</v>
          </cell>
          <cell r="EQ8">
            <v>1</v>
          </cell>
          <cell r="ER8">
            <v>1</v>
          </cell>
          <cell r="ES8">
            <v>0</v>
          </cell>
          <cell r="ET8">
            <v>0</v>
          </cell>
          <cell r="EU8">
            <v>17511</v>
          </cell>
          <cell r="EV8">
            <v>1</v>
          </cell>
          <cell r="EW8">
            <v>1</v>
          </cell>
          <cell r="EX8">
            <v>1</v>
          </cell>
          <cell r="EY8">
            <v>1</v>
          </cell>
          <cell r="EZ8">
            <v>0</v>
          </cell>
          <cell r="FA8">
            <v>0</v>
          </cell>
          <cell r="FB8">
            <v>0</v>
          </cell>
          <cell r="FC8">
            <v>1</v>
          </cell>
          <cell r="FD8">
            <v>313</v>
          </cell>
          <cell r="FE8">
            <v>1</v>
          </cell>
          <cell r="FF8">
            <v>0</v>
          </cell>
          <cell r="FG8">
            <v>1</v>
          </cell>
          <cell r="FH8">
            <v>0</v>
          </cell>
          <cell r="FI8">
            <v>10752</v>
          </cell>
          <cell r="FJ8">
            <v>0</v>
          </cell>
          <cell r="FK8">
            <v>1</v>
          </cell>
          <cell r="FL8">
            <v>0</v>
          </cell>
          <cell r="FM8">
            <v>1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1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1029</v>
          </cell>
          <cell r="T9">
            <v>0</v>
          </cell>
          <cell r="U9">
            <v>0</v>
          </cell>
          <cell r="V9">
            <v>890</v>
          </cell>
          <cell r="W9">
            <v>0</v>
          </cell>
          <cell r="X9">
            <v>0</v>
          </cell>
          <cell r="Y9">
            <v>0</v>
          </cell>
          <cell r="Z9">
            <v>5176</v>
          </cell>
          <cell r="AA9">
            <v>0</v>
          </cell>
          <cell r="AB9">
            <v>0</v>
          </cell>
          <cell r="AC9">
            <v>49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267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1093</v>
          </cell>
          <cell r="BD9">
            <v>0</v>
          </cell>
          <cell r="BE9">
            <v>0</v>
          </cell>
          <cell r="BF9">
            <v>0</v>
          </cell>
          <cell r="BG9">
            <v>39056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6539</v>
          </cell>
          <cell r="BM9">
            <v>0</v>
          </cell>
          <cell r="BN9">
            <v>273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306</v>
          </cell>
          <cell r="BX9">
            <v>2</v>
          </cell>
          <cell r="BY9">
            <v>0</v>
          </cell>
          <cell r="BZ9">
            <v>98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18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9133</v>
          </cell>
          <cell r="DJ9">
            <v>0</v>
          </cell>
          <cell r="DK9">
            <v>0</v>
          </cell>
          <cell r="DL9">
            <v>0</v>
          </cell>
          <cell r="DM9">
            <v>9636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25433</v>
          </cell>
          <cell r="DT9">
            <v>0</v>
          </cell>
          <cell r="DU9">
            <v>9877</v>
          </cell>
          <cell r="DV9">
            <v>0</v>
          </cell>
          <cell r="DW9">
            <v>0</v>
          </cell>
          <cell r="DX9">
            <v>0</v>
          </cell>
          <cell r="DY9">
            <v>43</v>
          </cell>
          <cell r="DZ9">
            <v>25186</v>
          </cell>
          <cell r="EA9">
            <v>0</v>
          </cell>
          <cell r="EB9">
            <v>38801</v>
          </cell>
          <cell r="EC9">
            <v>0</v>
          </cell>
          <cell r="ED9">
            <v>0</v>
          </cell>
          <cell r="EE9">
            <v>0</v>
          </cell>
          <cell r="EF9">
            <v>20870</v>
          </cell>
          <cell r="EG9">
            <v>0</v>
          </cell>
          <cell r="EH9">
            <v>0</v>
          </cell>
          <cell r="EI9">
            <v>59258</v>
          </cell>
          <cell r="EJ9">
            <v>0</v>
          </cell>
          <cell r="EK9">
            <v>0</v>
          </cell>
          <cell r="EL9">
            <v>43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59</v>
          </cell>
          <cell r="EV9">
            <v>0</v>
          </cell>
          <cell r="EW9">
            <v>0</v>
          </cell>
          <cell r="EX9">
            <v>1</v>
          </cell>
          <cell r="EY9">
            <v>0</v>
          </cell>
          <cell r="EZ9">
            <v>0</v>
          </cell>
          <cell r="FA9">
            <v>0</v>
          </cell>
          <cell r="FB9">
            <v>362</v>
          </cell>
          <cell r="FC9">
            <v>0</v>
          </cell>
          <cell r="FD9">
            <v>68306</v>
          </cell>
          <cell r="FE9">
            <v>55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313</v>
          </cell>
          <cell r="AC10">
            <v>756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12516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9415</v>
          </cell>
          <cell r="AO10">
            <v>20061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58610</v>
          </cell>
          <cell r="BH10">
            <v>0</v>
          </cell>
          <cell r="BI10">
            <v>0</v>
          </cell>
          <cell r="BJ10">
            <v>14769</v>
          </cell>
          <cell r="BK10">
            <v>38650</v>
          </cell>
          <cell r="BL10">
            <v>107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6556</v>
          </cell>
          <cell r="BR10">
            <v>0</v>
          </cell>
          <cell r="BS10">
            <v>2533021</v>
          </cell>
          <cell r="BT10">
            <v>0</v>
          </cell>
          <cell r="BU10">
            <v>0</v>
          </cell>
          <cell r="BV10">
            <v>0</v>
          </cell>
          <cell r="BW10">
            <v>2589454</v>
          </cell>
          <cell r="BX10">
            <v>4289415</v>
          </cell>
          <cell r="BY10">
            <v>1049100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4549152</v>
          </cell>
          <cell r="CF10">
            <v>1638182</v>
          </cell>
          <cell r="CG10">
            <v>4665620</v>
          </cell>
          <cell r="CH10">
            <v>2193230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8113</v>
          </cell>
          <cell r="CW10">
            <v>0</v>
          </cell>
          <cell r="CX10">
            <v>0</v>
          </cell>
          <cell r="CY10">
            <v>0</v>
          </cell>
          <cell r="CZ10">
            <v>11950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30222</v>
          </cell>
          <cell r="DF10">
            <v>10083</v>
          </cell>
          <cell r="DG10">
            <v>10169</v>
          </cell>
          <cell r="DH10">
            <v>19493</v>
          </cell>
          <cell r="DI10">
            <v>32513</v>
          </cell>
          <cell r="DJ10">
            <v>0</v>
          </cell>
          <cell r="DK10">
            <v>0</v>
          </cell>
          <cell r="DL10">
            <v>8539</v>
          </cell>
          <cell r="DM10">
            <v>126</v>
          </cell>
          <cell r="DN10">
            <v>119</v>
          </cell>
          <cell r="DO10">
            <v>8526</v>
          </cell>
          <cell r="DP10">
            <v>0</v>
          </cell>
          <cell r="DQ10">
            <v>0</v>
          </cell>
          <cell r="DR10">
            <v>12247</v>
          </cell>
          <cell r="DS10">
            <v>104510</v>
          </cell>
          <cell r="DT10">
            <v>15383</v>
          </cell>
          <cell r="DU10">
            <v>0</v>
          </cell>
          <cell r="DV10">
            <v>63049</v>
          </cell>
          <cell r="DW10">
            <v>0</v>
          </cell>
          <cell r="DX10">
            <v>0</v>
          </cell>
          <cell r="DY10">
            <v>10713</v>
          </cell>
          <cell r="DZ10">
            <v>33589</v>
          </cell>
          <cell r="EA10">
            <v>96901</v>
          </cell>
          <cell r="EB10">
            <v>162610</v>
          </cell>
          <cell r="EC10">
            <v>1462594</v>
          </cell>
          <cell r="ED10">
            <v>1923698</v>
          </cell>
          <cell r="EE10">
            <v>1700307</v>
          </cell>
          <cell r="EF10">
            <v>1745833</v>
          </cell>
          <cell r="EG10">
            <v>3986976</v>
          </cell>
          <cell r="EH10">
            <v>1955196</v>
          </cell>
          <cell r="EI10">
            <v>1959460</v>
          </cell>
          <cell r="EJ10">
            <v>2043668</v>
          </cell>
          <cell r="EK10">
            <v>2051857</v>
          </cell>
          <cell r="EL10">
            <v>2053317</v>
          </cell>
          <cell r="EM10">
            <v>2060397</v>
          </cell>
          <cell r="EN10">
            <v>4171790</v>
          </cell>
          <cell r="EO10">
            <v>2389081</v>
          </cell>
          <cell r="EP10">
            <v>2135357</v>
          </cell>
          <cell r="EQ10">
            <v>2151806</v>
          </cell>
          <cell r="ER10">
            <v>4382172</v>
          </cell>
          <cell r="ES10">
            <v>113155</v>
          </cell>
          <cell r="ET10">
            <v>2502820</v>
          </cell>
          <cell r="EU10">
            <v>4161051</v>
          </cell>
          <cell r="EV10">
            <v>2163803</v>
          </cell>
          <cell r="EW10">
            <v>2054441</v>
          </cell>
          <cell r="EX10">
            <v>1514716</v>
          </cell>
          <cell r="EY10">
            <v>5632972</v>
          </cell>
          <cell r="EZ10">
            <v>0</v>
          </cell>
          <cell r="FA10">
            <v>2151147</v>
          </cell>
          <cell r="FB10">
            <v>3691898</v>
          </cell>
          <cell r="FC10">
            <v>5526435</v>
          </cell>
          <cell r="FD10">
            <v>3150515</v>
          </cell>
          <cell r="FE10">
            <v>9673848</v>
          </cell>
          <cell r="FF10">
            <v>11684568</v>
          </cell>
          <cell r="FG10">
            <v>8882155</v>
          </cell>
          <cell r="FH10">
            <v>10664204</v>
          </cell>
          <cell r="FI10">
            <v>10810771</v>
          </cell>
          <cell r="FJ10">
            <v>6845</v>
          </cell>
          <cell r="FK10">
            <v>2204688</v>
          </cell>
          <cell r="FL10">
            <v>2397104</v>
          </cell>
          <cell r="FM10">
            <v>10901316</v>
          </cell>
          <cell r="FN10">
            <v>4236863</v>
          </cell>
          <cell r="FO10">
            <v>0</v>
          </cell>
          <cell r="FP10">
            <v>8318803</v>
          </cell>
          <cell r="FQ10">
            <v>15670145</v>
          </cell>
          <cell r="FR10">
            <v>2542102</v>
          </cell>
          <cell r="FS10">
            <v>2361087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1408259</v>
          </cell>
          <cell r="D11">
            <v>21176</v>
          </cell>
          <cell r="E11">
            <v>0</v>
          </cell>
          <cell r="F11">
            <v>8071</v>
          </cell>
          <cell r="G11">
            <v>0</v>
          </cell>
          <cell r="H11">
            <v>8596</v>
          </cell>
          <cell r="I11">
            <v>0</v>
          </cell>
          <cell r="J11">
            <v>13533</v>
          </cell>
          <cell r="K11">
            <v>216</v>
          </cell>
          <cell r="L11">
            <v>56</v>
          </cell>
          <cell r="M11">
            <v>0</v>
          </cell>
          <cell r="N11">
            <v>0</v>
          </cell>
          <cell r="O11">
            <v>0</v>
          </cell>
          <cell r="P11">
            <v>21803</v>
          </cell>
          <cell r="Q11">
            <v>32</v>
          </cell>
          <cell r="R11">
            <v>458</v>
          </cell>
          <cell r="S11">
            <v>3313</v>
          </cell>
          <cell r="T11">
            <v>8408</v>
          </cell>
          <cell r="U11">
            <v>1636</v>
          </cell>
          <cell r="V11">
            <v>0</v>
          </cell>
          <cell r="W11">
            <v>0</v>
          </cell>
          <cell r="X11">
            <v>8908</v>
          </cell>
          <cell r="Y11">
            <v>0</v>
          </cell>
          <cell r="Z11">
            <v>0</v>
          </cell>
          <cell r="AA11">
            <v>0</v>
          </cell>
          <cell r="AB11">
            <v>727</v>
          </cell>
          <cell r="AC11">
            <v>9213</v>
          </cell>
          <cell r="AD11">
            <v>9067</v>
          </cell>
          <cell r="AE11">
            <v>1858</v>
          </cell>
          <cell r="AF11">
            <v>9120</v>
          </cell>
          <cell r="AG11">
            <v>9356</v>
          </cell>
          <cell r="AH11">
            <v>246</v>
          </cell>
          <cell r="AI11">
            <v>296</v>
          </cell>
          <cell r="AJ11">
            <v>0</v>
          </cell>
          <cell r="AK11">
            <v>0</v>
          </cell>
          <cell r="AL11">
            <v>10860</v>
          </cell>
          <cell r="AM11">
            <v>100</v>
          </cell>
          <cell r="AN11">
            <v>1974</v>
          </cell>
          <cell r="AO11">
            <v>1891</v>
          </cell>
          <cell r="AP11">
            <v>0</v>
          </cell>
          <cell r="AQ11">
            <v>3833</v>
          </cell>
          <cell r="AR11">
            <v>1381569</v>
          </cell>
          <cell r="AS11">
            <v>454906</v>
          </cell>
          <cell r="AT11">
            <v>274844</v>
          </cell>
          <cell r="AU11">
            <v>1043481</v>
          </cell>
          <cell r="AV11">
            <v>239</v>
          </cell>
          <cell r="AW11">
            <v>135461</v>
          </cell>
          <cell r="AX11">
            <v>83693</v>
          </cell>
          <cell r="AY11">
            <v>313931</v>
          </cell>
          <cell r="AZ11">
            <v>40959</v>
          </cell>
          <cell r="BA11">
            <v>11404</v>
          </cell>
          <cell r="BB11">
            <v>0</v>
          </cell>
          <cell r="BC11">
            <v>27047</v>
          </cell>
          <cell r="BD11">
            <v>48157</v>
          </cell>
          <cell r="BE11">
            <v>24503</v>
          </cell>
          <cell r="BF11">
            <v>0</v>
          </cell>
          <cell r="BG11">
            <v>0</v>
          </cell>
          <cell r="BH11">
            <v>160666</v>
          </cell>
          <cell r="BI11">
            <v>19</v>
          </cell>
          <cell r="BJ11">
            <v>192691</v>
          </cell>
          <cell r="BK11">
            <v>5009</v>
          </cell>
          <cell r="BL11">
            <v>10161</v>
          </cell>
          <cell r="BM11">
            <v>54386</v>
          </cell>
          <cell r="BN11">
            <v>16929</v>
          </cell>
          <cell r="BO11">
            <v>33931</v>
          </cell>
          <cell r="BP11">
            <v>0</v>
          </cell>
          <cell r="BQ11">
            <v>40228</v>
          </cell>
          <cell r="BR11">
            <v>11187</v>
          </cell>
          <cell r="BS11">
            <v>83</v>
          </cell>
          <cell r="BT11">
            <v>11391</v>
          </cell>
          <cell r="BU11">
            <v>333</v>
          </cell>
          <cell r="BV11">
            <v>0</v>
          </cell>
          <cell r="BW11">
            <v>0</v>
          </cell>
          <cell r="BX11">
            <v>7762</v>
          </cell>
          <cell r="BY11">
            <v>20363</v>
          </cell>
          <cell r="BZ11">
            <v>15069</v>
          </cell>
          <cell r="CA11">
            <v>14690</v>
          </cell>
          <cell r="CB11">
            <v>13822</v>
          </cell>
          <cell r="CC11">
            <v>8062</v>
          </cell>
          <cell r="CD11">
            <v>9415</v>
          </cell>
          <cell r="CE11">
            <v>0</v>
          </cell>
          <cell r="CF11">
            <v>0</v>
          </cell>
          <cell r="CG11">
            <v>16230</v>
          </cell>
          <cell r="CH11">
            <v>145091</v>
          </cell>
          <cell r="CI11">
            <v>10635</v>
          </cell>
          <cell r="CJ11">
            <v>28988</v>
          </cell>
          <cell r="CK11">
            <v>11972</v>
          </cell>
          <cell r="CL11">
            <v>11085</v>
          </cell>
          <cell r="CM11">
            <v>15256</v>
          </cell>
          <cell r="CN11">
            <v>0</v>
          </cell>
          <cell r="CO11">
            <v>11970</v>
          </cell>
          <cell r="CP11">
            <v>25</v>
          </cell>
          <cell r="CQ11">
            <v>2</v>
          </cell>
          <cell r="CR11">
            <v>0</v>
          </cell>
          <cell r="CS11">
            <v>24235</v>
          </cell>
          <cell r="CT11">
            <v>58424</v>
          </cell>
          <cell r="CU11">
            <v>57770</v>
          </cell>
          <cell r="CV11">
            <v>41378</v>
          </cell>
          <cell r="CW11">
            <v>11901</v>
          </cell>
          <cell r="CX11">
            <v>19443</v>
          </cell>
          <cell r="CY11">
            <v>11341</v>
          </cell>
          <cell r="CZ11">
            <v>0</v>
          </cell>
          <cell r="DA11">
            <v>24090</v>
          </cell>
          <cell r="DB11">
            <v>80955</v>
          </cell>
          <cell r="DC11">
            <v>238</v>
          </cell>
          <cell r="DD11">
            <v>1905</v>
          </cell>
          <cell r="DE11">
            <v>0</v>
          </cell>
          <cell r="DF11">
            <v>0</v>
          </cell>
          <cell r="DG11">
            <v>1647</v>
          </cell>
          <cell r="DH11">
            <v>0</v>
          </cell>
          <cell r="DI11">
            <v>2134</v>
          </cell>
          <cell r="DJ11">
            <v>63</v>
          </cell>
          <cell r="DK11">
            <v>0</v>
          </cell>
          <cell r="DL11">
            <v>11581</v>
          </cell>
          <cell r="DM11">
            <v>186</v>
          </cell>
          <cell r="DN11">
            <v>5527</v>
          </cell>
          <cell r="DO11">
            <v>0</v>
          </cell>
          <cell r="DP11">
            <v>1038</v>
          </cell>
          <cell r="DQ11">
            <v>64</v>
          </cell>
          <cell r="DR11">
            <v>4632</v>
          </cell>
          <cell r="DS11">
            <v>28467</v>
          </cell>
          <cell r="DT11">
            <v>75880</v>
          </cell>
          <cell r="DU11">
            <v>26743</v>
          </cell>
          <cell r="DV11">
            <v>17835</v>
          </cell>
          <cell r="DW11">
            <v>21436</v>
          </cell>
          <cell r="DX11">
            <v>15210</v>
          </cell>
          <cell r="DY11">
            <v>11979</v>
          </cell>
          <cell r="DZ11">
            <v>5803</v>
          </cell>
          <cell r="EA11">
            <v>12454</v>
          </cell>
          <cell r="EB11">
            <v>11545</v>
          </cell>
          <cell r="EC11">
            <v>13090</v>
          </cell>
          <cell r="ED11">
            <v>32162</v>
          </cell>
          <cell r="EE11">
            <v>72808</v>
          </cell>
          <cell r="EF11">
            <v>108691</v>
          </cell>
          <cell r="EG11">
            <v>93792</v>
          </cell>
          <cell r="EH11">
            <v>9609</v>
          </cell>
          <cell r="EI11">
            <v>60852</v>
          </cell>
          <cell r="EJ11">
            <v>28358</v>
          </cell>
          <cell r="EK11">
            <v>20652</v>
          </cell>
          <cell r="EL11">
            <v>17573</v>
          </cell>
          <cell r="EM11">
            <v>22878</v>
          </cell>
          <cell r="EN11">
            <v>18919</v>
          </cell>
          <cell r="EO11">
            <v>45856</v>
          </cell>
          <cell r="EP11">
            <v>45569</v>
          </cell>
          <cell r="EQ11">
            <v>27900</v>
          </cell>
          <cell r="ER11">
            <v>17109</v>
          </cell>
          <cell r="ES11">
            <v>28015</v>
          </cell>
          <cell r="ET11">
            <v>6067</v>
          </cell>
          <cell r="EU11">
            <v>2123</v>
          </cell>
          <cell r="EV11">
            <v>0</v>
          </cell>
          <cell r="EW11">
            <v>36894</v>
          </cell>
          <cell r="EX11">
            <v>1338</v>
          </cell>
          <cell r="EY11">
            <v>40014</v>
          </cell>
          <cell r="EZ11">
            <v>22220</v>
          </cell>
          <cell r="FA11">
            <v>25770</v>
          </cell>
          <cell r="FB11">
            <v>7578</v>
          </cell>
          <cell r="FC11">
            <v>25287</v>
          </cell>
          <cell r="FD11">
            <v>4102</v>
          </cell>
          <cell r="FE11">
            <v>13943</v>
          </cell>
          <cell r="FF11">
            <v>6366</v>
          </cell>
          <cell r="FG11">
            <v>15407</v>
          </cell>
          <cell r="FH11">
            <v>327672</v>
          </cell>
          <cell r="FI11">
            <v>202483</v>
          </cell>
          <cell r="FJ11">
            <v>305491</v>
          </cell>
          <cell r="FK11">
            <v>69851</v>
          </cell>
          <cell r="FL11">
            <v>704</v>
          </cell>
          <cell r="FM11">
            <v>155845</v>
          </cell>
          <cell r="FN11">
            <v>258292</v>
          </cell>
          <cell r="FO11">
            <v>227163</v>
          </cell>
          <cell r="FP11">
            <v>101344</v>
          </cell>
          <cell r="FQ11">
            <v>112126</v>
          </cell>
          <cell r="FR11">
            <v>1961</v>
          </cell>
          <cell r="FS11">
            <v>144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34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3447</v>
          </cell>
          <cell r="CN12">
            <v>3100</v>
          </cell>
          <cell r="CO12">
            <v>0</v>
          </cell>
          <cell r="CP12">
            <v>3333</v>
          </cell>
          <cell r="CQ12">
            <v>41337</v>
          </cell>
          <cell r="CR12">
            <v>31257</v>
          </cell>
          <cell r="CS12">
            <v>41337</v>
          </cell>
          <cell r="CT12">
            <v>29042</v>
          </cell>
          <cell r="CU12">
            <v>79636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792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102</v>
          </cell>
          <cell r="C14">
            <v>66</v>
          </cell>
          <cell r="D14">
            <v>142</v>
          </cell>
          <cell r="E14">
            <v>140</v>
          </cell>
          <cell r="F14">
            <v>256</v>
          </cell>
          <cell r="G14">
            <v>18</v>
          </cell>
          <cell r="H14">
            <v>0</v>
          </cell>
          <cell r="I14">
            <v>0</v>
          </cell>
          <cell r="J14">
            <v>12</v>
          </cell>
          <cell r="K14">
            <v>126</v>
          </cell>
          <cell r="L14">
            <v>394</v>
          </cell>
          <cell r="M14">
            <v>14124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559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18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1000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829802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198</v>
          </cell>
          <cell r="DU14">
            <v>0</v>
          </cell>
          <cell r="DV14">
            <v>146</v>
          </cell>
          <cell r="DW14">
            <v>0</v>
          </cell>
          <cell r="DX14">
            <v>0</v>
          </cell>
          <cell r="DY14">
            <v>10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34</v>
          </cell>
          <cell r="EF14">
            <v>1554</v>
          </cell>
          <cell r="EG14">
            <v>933</v>
          </cell>
          <cell r="EH14">
            <v>700</v>
          </cell>
          <cell r="EI14">
            <v>2945</v>
          </cell>
          <cell r="EJ14">
            <v>2502</v>
          </cell>
          <cell r="EK14">
            <v>56</v>
          </cell>
          <cell r="EL14">
            <v>955</v>
          </cell>
          <cell r="EM14">
            <v>1156</v>
          </cell>
          <cell r="EN14">
            <v>373</v>
          </cell>
          <cell r="EO14">
            <v>1313</v>
          </cell>
          <cell r="EP14">
            <v>63</v>
          </cell>
          <cell r="EQ14">
            <v>361</v>
          </cell>
          <cell r="ER14">
            <v>1195</v>
          </cell>
          <cell r="ES14">
            <v>555</v>
          </cell>
          <cell r="ET14">
            <v>2174</v>
          </cell>
          <cell r="EU14">
            <v>648</v>
          </cell>
          <cell r="EV14">
            <v>420</v>
          </cell>
          <cell r="EW14">
            <v>0</v>
          </cell>
          <cell r="EX14">
            <v>0</v>
          </cell>
          <cell r="EY14">
            <v>407</v>
          </cell>
          <cell r="EZ14">
            <v>0</v>
          </cell>
          <cell r="FA14">
            <v>0</v>
          </cell>
          <cell r="FB14">
            <v>172</v>
          </cell>
          <cell r="FC14">
            <v>4845578</v>
          </cell>
          <cell r="FD14">
            <v>225</v>
          </cell>
          <cell r="FE14">
            <v>471</v>
          </cell>
          <cell r="FF14">
            <v>285</v>
          </cell>
          <cell r="FG14">
            <v>3474</v>
          </cell>
          <cell r="FH14">
            <v>2477</v>
          </cell>
          <cell r="FI14">
            <v>279</v>
          </cell>
          <cell r="FJ14">
            <v>397</v>
          </cell>
          <cell r="FK14">
            <v>600</v>
          </cell>
          <cell r="FL14">
            <v>17</v>
          </cell>
          <cell r="FM14">
            <v>42</v>
          </cell>
          <cell r="FN14">
            <v>284</v>
          </cell>
          <cell r="FO14">
            <v>3636</v>
          </cell>
          <cell r="FP14">
            <v>1106</v>
          </cell>
          <cell r="FQ14">
            <v>745</v>
          </cell>
          <cell r="FR14">
            <v>958</v>
          </cell>
          <cell r="FS14">
            <v>1959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194694</v>
          </cell>
          <cell r="M15">
            <v>387334</v>
          </cell>
          <cell r="N15">
            <v>389462</v>
          </cell>
          <cell r="O15">
            <v>179870</v>
          </cell>
          <cell r="P15">
            <v>369596</v>
          </cell>
          <cell r="Q15">
            <v>142028</v>
          </cell>
          <cell r="R15">
            <v>123483</v>
          </cell>
          <cell r="S15">
            <v>150493</v>
          </cell>
          <cell r="T15">
            <v>544799</v>
          </cell>
          <cell r="U15">
            <v>359522</v>
          </cell>
          <cell r="V15">
            <v>221604</v>
          </cell>
          <cell r="W15">
            <v>286173</v>
          </cell>
          <cell r="X15">
            <v>375939</v>
          </cell>
          <cell r="Y15">
            <v>295285</v>
          </cell>
          <cell r="Z15">
            <v>397545</v>
          </cell>
          <cell r="AA15">
            <v>85933</v>
          </cell>
          <cell r="AB15">
            <v>95369</v>
          </cell>
          <cell r="AC15">
            <v>228962</v>
          </cell>
          <cell r="AD15">
            <v>166840</v>
          </cell>
          <cell r="AE15">
            <v>143228</v>
          </cell>
          <cell r="AF15">
            <v>198489</v>
          </cell>
          <cell r="AG15">
            <v>500396</v>
          </cell>
          <cell r="AH15">
            <v>734400</v>
          </cell>
          <cell r="AI15">
            <v>1399155</v>
          </cell>
          <cell r="AJ15">
            <v>870258</v>
          </cell>
          <cell r="AK15">
            <v>839046</v>
          </cell>
          <cell r="AL15">
            <v>513370</v>
          </cell>
          <cell r="AM15">
            <v>895905</v>
          </cell>
          <cell r="AN15">
            <v>1327848</v>
          </cell>
          <cell r="AO15">
            <v>1351472</v>
          </cell>
          <cell r="AP15">
            <v>932478</v>
          </cell>
          <cell r="AQ15">
            <v>826957</v>
          </cell>
          <cell r="AR15">
            <v>1008535</v>
          </cell>
          <cell r="AS15">
            <v>3254077</v>
          </cell>
          <cell r="AT15">
            <v>2227812</v>
          </cell>
          <cell r="AU15">
            <v>3582059</v>
          </cell>
          <cell r="AV15">
            <v>3302976</v>
          </cell>
          <cell r="AW15">
            <v>2453729</v>
          </cell>
          <cell r="AX15">
            <v>4777794</v>
          </cell>
          <cell r="AY15">
            <v>2538198</v>
          </cell>
          <cell r="AZ15">
            <v>1939669</v>
          </cell>
          <cell r="BA15">
            <v>1370134</v>
          </cell>
          <cell r="BB15">
            <v>770335</v>
          </cell>
          <cell r="BC15">
            <v>2756225</v>
          </cell>
          <cell r="BD15">
            <v>3137900</v>
          </cell>
          <cell r="BE15">
            <v>3766537</v>
          </cell>
          <cell r="BF15">
            <v>3981469</v>
          </cell>
          <cell r="BG15">
            <v>2214277</v>
          </cell>
          <cell r="BH15">
            <v>1906477</v>
          </cell>
          <cell r="BI15">
            <v>2868701</v>
          </cell>
          <cell r="BJ15">
            <v>1604347</v>
          </cell>
          <cell r="BK15">
            <v>186940</v>
          </cell>
          <cell r="BL15">
            <v>391365</v>
          </cell>
          <cell r="BM15">
            <v>57752</v>
          </cell>
          <cell r="BN15">
            <v>939702</v>
          </cell>
          <cell r="BO15">
            <v>31349</v>
          </cell>
          <cell r="BP15">
            <v>3411</v>
          </cell>
          <cell r="BQ15">
            <v>1062960</v>
          </cell>
          <cell r="BR15">
            <v>908722</v>
          </cell>
          <cell r="BS15">
            <v>1529923</v>
          </cell>
          <cell r="BT15">
            <v>1691003</v>
          </cell>
          <cell r="BU15">
            <v>157437</v>
          </cell>
          <cell r="BV15">
            <v>155206</v>
          </cell>
          <cell r="BW15">
            <v>1006345</v>
          </cell>
          <cell r="BX15">
            <v>118000</v>
          </cell>
          <cell r="BY15">
            <v>0</v>
          </cell>
          <cell r="BZ15">
            <v>601451</v>
          </cell>
          <cell r="CA15">
            <v>10536</v>
          </cell>
          <cell r="CB15">
            <v>297180</v>
          </cell>
          <cell r="CC15">
            <v>594360</v>
          </cell>
          <cell r="CD15">
            <v>297180</v>
          </cell>
          <cell r="CE15">
            <v>0</v>
          </cell>
          <cell r="CF15">
            <v>297180</v>
          </cell>
          <cell r="CG15">
            <v>297180</v>
          </cell>
          <cell r="CH15">
            <v>297180</v>
          </cell>
          <cell r="CI15">
            <v>299823</v>
          </cell>
          <cell r="CJ15">
            <v>618663</v>
          </cell>
          <cell r="CK15">
            <v>0</v>
          </cell>
          <cell r="CL15">
            <v>0</v>
          </cell>
          <cell r="CM15">
            <v>0</v>
          </cell>
          <cell r="CN15">
            <v>408000</v>
          </cell>
          <cell r="CO15">
            <v>1709684</v>
          </cell>
          <cell r="CP15">
            <v>39042</v>
          </cell>
          <cell r="CQ15">
            <v>138211</v>
          </cell>
          <cell r="CR15">
            <v>2366553</v>
          </cell>
          <cell r="CS15">
            <v>98700</v>
          </cell>
          <cell r="CT15">
            <v>2293247</v>
          </cell>
          <cell r="CU15">
            <v>1587637</v>
          </cell>
          <cell r="CV15">
            <v>66885</v>
          </cell>
          <cell r="CW15">
            <v>36059</v>
          </cell>
          <cell r="CX15">
            <v>53691</v>
          </cell>
          <cell r="CY15">
            <v>199988</v>
          </cell>
          <cell r="CZ15">
            <v>261964</v>
          </cell>
          <cell r="DA15">
            <v>2438591</v>
          </cell>
          <cell r="DB15">
            <v>896428</v>
          </cell>
          <cell r="DC15">
            <v>1701509</v>
          </cell>
          <cell r="DD15">
            <v>3806563</v>
          </cell>
          <cell r="DE15">
            <v>300943</v>
          </cell>
          <cell r="DF15">
            <v>2396307</v>
          </cell>
          <cell r="DG15">
            <v>3233820</v>
          </cell>
          <cell r="DH15">
            <v>245353</v>
          </cell>
          <cell r="DI15">
            <v>267350</v>
          </cell>
          <cell r="DJ15">
            <v>179815</v>
          </cell>
          <cell r="DK15">
            <v>944194</v>
          </cell>
          <cell r="DL15">
            <v>562428</v>
          </cell>
          <cell r="DM15">
            <v>625883</v>
          </cell>
          <cell r="DN15">
            <v>350900</v>
          </cell>
          <cell r="DO15">
            <v>1110871</v>
          </cell>
          <cell r="DP15">
            <v>44866</v>
          </cell>
          <cell r="DQ15">
            <v>911255</v>
          </cell>
          <cell r="DR15">
            <v>2222452</v>
          </cell>
          <cell r="DS15">
            <v>62156</v>
          </cell>
          <cell r="DT15">
            <v>1312991</v>
          </cell>
          <cell r="DU15">
            <v>1191389</v>
          </cell>
          <cell r="DV15">
            <v>570755</v>
          </cell>
          <cell r="DW15">
            <v>185892</v>
          </cell>
          <cell r="DX15">
            <v>35736</v>
          </cell>
          <cell r="DY15">
            <v>34569</v>
          </cell>
          <cell r="DZ15">
            <v>30948</v>
          </cell>
          <cell r="EA15">
            <v>22346</v>
          </cell>
          <cell r="EB15">
            <v>31813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54355</v>
          </cell>
          <cell r="EH15">
            <v>209242</v>
          </cell>
          <cell r="EI15">
            <v>252000</v>
          </cell>
          <cell r="EJ15">
            <v>253531</v>
          </cell>
          <cell r="EK15">
            <v>0</v>
          </cell>
          <cell r="EL15">
            <v>0</v>
          </cell>
          <cell r="EM15">
            <v>0</v>
          </cell>
          <cell r="EN15">
            <v>13991</v>
          </cell>
          <cell r="EO15">
            <v>0</v>
          </cell>
          <cell r="EP15">
            <v>2753</v>
          </cell>
          <cell r="EQ15">
            <v>3199</v>
          </cell>
          <cell r="ER15">
            <v>0</v>
          </cell>
          <cell r="ES15">
            <v>58813</v>
          </cell>
          <cell r="ET15">
            <v>0</v>
          </cell>
          <cell r="EU15">
            <v>0</v>
          </cell>
          <cell r="EV15">
            <v>62057</v>
          </cell>
          <cell r="EW15">
            <v>281928</v>
          </cell>
          <cell r="EX15">
            <v>208001</v>
          </cell>
          <cell r="EY15">
            <v>1301930</v>
          </cell>
          <cell r="EZ15">
            <v>2374967</v>
          </cell>
          <cell r="FA15">
            <v>2465768</v>
          </cell>
          <cell r="FB15">
            <v>5260693</v>
          </cell>
          <cell r="FC15">
            <v>57598</v>
          </cell>
          <cell r="FD15">
            <v>0</v>
          </cell>
          <cell r="FE15">
            <v>0</v>
          </cell>
          <cell r="FF15">
            <v>0</v>
          </cell>
          <cell r="FG15">
            <v>1491378</v>
          </cell>
          <cell r="FH15">
            <v>673439</v>
          </cell>
          <cell r="FI15">
            <v>2221888</v>
          </cell>
          <cell r="FJ15">
            <v>556263</v>
          </cell>
          <cell r="FK15">
            <v>2543025</v>
          </cell>
          <cell r="FL15">
            <v>1322096</v>
          </cell>
          <cell r="FM15">
            <v>1582033</v>
          </cell>
          <cell r="FN15">
            <v>1278183</v>
          </cell>
          <cell r="FO15">
            <v>0</v>
          </cell>
          <cell r="FP15">
            <v>229645</v>
          </cell>
          <cell r="FQ15">
            <v>28810</v>
          </cell>
          <cell r="FR15">
            <v>3300</v>
          </cell>
          <cell r="FS15">
            <v>33560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350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595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831</v>
          </cell>
          <cell r="FA16">
            <v>0</v>
          </cell>
          <cell r="FB16">
            <v>3584</v>
          </cell>
          <cell r="FC16">
            <v>1579</v>
          </cell>
          <cell r="FD16">
            <v>1472</v>
          </cell>
          <cell r="FE16">
            <v>1113</v>
          </cell>
          <cell r="FF16">
            <v>1141</v>
          </cell>
          <cell r="FG16">
            <v>849</v>
          </cell>
          <cell r="FH16">
            <v>1487</v>
          </cell>
          <cell r="FI16">
            <v>1277</v>
          </cell>
          <cell r="FJ16">
            <v>3867</v>
          </cell>
          <cell r="FK16">
            <v>1133</v>
          </cell>
          <cell r="FL16">
            <v>787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107</v>
          </cell>
          <cell r="BH17">
            <v>0</v>
          </cell>
          <cell r="BI17">
            <v>0</v>
          </cell>
          <cell r="BJ17">
            <v>20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1127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1114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5242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1261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67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372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50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3284941</v>
          </cell>
          <cell r="C20">
            <v>4466524</v>
          </cell>
          <cell r="D20">
            <v>3685525</v>
          </cell>
          <cell r="E20">
            <v>4280569</v>
          </cell>
          <cell r="F20">
            <v>0</v>
          </cell>
          <cell r="G20">
            <v>0</v>
          </cell>
          <cell r="H20">
            <v>3764396</v>
          </cell>
          <cell r="I20">
            <v>3215834</v>
          </cell>
          <cell r="J20">
            <v>3720060</v>
          </cell>
          <cell r="K20">
            <v>3614789</v>
          </cell>
          <cell r="L20">
            <v>0</v>
          </cell>
          <cell r="M20">
            <v>3547990</v>
          </cell>
          <cell r="N20">
            <v>3757100</v>
          </cell>
          <cell r="O20">
            <v>3563269</v>
          </cell>
          <cell r="P20">
            <v>1256688</v>
          </cell>
          <cell r="Q20">
            <v>3082286</v>
          </cell>
          <cell r="R20">
            <v>0</v>
          </cell>
          <cell r="S20">
            <v>11670701</v>
          </cell>
          <cell r="T20">
            <v>2672960</v>
          </cell>
          <cell r="U20">
            <v>0</v>
          </cell>
          <cell r="V20">
            <v>11650365</v>
          </cell>
          <cell r="W20">
            <v>6579529</v>
          </cell>
          <cell r="X20">
            <v>0</v>
          </cell>
          <cell r="Y20">
            <v>11229531</v>
          </cell>
          <cell r="Z20">
            <v>4176416</v>
          </cell>
          <cell r="AA20">
            <v>4239148</v>
          </cell>
          <cell r="AB20">
            <v>12527205</v>
          </cell>
          <cell r="AC20">
            <v>6916807</v>
          </cell>
          <cell r="AD20">
            <v>7332643</v>
          </cell>
          <cell r="AE20">
            <v>6793997</v>
          </cell>
          <cell r="AF20">
            <v>13571843</v>
          </cell>
          <cell r="AG20">
            <v>15198043</v>
          </cell>
          <cell r="AH20">
            <v>3853245</v>
          </cell>
          <cell r="AI20">
            <v>5901596</v>
          </cell>
          <cell r="AJ20">
            <v>4564203</v>
          </cell>
          <cell r="AK20">
            <v>0</v>
          </cell>
          <cell r="AL20">
            <v>4367376</v>
          </cell>
          <cell r="AM20">
            <v>1514010</v>
          </cell>
          <cell r="AN20">
            <v>2089703</v>
          </cell>
          <cell r="AO20">
            <v>20932</v>
          </cell>
          <cell r="AP20">
            <v>255</v>
          </cell>
          <cell r="AQ20">
            <v>2425998</v>
          </cell>
          <cell r="AR20">
            <v>8061226</v>
          </cell>
          <cell r="AS20">
            <v>5441136</v>
          </cell>
          <cell r="AT20">
            <v>0</v>
          </cell>
          <cell r="AU20">
            <v>7724609</v>
          </cell>
          <cell r="AV20">
            <v>4284768</v>
          </cell>
          <cell r="AW20">
            <v>4268768</v>
          </cell>
          <cell r="AX20">
            <v>9806114</v>
          </cell>
          <cell r="AY20">
            <v>4912</v>
          </cell>
          <cell r="AZ20">
            <v>8363789</v>
          </cell>
          <cell r="BA20">
            <v>3272106</v>
          </cell>
          <cell r="BB20">
            <v>3723</v>
          </cell>
          <cell r="BC20">
            <v>1924290</v>
          </cell>
          <cell r="BD20">
            <v>0</v>
          </cell>
          <cell r="BE20">
            <v>3892783</v>
          </cell>
          <cell r="BF20">
            <v>4283346</v>
          </cell>
          <cell r="BG20">
            <v>0</v>
          </cell>
          <cell r="BH20">
            <v>4853903</v>
          </cell>
          <cell r="BI20">
            <v>3242</v>
          </cell>
          <cell r="BJ20">
            <v>0</v>
          </cell>
          <cell r="BK20">
            <v>0</v>
          </cell>
          <cell r="BL20">
            <v>0</v>
          </cell>
          <cell r="BM20">
            <v>5401</v>
          </cell>
          <cell r="BN20">
            <v>52814</v>
          </cell>
          <cell r="BO20">
            <v>5562968</v>
          </cell>
          <cell r="BP20">
            <v>3637</v>
          </cell>
          <cell r="BQ20">
            <v>3631</v>
          </cell>
          <cell r="BR20">
            <v>0</v>
          </cell>
          <cell r="BS20">
            <v>0</v>
          </cell>
          <cell r="BT20">
            <v>591216</v>
          </cell>
          <cell r="BU20">
            <v>126460</v>
          </cell>
          <cell r="BV20">
            <v>1321404</v>
          </cell>
          <cell r="BW20">
            <v>864940</v>
          </cell>
          <cell r="BX20">
            <v>833892</v>
          </cell>
          <cell r="BY20">
            <v>637766</v>
          </cell>
          <cell r="BZ20">
            <v>637321</v>
          </cell>
          <cell r="CA20">
            <v>0</v>
          </cell>
          <cell r="CB20">
            <v>0</v>
          </cell>
          <cell r="CC20">
            <v>11633</v>
          </cell>
          <cell r="CD20">
            <v>11215</v>
          </cell>
          <cell r="CE20">
            <v>0</v>
          </cell>
          <cell r="CF20">
            <v>0</v>
          </cell>
          <cell r="CG20">
            <v>109</v>
          </cell>
          <cell r="CH20">
            <v>4</v>
          </cell>
          <cell r="CI20">
            <v>3</v>
          </cell>
          <cell r="CJ20">
            <v>3</v>
          </cell>
          <cell r="CK20">
            <v>847</v>
          </cell>
          <cell r="CL20">
            <v>10424</v>
          </cell>
          <cell r="CM20">
            <v>1098</v>
          </cell>
          <cell r="CN20">
            <v>32</v>
          </cell>
          <cell r="CO20">
            <v>42442</v>
          </cell>
          <cell r="CP20">
            <v>40783</v>
          </cell>
          <cell r="CQ20">
            <v>35245</v>
          </cell>
          <cell r="CR20">
            <v>6</v>
          </cell>
          <cell r="CS20">
            <v>7</v>
          </cell>
          <cell r="CT20">
            <v>0</v>
          </cell>
          <cell r="CU20">
            <v>455026</v>
          </cell>
          <cell r="CV20">
            <v>19397</v>
          </cell>
          <cell r="CW20">
            <v>0</v>
          </cell>
          <cell r="CX20">
            <v>10350</v>
          </cell>
          <cell r="CY20">
            <v>11998</v>
          </cell>
          <cell r="CZ20">
            <v>262856</v>
          </cell>
          <cell r="DA20">
            <v>517323</v>
          </cell>
          <cell r="DB20">
            <v>35906</v>
          </cell>
          <cell r="DC20">
            <v>10562</v>
          </cell>
          <cell r="DD20">
            <v>63056</v>
          </cell>
          <cell r="DE20">
            <v>14417</v>
          </cell>
          <cell r="DF20">
            <v>94010</v>
          </cell>
          <cell r="DG20">
            <v>35249</v>
          </cell>
          <cell r="DH20">
            <v>4536724</v>
          </cell>
          <cell r="DI20">
            <v>277588</v>
          </cell>
          <cell r="DJ20">
            <v>515065</v>
          </cell>
          <cell r="DK20">
            <v>548468</v>
          </cell>
          <cell r="DL20">
            <v>428432</v>
          </cell>
          <cell r="DM20">
            <v>139808</v>
          </cell>
          <cell r="DN20">
            <v>0</v>
          </cell>
          <cell r="DO20">
            <v>6664</v>
          </cell>
          <cell r="DP20">
            <v>9076427</v>
          </cell>
          <cell r="DQ20">
            <v>7632210</v>
          </cell>
          <cell r="DR20">
            <v>45306</v>
          </cell>
          <cell r="DS20">
            <v>73491</v>
          </cell>
          <cell r="DT20">
            <v>12297388</v>
          </cell>
          <cell r="DU20">
            <v>6609611</v>
          </cell>
          <cell r="DV20">
            <v>11470</v>
          </cell>
          <cell r="DW20">
            <v>5356273</v>
          </cell>
          <cell r="DX20">
            <v>4315733</v>
          </cell>
          <cell r="DY20">
            <v>11994502</v>
          </cell>
          <cell r="DZ20">
            <v>25092408</v>
          </cell>
          <cell r="EA20">
            <v>11983366</v>
          </cell>
          <cell r="EB20">
            <v>8084957</v>
          </cell>
          <cell r="EC20">
            <v>3626402</v>
          </cell>
          <cell r="ED20">
            <v>18435175</v>
          </cell>
          <cell r="EE20">
            <v>18971181</v>
          </cell>
          <cell r="EF20">
            <v>10948384</v>
          </cell>
          <cell r="EG20">
            <v>21666255</v>
          </cell>
          <cell r="EH20">
            <v>9102001</v>
          </cell>
          <cell r="EI20">
            <v>9690595</v>
          </cell>
          <cell r="EJ20">
            <v>17230375</v>
          </cell>
          <cell r="EK20">
            <v>28209108</v>
          </cell>
          <cell r="EL20">
            <v>15368731</v>
          </cell>
          <cell r="EM20">
            <v>17225555</v>
          </cell>
          <cell r="EN20">
            <v>8982161</v>
          </cell>
          <cell r="EO20">
            <v>12380582</v>
          </cell>
          <cell r="EP20">
            <v>23513240</v>
          </cell>
          <cell r="EQ20">
            <v>11000720</v>
          </cell>
          <cell r="ER20">
            <v>22553080</v>
          </cell>
          <cell r="ES20">
            <v>13556983</v>
          </cell>
          <cell r="ET20">
            <v>22232991</v>
          </cell>
          <cell r="EU20">
            <v>23843819</v>
          </cell>
          <cell r="EV20">
            <v>57412253</v>
          </cell>
          <cell r="EW20">
            <v>39426848</v>
          </cell>
          <cell r="EX20">
            <v>32368635</v>
          </cell>
          <cell r="EY20">
            <v>41055463</v>
          </cell>
          <cell r="EZ20">
            <v>28848359</v>
          </cell>
          <cell r="FA20">
            <v>32487261</v>
          </cell>
          <cell r="FB20">
            <v>81098184</v>
          </cell>
          <cell r="FC20">
            <v>36734555</v>
          </cell>
          <cell r="FD20">
            <v>27764042</v>
          </cell>
          <cell r="FE20">
            <v>42584731</v>
          </cell>
          <cell r="FF20">
            <v>37926336</v>
          </cell>
          <cell r="FG20">
            <v>20601980</v>
          </cell>
          <cell r="FH20">
            <v>10570329</v>
          </cell>
          <cell r="FI20">
            <v>32597220</v>
          </cell>
          <cell r="FJ20">
            <v>6525927</v>
          </cell>
          <cell r="FK20">
            <v>12042073</v>
          </cell>
          <cell r="FL20">
            <v>7883413</v>
          </cell>
          <cell r="FM20">
            <v>14479148</v>
          </cell>
          <cell r="FN20">
            <v>10979506</v>
          </cell>
          <cell r="FO20">
            <v>4984223</v>
          </cell>
          <cell r="FP20">
            <v>21768385</v>
          </cell>
          <cell r="FQ20">
            <v>19476470</v>
          </cell>
          <cell r="FR20">
            <v>7838799</v>
          </cell>
          <cell r="FS20">
            <v>15629071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4318</v>
          </cell>
          <cell r="AF21">
            <v>0</v>
          </cell>
          <cell r="AG21">
            <v>0</v>
          </cell>
          <cell r="AH21">
            <v>0</v>
          </cell>
          <cell r="AI21">
            <v>4609</v>
          </cell>
          <cell r="AJ21">
            <v>0</v>
          </cell>
          <cell r="AK21">
            <v>4514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267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2404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19609</v>
          </cell>
          <cell r="EE21">
            <v>0</v>
          </cell>
          <cell r="EF21">
            <v>0</v>
          </cell>
          <cell r="EG21">
            <v>4021</v>
          </cell>
          <cell r="EH21">
            <v>0</v>
          </cell>
          <cell r="EI21">
            <v>0</v>
          </cell>
          <cell r="EJ21">
            <v>0</v>
          </cell>
          <cell r="EK21">
            <v>3418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2</v>
          </cell>
          <cell r="ET21">
            <v>0</v>
          </cell>
          <cell r="EU21">
            <v>0</v>
          </cell>
          <cell r="EV21">
            <v>0</v>
          </cell>
          <cell r="EW21">
            <v>526</v>
          </cell>
          <cell r="EX21">
            <v>10546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6441148</v>
          </cell>
          <cell r="FL21">
            <v>8063914</v>
          </cell>
          <cell r="FM21">
            <v>0</v>
          </cell>
          <cell r="FN21">
            <v>0</v>
          </cell>
          <cell r="FO21">
            <v>0</v>
          </cell>
          <cell r="FP21">
            <v>224354</v>
          </cell>
          <cell r="FQ21">
            <v>0</v>
          </cell>
          <cell r="FR21">
            <v>15</v>
          </cell>
          <cell r="FS21">
            <v>34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185</v>
          </cell>
          <cell r="U22">
            <v>2804</v>
          </cell>
          <cell r="V22">
            <v>0</v>
          </cell>
          <cell r="W22">
            <v>2559</v>
          </cell>
          <cell r="X22">
            <v>5009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1103</v>
          </cell>
          <cell r="EE22">
            <v>1039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1183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709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1905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1918</v>
          </cell>
          <cell r="FK22">
            <v>0</v>
          </cell>
          <cell r="FL22">
            <v>47</v>
          </cell>
          <cell r="FM22">
            <v>0</v>
          </cell>
          <cell r="FN22">
            <v>0</v>
          </cell>
          <cell r="FO22">
            <v>85</v>
          </cell>
          <cell r="FP22">
            <v>0</v>
          </cell>
          <cell r="FQ22">
            <v>188</v>
          </cell>
          <cell r="FR22">
            <v>43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18</v>
          </cell>
          <cell r="AJ23">
            <v>0</v>
          </cell>
          <cell r="AK23">
            <v>6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149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1367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57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196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876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188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36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5025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27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1525</v>
          </cell>
          <cell r="AE26">
            <v>0</v>
          </cell>
          <cell r="AF26">
            <v>0</v>
          </cell>
          <cell r="AG26">
            <v>0</v>
          </cell>
          <cell r="AH26">
            <v>7965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65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34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90</v>
          </cell>
          <cell r="DT26">
            <v>0</v>
          </cell>
          <cell r="DU26">
            <v>0</v>
          </cell>
          <cell r="DV26">
            <v>0</v>
          </cell>
          <cell r="DW26">
            <v>10525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16336</v>
          </cell>
          <cell r="EG26">
            <v>0</v>
          </cell>
          <cell r="EH26">
            <v>0</v>
          </cell>
          <cell r="EI26">
            <v>28836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26</v>
          </cell>
          <cell r="EO26">
            <v>235</v>
          </cell>
          <cell r="EP26">
            <v>0</v>
          </cell>
          <cell r="EQ26">
            <v>0</v>
          </cell>
          <cell r="ER26">
            <v>0</v>
          </cell>
          <cell r="ES26">
            <v>17725</v>
          </cell>
          <cell r="ET26">
            <v>0</v>
          </cell>
          <cell r="EU26">
            <v>17037</v>
          </cell>
          <cell r="EV26">
            <v>0</v>
          </cell>
          <cell r="EW26">
            <v>19260</v>
          </cell>
          <cell r="EX26">
            <v>19904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42</v>
          </cell>
          <cell r="FD26">
            <v>0</v>
          </cell>
          <cell r="FE26">
            <v>0</v>
          </cell>
          <cell r="FF26">
            <v>39</v>
          </cell>
          <cell r="FG26">
            <v>110</v>
          </cell>
          <cell r="FH26">
            <v>0</v>
          </cell>
          <cell r="FI26">
            <v>40</v>
          </cell>
          <cell r="FJ26">
            <v>0</v>
          </cell>
          <cell r="FK26">
            <v>0</v>
          </cell>
          <cell r="FL26">
            <v>239</v>
          </cell>
          <cell r="FM26">
            <v>77</v>
          </cell>
          <cell r="FN26">
            <v>240</v>
          </cell>
          <cell r="FO26">
            <v>212</v>
          </cell>
          <cell r="FP26">
            <v>0</v>
          </cell>
          <cell r="FQ26">
            <v>0</v>
          </cell>
          <cell r="FR26">
            <v>0</v>
          </cell>
          <cell r="FS26">
            <v>580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1365493</v>
          </cell>
          <cell r="C27">
            <v>1108276</v>
          </cell>
          <cell r="D27">
            <v>2345408</v>
          </cell>
          <cell r="E27">
            <v>7885</v>
          </cell>
          <cell r="F27">
            <v>9335</v>
          </cell>
          <cell r="G27">
            <v>9911</v>
          </cell>
          <cell r="H27">
            <v>8842</v>
          </cell>
          <cell r="I27">
            <v>5488</v>
          </cell>
          <cell r="J27">
            <v>719</v>
          </cell>
          <cell r="K27">
            <v>9425</v>
          </cell>
          <cell r="L27">
            <v>1657085</v>
          </cell>
          <cell r="M27">
            <v>232</v>
          </cell>
          <cell r="N27">
            <v>1507803</v>
          </cell>
          <cell r="O27">
            <v>483</v>
          </cell>
          <cell r="P27">
            <v>1733156</v>
          </cell>
          <cell r="Q27">
            <v>459993</v>
          </cell>
          <cell r="R27">
            <v>2105</v>
          </cell>
          <cell r="S27">
            <v>1737</v>
          </cell>
          <cell r="T27">
            <v>1166</v>
          </cell>
          <cell r="U27">
            <v>76</v>
          </cell>
          <cell r="V27">
            <v>22</v>
          </cell>
          <cell r="W27">
            <v>284</v>
          </cell>
          <cell r="X27">
            <v>1841433</v>
          </cell>
          <cell r="Y27">
            <v>15</v>
          </cell>
          <cell r="Z27">
            <v>1798568</v>
          </cell>
          <cell r="AA27">
            <v>149</v>
          </cell>
          <cell r="AB27">
            <v>1915026</v>
          </cell>
          <cell r="AC27">
            <v>178451</v>
          </cell>
          <cell r="AD27">
            <v>10724</v>
          </cell>
          <cell r="AE27">
            <v>7560</v>
          </cell>
          <cell r="AF27">
            <v>7500</v>
          </cell>
          <cell r="AG27">
            <v>3388</v>
          </cell>
          <cell r="AH27">
            <v>696</v>
          </cell>
          <cell r="AI27">
            <v>108</v>
          </cell>
          <cell r="AJ27">
            <v>1954688</v>
          </cell>
          <cell r="AK27">
            <v>50</v>
          </cell>
          <cell r="AL27">
            <v>1943579</v>
          </cell>
          <cell r="AM27">
            <v>1953373</v>
          </cell>
          <cell r="AN27">
            <v>596</v>
          </cell>
          <cell r="AO27">
            <v>1860</v>
          </cell>
          <cell r="AP27">
            <v>963</v>
          </cell>
          <cell r="AQ27">
            <v>561</v>
          </cell>
          <cell r="AR27">
            <v>526</v>
          </cell>
          <cell r="AS27">
            <v>164</v>
          </cell>
          <cell r="AT27">
            <v>9</v>
          </cell>
          <cell r="AU27">
            <v>0</v>
          </cell>
          <cell r="AV27">
            <v>641994</v>
          </cell>
          <cell r="AW27">
            <v>593113</v>
          </cell>
          <cell r="AX27">
            <v>1892444</v>
          </cell>
          <cell r="AY27">
            <v>1780193</v>
          </cell>
          <cell r="AZ27">
            <v>661047</v>
          </cell>
          <cell r="BA27">
            <v>19733</v>
          </cell>
          <cell r="BB27">
            <v>16002</v>
          </cell>
          <cell r="BC27">
            <v>7611</v>
          </cell>
          <cell r="BD27">
            <v>5977</v>
          </cell>
          <cell r="BE27">
            <v>5245</v>
          </cell>
          <cell r="BF27">
            <v>1424</v>
          </cell>
          <cell r="BG27">
            <v>246</v>
          </cell>
          <cell r="BH27">
            <v>67</v>
          </cell>
          <cell r="BI27">
            <v>130</v>
          </cell>
          <cell r="BJ27">
            <v>41</v>
          </cell>
          <cell r="BK27">
            <v>982</v>
          </cell>
          <cell r="BL27">
            <v>7684</v>
          </cell>
          <cell r="BM27">
            <v>17340</v>
          </cell>
          <cell r="BN27">
            <v>8805</v>
          </cell>
          <cell r="BO27">
            <v>10193</v>
          </cell>
          <cell r="BP27">
            <v>7490</v>
          </cell>
          <cell r="BQ27">
            <v>4220</v>
          </cell>
          <cell r="BR27">
            <v>1338</v>
          </cell>
          <cell r="BS27">
            <v>885</v>
          </cell>
          <cell r="BT27">
            <v>367</v>
          </cell>
          <cell r="BU27">
            <v>547</v>
          </cell>
          <cell r="BV27">
            <v>832</v>
          </cell>
          <cell r="BW27">
            <v>120</v>
          </cell>
          <cell r="BX27">
            <v>244</v>
          </cell>
          <cell r="BY27">
            <v>419</v>
          </cell>
          <cell r="BZ27">
            <v>187</v>
          </cell>
          <cell r="CA27">
            <v>0</v>
          </cell>
          <cell r="CB27">
            <v>1270</v>
          </cell>
          <cell r="CC27">
            <v>92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9907</v>
          </cell>
          <cell r="CJ27">
            <v>2766</v>
          </cell>
          <cell r="CK27">
            <v>112</v>
          </cell>
          <cell r="CL27">
            <v>262</v>
          </cell>
          <cell r="CM27">
            <v>440</v>
          </cell>
          <cell r="CN27">
            <v>258</v>
          </cell>
          <cell r="CO27">
            <v>10571</v>
          </cell>
          <cell r="CP27">
            <v>0</v>
          </cell>
          <cell r="CQ27">
            <v>0</v>
          </cell>
          <cell r="CR27">
            <v>0</v>
          </cell>
          <cell r="CS27">
            <v>26</v>
          </cell>
          <cell r="CT27">
            <v>152</v>
          </cell>
          <cell r="CU27">
            <v>108</v>
          </cell>
          <cell r="CV27">
            <v>8792</v>
          </cell>
          <cell r="CW27">
            <v>215</v>
          </cell>
          <cell r="CX27">
            <v>530</v>
          </cell>
          <cell r="CY27">
            <v>0</v>
          </cell>
          <cell r="CZ27">
            <v>52</v>
          </cell>
          <cell r="DA27">
            <v>0</v>
          </cell>
          <cell r="DB27">
            <v>0</v>
          </cell>
          <cell r="DC27">
            <v>52</v>
          </cell>
          <cell r="DD27">
            <v>0</v>
          </cell>
          <cell r="DE27">
            <v>0</v>
          </cell>
          <cell r="DF27">
            <v>52</v>
          </cell>
          <cell r="DG27">
            <v>18</v>
          </cell>
          <cell r="DH27">
            <v>54</v>
          </cell>
          <cell r="DI27">
            <v>490</v>
          </cell>
          <cell r="DJ27">
            <v>1842</v>
          </cell>
          <cell r="DK27">
            <v>0</v>
          </cell>
          <cell r="DL27">
            <v>108</v>
          </cell>
          <cell r="DM27">
            <v>0</v>
          </cell>
          <cell r="DN27">
            <v>0</v>
          </cell>
          <cell r="DO27">
            <v>1638</v>
          </cell>
          <cell r="DP27">
            <v>4</v>
          </cell>
          <cell r="DQ27">
            <v>185</v>
          </cell>
          <cell r="DR27">
            <v>0</v>
          </cell>
          <cell r="DS27">
            <v>0</v>
          </cell>
          <cell r="DT27">
            <v>340</v>
          </cell>
          <cell r="DU27">
            <v>42056</v>
          </cell>
          <cell r="DV27">
            <v>12794</v>
          </cell>
          <cell r="DW27">
            <v>47</v>
          </cell>
          <cell r="DX27">
            <v>0</v>
          </cell>
          <cell r="DY27">
            <v>2624</v>
          </cell>
          <cell r="DZ27">
            <v>247</v>
          </cell>
          <cell r="EA27">
            <v>0</v>
          </cell>
          <cell r="EB27">
            <v>0</v>
          </cell>
          <cell r="EC27">
            <v>1755</v>
          </cell>
          <cell r="ED27">
            <v>30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75</v>
          </cell>
          <cell r="EJ27">
            <v>94</v>
          </cell>
          <cell r="EK27">
            <v>3916</v>
          </cell>
          <cell r="EL27">
            <v>1408</v>
          </cell>
          <cell r="EM27">
            <v>0</v>
          </cell>
          <cell r="EN27">
            <v>232</v>
          </cell>
          <cell r="EO27">
            <v>1309</v>
          </cell>
          <cell r="EP27">
            <v>0</v>
          </cell>
          <cell r="EQ27">
            <v>0</v>
          </cell>
          <cell r="ER27">
            <v>12853</v>
          </cell>
          <cell r="ES27">
            <v>4077</v>
          </cell>
          <cell r="ET27">
            <v>17350</v>
          </cell>
          <cell r="EU27">
            <v>556</v>
          </cell>
          <cell r="EV27">
            <v>11848</v>
          </cell>
          <cell r="EW27">
            <v>18</v>
          </cell>
          <cell r="EX27">
            <v>0</v>
          </cell>
          <cell r="EY27">
            <v>0</v>
          </cell>
          <cell r="EZ27">
            <v>0</v>
          </cell>
          <cell r="FA27">
            <v>241</v>
          </cell>
          <cell r="FB27">
            <v>0</v>
          </cell>
          <cell r="FC27">
            <v>2075</v>
          </cell>
          <cell r="FD27">
            <v>0</v>
          </cell>
          <cell r="FE27">
            <v>41</v>
          </cell>
          <cell r="FF27">
            <v>0</v>
          </cell>
          <cell r="FG27">
            <v>113</v>
          </cell>
          <cell r="FH27">
            <v>0</v>
          </cell>
          <cell r="FI27">
            <v>0</v>
          </cell>
          <cell r="FJ27">
            <v>63</v>
          </cell>
          <cell r="FK27">
            <v>0</v>
          </cell>
          <cell r="FL27">
            <v>19</v>
          </cell>
          <cell r="FM27">
            <v>0</v>
          </cell>
          <cell r="FN27">
            <v>0</v>
          </cell>
          <cell r="FO27">
            <v>0</v>
          </cell>
          <cell r="FP27">
            <v>11129</v>
          </cell>
          <cell r="FQ27">
            <v>750</v>
          </cell>
          <cell r="FR27">
            <v>28</v>
          </cell>
          <cell r="FS27">
            <v>1236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3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9</v>
          </cell>
          <cell r="AW1">
            <v>0</v>
          </cell>
          <cell r="AX1">
            <v>303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112</v>
          </cell>
          <cell r="DM1">
            <v>38</v>
          </cell>
          <cell r="DN1">
            <v>52</v>
          </cell>
          <cell r="DO1">
            <v>0</v>
          </cell>
          <cell r="DP1">
            <v>0</v>
          </cell>
          <cell r="DQ1">
            <v>16</v>
          </cell>
          <cell r="DR1">
            <v>0</v>
          </cell>
          <cell r="DS1">
            <v>0</v>
          </cell>
          <cell r="DT1">
            <v>217</v>
          </cell>
          <cell r="DU1">
            <v>37</v>
          </cell>
          <cell r="DV1">
            <v>105</v>
          </cell>
          <cell r="DW1">
            <v>37</v>
          </cell>
          <cell r="DX1">
            <v>560</v>
          </cell>
          <cell r="DY1">
            <v>106</v>
          </cell>
          <cell r="DZ1">
            <v>0</v>
          </cell>
          <cell r="EA1">
            <v>239</v>
          </cell>
          <cell r="EB1">
            <v>387</v>
          </cell>
          <cell r="EC1">
            <v>112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25</v>
          </cell>
          <cell r="EK1">
            <v>0</v>
          </cell>
          <cell r="EL1">
            <v>3458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3600</v>
          </cell>
          <cell r="N2">
            <v>37908</v>
          </cell>
          <cell r="O2">
            <v>11477</v>
          </cell>
          <cell r="P2">
            <v>28692</v>
          </cell>
          <cell r="Q2">
            <v>11608</v>
          </cell>
          <cell r="R2">
            <v>17412</v>
          </cell>
          <cell r="S2">
            <v>17412</v>
          </cell>
          <cell r="T2">
            <v>11692</v>
          </cell>
          <cell r="U2">
            <v>17333</v>
          </cell>
          <cell r="V2">
            <v>29833</v>
          </cell>
          <cell r="W2">
            <v>18569</v>
          </cell>
          <cell r="X2">
            <v>20851</v>
          </cell>
          <cell r="Y2">
            <v>5026</v>
          </cell>
          <cell r="Z2">
            <v>31512</v>
          </cell>
          <cell r="AA2">
            <v>4850</v>
          </cell>
          <cell r="AB2">
            <v>44560</v>
          </cell>
          <cell r="AC2">
            <v>6017378</v>
          </cell>
          <cell r="AD2">
            <v>29481</v>
          </cell>
          <cell r="AE2">
            <v>4643841</v>
          </cell>
          <cell r="AF2">
            <v>19657</v>
          </cell>
          <cell r="AG2">
            <v>4310</v>
          </cell>
          <cell r="AH2">
            <v>14743</v>
          </cell>
          <cell r="AI2">
            <v>0</v>
          </cell>
          <cell r="AJ2">
            <v>0</v>
          </cell>
          <cell r="AK2">
            <v>287775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78</v>
          </cell>
          <cell r="AV2">
            <v>0</v>
          </cell>
          <cell r="AW2">
            <v>0</v>
          </cell>
          <cell r="AX2">
            <v>6009</v>
          </cell>
          <cell r="AY2">
            <v>0</v>
          </cell>
          <cell r="AZ2">
            <v>0</v>
          </cell>
          <cell r="BA2">
            <v>0</v>
          </cell>
          <cell r="BB2">
            <v>9011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2253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45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487</v>
          </cell>
          <cell r="CS2">
            <v>0</v>
          </cell>
          <cell r="CT2">
            <v>0</v>
          </cell>
          <cell r="CU2">
            <v>0</v>
          </cell>
          <cell r="CV2">
            <v>387771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5788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54</v>
          </cell>
          <cell r="DM2">
            <v>35</v>
          </cell>
          <cell r="DN2">
            <v>0</v>
          </cell>
          <cell r="DO2">
            <v>38</v>
          </cell>
          <cell r="DP2">
            <v>14</v>
          </cell>
          <cell r="DQ2">
            <v>0</v>
          </cell>
          <cell r="DR2">
            <v>47</v>
          </cell>
          <cell r="DS2">
            <v>78</v>
          </cell>
          <cell r="DT2">
            <v>129</v>
          </cell>
          <cell r="DU2">
            <v>39</v>
          </cell>
          <cell r="DV2">
            <v>39</v>
          </cell>
          <cell r="DW2">
            <v>45</v>
          </cell>
          <cell r="DX2">
            <v>124</v>
          </cell>
          <cell r="DY2">
            <v>45</v>
          </cell>
          <cell r="DZ2">
            <v>77</v>
          </cell>
          <cell r="EA2">
            <v>33</v>
          </cell>
          <cell r="EB2">
            <v>8</v>
          </cell>
          <cell r="EC2">
            <v>82</v>
          </cell>
          <cell r="ED2">
            <v>227</v>
          </cell>
          <cell r="EE2">
            <v>2788</v>
          </cell>
          <cell r="EF2">
            <v>6228</v>
          </cell>
          <cell r="EG2">
            <v>1399</v>
          </cell>
          <cell r="EH2">
            <v>661</v>
          </cell>
          <cell r="EI2">
            <v>1032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29971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32</v>
          </cell>
          <cell r="FA2">
            <v>3635530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53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220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1186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4320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96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1247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1247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201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1367</v>
          </cell>
          <cell r="DN5">
            <v>479</v>
          </cell>
          <cell r="DO5">
            <v>524</v>
          </cell>
          <cell r="DP5">
            <v>1455</v>
          </cell>
          <cell r="DQ5">
            <v>1570</v>
          </cell>
          <cell r="DR5">
            <v>1455</v>
          </cell>
          <cell r="DS5">
            <v>1486</v>
          </cell>
          <cell r="DT5">
            <v>1864</v>
          </cell>
          <cell r="DU5">
            <v>1696</v>
          </cell>
          <cell r="DV5">
            <v>2845</v>
          </cell>
          <cell r="DW5">
            <v>350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1723</v>
          </cell>
          <cell r="EC5">
            <v>1399</v>
          </cell>
          <cell r="ED5">
            <v>0</v>
          </cell>
          <cell r="EE5">
            <v>0</v>
          </cell>
          <cell r="EF5">
            <v>0</v>
          </cell>
          <cell r="EG5">
            <v>2928</v>
          </cell>
          <cell r="EH5">
            <v>0</v>
          </cell>
          <cell r="EI5">
            <v>2547</v>
          </cell>
          <cell r="EJ5">
            <v>0</v>
          </cell>
          <cell r="EK5">
            <v>1095</v>
          </cell>
          <cell r="EL5">
            <v>2217</v>
          </cell>
          <cell r="EM5">
            <v>0</v>
          </cell>
          <cell r="EN5">
            <v>218</v>
          </cell>
          <cell r="EO5">
            <v>6895</v>
          </cell>
          <cell r="EP5">
            <v>6907</v>
          </cell>
          <cell r="EQ5">
            <v>1262</v>
          </cell>
          <cell r="ER5">
            <v>0</v>
          </cell>
          <cell r="ES5">
            <v>607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18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41</v>
          </cell>
          <cell r="DY6">
            <v>33</v>
          </cell>
          <cell r="DZ6">
            <v>0</v>
          </cell>
          <cell r="EA6">
            <v>0</v>
          </cell>
          <cell r="EB6">
            <v>33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9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99</v>
          </cell>
          <cell r="EO6">
            <v>132</v>
          </cell>
          <cell r="EP6">
            <v>123</v>
          </cell>
          <cell r="EQ6">
            <v>113</v>
          </cell>
          <cell r="ER6">
            <v>1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141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484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1799</v>
          </cell>
          <cell r="C7">
            <v>3596</v>
          </cell>
          <cell r="D7">
            <v>394889</v>
          </cell>
          <cell r="E7">
            <v>1798</v>
          </cell>
          <cell r="F7">
            <v>270471</v>
          </cell>
          <cell r="G7">
            <v>3836</v>
          </cell>
          <cell r="H7">
            <v>0</v>
          </cell>
          <cell r="I7">
            <v>318185</v>
          </cell>
          <cell r="J7">
            <v>807716</v>
          </cell>
          <cell r="K7">
            <v>7307</v>
          </cell>
          <cell r="L7">
            <v>1133343</v>
          </cell>
          <cell r="M7">
            <v>1793070</v>
          </cell>
          <cell r="N7">
            <v>276790</v>
          </cell>
          <cell r="O7">
            <v>406839</v>
          </cell>
          <cell r="P7">
            <v>258584</v>
          </cell>
          <cell r="Q7">
            <v>434004</v>
          </cell>
          <cell r="R7">
            <v>547996</v>
          </cell>
          <cell r="S7">
            <v>205290</v>
          </cell>
          <cell r="T7">
            <v>176596</v>
          </cell>
          <cell r="U7">
            <v>198330</v>
          </cell>
          <cell r="V7">
            <v>235891</v>
          </cell>
          <cell r="W7">
            <v>431563</v>
          </cell>
          <cell r="X7">
            <v>0</v>
          </cell>
          <cell r="Y7">
            <v>203724</v>
          </cell>
          <cell r="Z7">
            <v>292692</v>
          </cell>
          <cell r="AA7">
            <v>19884</v>
          </cell>
          <cell r="AB7">
            <v>363874</v>
          </cell>
          <cell r="AC7">
            <v>90792</v>
          </cell>
          <cell r="AD7">
            <v>730177</v>
          </cell>
          <cell r="AE7">
            <v>279588</v>
          </cell>
          <cell r="AF7">
            <v>79296</v>
          </cell>
          <cell r="AG7">
            <v>11448</v>
          </cell>
          <cell r="AH7">
            <v>6981</v>
          </cell>
          <cell r="AI7">
            <v>9256</v>
          </cell>
          <cell r="AJ7">
            <v>371745</v>
          </cell>
          <cell r="AK7">
            <v>10870</v>
          </cell>
          <cell r="AL7">
            <v>36513</v>
          </cell>
          <cell r="AM7">
            <v>39420</v>
          </cell>
          <cell r="AN7">
            <v>567128</v>
          </cell>
          <cell r="AO7">
            <v>422041</v>
          </cell>
          <cell r="AP7">
            <v>109391</v>
          </cell>
          <cell r="AQ7">
            <v>277617</v>
          </cell>
          <cell r="AR7">
            <v>11310</v>
          </cell>
          <cell r="AS7">
            <v>12532</v>
          </cell>
          <cell r="AT7">
            <v>4525053</v>
          </cell>
          <cell r="AU7">
            <v>10174</v>
          </cell>
          <cell r="AV7">
            <v>19711</v>
          </cell>
          <cell r="AW7">
            <v>52193</v>
          </cell>
          <cell r="AX7">
            <v>441807</v>
          </cell>
          <cell r="AY7">
            <v>840151</v>
          </cell>
          <cell r="AZ7">
            <v>1164122</v>
          </cell>
          <cell r="BA7">
            <v>10495</v>
          </cell>
          <cell r="BB7">
            <v>1034739</v>
          </cell>
          <cell r="BC7">
            <v>25418</v>
          </cell>
          <cell r="BD7">
            <v>27573</v>
          </cell>
          <cell r="BE7">
            <v>18043</v>
          </cell>
          <cell r="BF7">
            <v>467303</v>
          </cell>
          <cell r="BG7">
            <v>439858</v>
          </cell>
          <cell r="BH7">
            <v>522717</v>
          </cell>
          <cell r="BI7">
            <v>504771</v>
          </cell>
          <cell r="BJ7">
            <v>341997</v>
          </cell>
          <cell r="BK7">
            <v>37491</v>
          </cell>
          <cell r="BL7">
            <v>366030</v>
          </cell>
          <cell r="BM7">
            <v>79656</v>
          </cell>
          <cell r="BN7">
            <v>79310</v>
          </cell>
          <cell r="BO7">
            <v>53113</v>
          </cell>
          <cell r="BP7">
            <v>39918</v>
          </cell>
          <cell r="BQ7">
            <v>28418</v>
          </cell>
          <cell r="BR7">
            <v>69228</v>
          </cell>
          <cell r="BS7">
            <v>49254</v>
          </cell>
          <cell r="BT7">
            <v>87922</v>
          </cell>
          <cell r="BU7">
            <v>74445</v>
          </cell>
          <cell r="BV7">
            <v>14389</v>
          </cell>
          <cell r="BW7">
            <v>159630</v>
          </cell>
          <cell r="BX7">
            <v>168198</v>
          </cell>
          <cell r="BY7">
            <v>24909</v>
          </cell>
          <cell r="BZ7">
            <v>23018</v>
          </cell>
          <cell r="CA7">
            <v>279153</v>
          </cell>
          <cell r="CB7">
            <v>107775</v>
          </cell>
          <cell r="CC7">
            <v>198416</v>
          </cell>
          <cell r="CD7">
            <v>300127</v>
          </cell>
          <cell r="CE7">
            <v>363731</v>
          </cell>
          <cell r="CF7">
            <v>170680</v>
          </cell>
          <cell r="CG7">
            <v>493386</v>
          </cell>
          <cell r="CH7">
            <v>3841</v>
          </cell>
          <cell r="CI7">
            <v>0</v>
          </cell>
          <cell r="CJ7">
            <v>0</v>
          </cell>
          <cell r="CK7">
            <v>0</v>
          </cell>
          <cell r="CL7">
            <v>3609</v>
          </cell>
          <cell r="CM7">
            <v>0</v>
          </cell>
          <cell r="CN7">
            <v>0</v>
          </cell>
          <cell r="CO7">
            <v>0</v>
          </cell>
          <cell r="CP7">
            <v>4007</v>
          </cell>
          <cell r="CQ7">
            <v>0</v>
          </cell>
          <cell r="CR7">
            <v>11692</v>
          </cell>
          <cell r="CS7">
            <v>7904</v>
          </cell>
          <cell r="CT7">
            <v>3485939</v>
          </cell>
          <cell r="CU7">
            <v>4891306</v>
          </cell>
          <cell r="CV7">
            <v>15074</v>
          </cell>
          <cell r="CW7">
            <v>7323518</v>
          </cell>
          <cell r="CX7">
            <v>6145</v>
          </cell>
          <cell r="CY7">
            <v>0</v>
          </cell>
          <cell r="CZ7">
            <v>0</v>
          </cell>
          <cell r="DA7">
            <v>0</v>
          </cell>
          <cell r="DB7">
            <v>9373</v>
          </cell>
          <cell r="DC7">
            <v>597795</v>
          </cell>
          <cell r="DD7">
            <v>602572</v>
          </cell>
          <cell r="DE7">
            <v>13117</v>
          </cell>
          <cell r="DF7">
            <v>19381</v>
          </cell>
          <cell r="DG7">
            <v>345899</v>
          </cell>
          <cell r="DH7">
            <v>492235</v>
          </cell>
          <cell r="DI7">
            <v>0</v>
          </cell>
          <cell r="DJ7">
            <v>871303</v>
          </cell>
          <cell r="DK7">
            <v>344855</v>
          </cell>
          <cell r="DL7">
            <v>1405</v>
          </cell>
          <cell r="DM7">
            <v>664753</v>
          </cell>
          <cell r="DN7">
            <v>17971</v>
          </cell>
          <cell r="DO7">
            <v>574571</v>
          </cell>
          <cell r="DP7">
            <v>2208803</v>
          </cell>
          <cell r="DQ7">
            <v>390894</v>
          </cell>
          <cell r="DR7">
            <v>17948</v>
          </cell>
          <cell r="DS7">
            <v>10422</v>
          </cell>
          <cell r="DT7">
            <v>19400</v>
          </cell>
          <cell r="DU7">
            <v>0</v>
          </cell>
          <cell r="DV7">
            <v>0</v>
          </cell>
          <cell r="DW7">
            <v>9035</v>
          </cell>
          <cell r="DX7">
            <v>0</v>
          </cell>
          <cell r="DY7">
            <v>8</v>
          </cell>
          <cell r="DZ7">
            <v>4370779</v>
          </cell>
          <cell r="EA7">
            <v>0</v>
          </cell>
          <cell r="EB7">
            <v>819</v>
          </cell>
          <cell r="EC7">
            <v>17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23</v>
          </cell>
          <cell r="EJ7">
            <v>0</v>
          </cell>
          <cell r="EK7">
            <v>0</v>
          </cell>
          <cell r="EL7">
            <v>447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30</v>
          </cell>
          <cell r="ET7">
            <v>195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</v>
          </cell>
          <cell r="FO7">
            <v>5</v>
          </cell>
          <cell r="FP7">
            <v>4</v>
          </cell>
          <cell r="FQ7">
            <v>6</v>
          </cell>
          <cell r="FR7">
            <v>4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9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1294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21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21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36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1711</v>
          </cell>
          <cell r="DW9">
            <v>0</v>
          </cell>
          <cell r="DX9">
            <v>855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15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4</v>
          </cell>
          <cell r="FL9">
            <v>0</v>
          </cell>
          <cell r="FM9">
            <v>0</v>
          </cell>
          <cell r="FN9">
            <v>23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166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15</v>
          </cell>
          <cell r="D10">
            <v>8</v>
          </cell>
          <cell r="E10">
            <v>5221</v>
          </cell>
          <cell r="F10">
            <v>35</v>
          </cell>
          <cell r="G10">
            <v>12</v>
          </cell>
          <cell r="H10">
            <v>0</v>
          </cell>
          <cell r="I10">
            <v>69</v>
          </cell>
          <cell r="J10">
            <v>20</v>
          </cell>
          <cell r="K10">
            <v>31</v>
          </cell>
          <cell r="L10">
            <v>24</v>
          </cell>
          <cell r="M10">
            <v>1008</v>
          </cell>
          <cell r="N10">
            <v>5</v>
          </cell>
          <cell r="O10">
            <v>8</v>
          </cell>
          <cell r="P10">
            <v>0</v>
          </cell>
          <cell r="Q10">
            <v>18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8</v>
          </cell>
          <cell r="Y10">
            <v>8</v>
          </cell>
          <cell r="Z10">
            <v>23</v>
          </cell>
          <cell r="AA10">
            <v>31</v>
          </cell>
          <cell r="AB10">
            <v>3255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392</v>
          </cell>
          <cell r="AJ10">
            <v>377</v>
          </cell>
          <cell r="AK10">
            <v>22</v>
          </cell>
          <cell r="AL10">
            <v>0</v>
          </cell>
          <cell r="AM10">
            <v>219</v>
          </cell>
          <cell r="AN10">
            <v>0</v>
          </cell>
          <cell r="AO10">
            <v>0</v>
          </cell>
          <cell r="AP10">
            <v>154</v>
          </cell>
          <cell r="AQ10">
            <v>0</v>
          </cell>
          <cell r="AR10">
            <v>0</v>
          </cell>
          <cell r="AS10">
            <v>0</v>
          </cell>
          <cell r="AT10">
            <v>11</v>
          </cell>
          <cell r="AU10">
            <v>0</v>
          </cell>
          <cell r="AV10">
            <v>13403</v>
          </cell>
          <cell r="AW10">
            <v>32691</v>
          </cell>
          <cell r="AX10">
            <v>62101</v>
          </cell>
          <cell r="AY10">
            <v>18992</v>
          </cell>
          <cell r="AZ10">
            <v>0</v>
          </cell>
          <cell r="BA10">
            <v>0</v>
          </cell>
          <cell r="BB10">
            <v>0</v>
          </cell>
          <cell r="BC10">
            <v>171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2720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417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164</v>
          </cell>
          <cell r="CJ10">
            <v>0</v>
          </cell>
          <cell r="CK10">
            <v>37</v>
          </cell>
          <cell r="CL10">
            <v>0</v>
          </cell>
          <cell r="CM10">
            <v>10378</v>
          </cell>
          <cell r="CN10">
            <v>0</v>
          </cell>
          <cell r="CO10">
            <v>0</v>
          </cell>
          <cell r="CP10">
            <v>328</v>
          </cell>
          <cell r="CQ10">
            <v>0</v>
          </cell>
          <cell r="CR10">
            <v>284</v>
          </cell>
          <cell r="CS10">
            <v>0</v>
          </cell>
          <cell r="CT10">
            <v>0</v>
          </cell>
          <cell r="CU10">
            <v>242</v>
          </cell>
          <cell r="CV10">
            <v>0</v>
          </cell>
          <cell r="CW10">
            <v>164</v>
          </cell>
          <cell r="CX10">
            <v>0</v>
          </cell>
          <cell r="CY10">
            <v>0</v>
          </cell>
          <cell r="CZ10">
            <v>97</v>
          </cell>
          <cell r="DA10">
            <v>0</v>
          </cell>
          <cell r="DB10">
            <v>119</v>
          </cell>
          <cell r="DC10">
            <v>48</v>
          </cell>
          <cell r="DD10">
            <v>270</v>
          </cell>
          <cell r="DE10">
            <v>0</v>
          </cell>
          <cell r="DF10">
            <v>694202</v>
          </cell>
          <cell r="DG10">
            <v>186</v>
          </cell>
          <cell r="DH10">
            <v>65317</v>
          </cell>
          <cell r="DI10">
            <v>0</v>
          </cell>
          <cell r="DJ10">
            <v>198</v>
          </cell>
          <cell r="DK10">
            <v>0</v>
          </cell>
          <cell r="DL10">
            <v>789</v>
          </cell>
          <cell r="DM10">
            <v>332</v>
          </cell>
          <cell r="DN10">
            <v>740</v>
          </cell>
          <cell r="DO10">
            <v>1965517</v>
          </cell>
          <cell r="DP10">
            <v>28956</v>
          </cell>
          <cell r="DQ10">
            <v>820</v>
          </cell>
          <cell r="DR10">
            <v>213</v>
          </cell>
          <cell r="DS10">
            <v>994</v>
          </cell>
          <cell r="DT10">
            <v>691</v>
          </cell>
          <cell r="DU10">
            <v>1850</v>
          </cell>
          <cell r="DV10">
            <v>1213</v>
          </cell>
          <cell r="DW10">
            <v>462</v>
          </cell>
          <cell r="DX10">
            <v>770</v>
          </cell>
          <cell r="DY10">
            <v>543</v>
          </cell>
          <cell r="DZ10">
            <v>344</v>
          </cell>
          <cell r="EA10">
            <v>526</v>
          </cell>
          <cell r="EB10">
            <v>1088</v>
          </cell>
          <cell r="EC10">
            <v>659</v>
          </cell>
          <cell r="ED10">
            <v>164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31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50</v>
          </cell>
          <cell r="EU10">
            <v>0</v>
          </cell>
          <cell r="EV10">
            <v>0</v>
          </cell>
          <cell r="EW10">
            <v>284</v>
          </cell>
          <cell r="EX10">
            <v>0</v>
          </cell>
          <cell r="EY10">
            <v>12822</v>
          </cell>
          <cell r="EZ10">
            <v>10</v>
          </cell>
          <cell r="FA10">
            <v>4</v>
          </cell>
          <cell r="FB10">
            <v>0</v>
          </cell>
          <cell r="FC10">
            <v>0</v>
          </cell>
          <cell r="FD10">
            <v>30</v>
          </cell>
          <cell r="FE10">
            <v>0</v>
          </cell>
          <cell r="FF10">
            <v>0</v>
          </cell>
          <cell r="FG10">
            <v>0</v>
          </cell>
          <cell r="FH10">
            <v>387</v>
          </cell>
          <cell r="FI10">
            <v>0</v>
          </cell>
          <cell r="FJ10">
            <v>0</v>
          </cell>
          <cell r="FK10">
            <v>0</v>
          </cell>
          <cell r="FL10">
            <v>296</v>
          </cell>
          <cell r="FM10">
            <v>0</v>
          </cell>
          <cell r="FN10">
            <v>0</v>
          </cell>
          <cell r="FO10">
            <v>17160</v>
          </cell>
          <cell r="FP10">
            <v>400</v>
          </cell>
          <cell r="FQ10">
            <v>44</v>
          </cell>
          <cell r="FR10">
            <v>62</v>
          </cell>
          <cell r="FS10">
            <v>2298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55345</v>
          </cell>
          <cell r="P11">
            <v>0</v>
          </cell>
          <cell r="Q11">
            <v>257639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40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4948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2184103</v>
          </cell>
          <cell r="AQ11">
            <v>0</v>
          </cell>
          <cell r="AR11">
            <v>0</v>
          </cell>
          <cell r="AS11">
            <v>527</v>
          </cell>
          <cell r="AT11">
            <v>0</v>
          </cell>
          <cell r="AU11">
            <v>0</v>
          </cell>
          <cell r="AV11">
            <v>2851</v>
          </cell>
          <cell r="AW11">
            <v>9</v>
          </cell>
          <cell r="AX11">
            <v>175381</v>
          </cell>
          <cell r="AY11">
            <v>2356</v>
          </cell>
          <cell r="AZ11">
            <v>125362</v>
          </cell>
          <cell r="BA11">
            <v>0</v>
          </cell>
          <cell r="BB11">
            <v>29916</v>
          </cell>
          <cell r="BC11">
            <v>14361</v>
          </cell>
          <cell r="BD11">
            <v>1832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914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126</v>
          </cell>
          <cell r="CN11">
            <v>0</v>
          </cell>
          <cell r="CO11">
            <v>0</v>
          </cell>
          <cell r="CP11">
            <v>375</v>
          </cell>
          <cell r="CQ11">
            <v>0</v>
          </cell>
          <cell r="CR11">
            <v>119</v>
          </cell>
          <cell r="CS11">
            <v>1</v>
          </cell>
          <cell r="CT11">
            <v>0</v>
          </cell>
          <cell r="CU11">
            <v>0</v>
          </cell>
          <cell r="CV11">
            <v>212</v>
          </cell>
          <cell r="CW11">
            <v>0</v>
          </cell>
          <cell r="CX11">
            <v>159</v>
          </cell>
          <cell r="CY11">
            <v>159</v>
          </cell>
          <cell r="CZ11">
            <v>53</v>
          </cell>
          <cell r="DA11">
            <v>0</v>
          </cell>
          <cell r="DB11">
            <v>211</v>
          </cell>
          <cell r="DC11">
            <v>0</v>
          </cell>
          <cell r="DD11">
            <v>0</v>
          </cell>
          <cell r="DE11">
            <v>0</v>
          </cell>
          <cell r="DF11">
            <v>53</v>
          </cell>
          <cell r="DG11">
            <v>0</v>
          </cell>
          <cell r="DH11">
            <v>0</v>
          </cell>
          <cell r="DI11">
            <v>264</v>
          </cell>
          <cell r="DJ11">
            <v>0</v>
          </cell>
          <cell r="DK11">
            <v>106</v>
          </cell>
          <cell r="DL11">
            <v>436</v>
          </cell>
          <cell r="DM11">
            <v>1188</v>
          </cell>
          <cell r="DN11">
            <v>106</v>
          </cell>
          <cell r="DO11">
            <v>277</v>
          </cell>
          <cell r="DP11">
            <v>1428</v>
          </cell>
          <cell r="DQ11">
            <v>115</v>
          </cell>
          <cell r="DR11">
            <v>34</v>
          </cell>
          <cell r="DS11">
            <v>1697</v>
          </cell>
          <cell r="DT11">
            <v>419</v>
          </cell>
          <cell r="DU11">
            <v>2998</v>
          </cell>
          <cell r="DV11">
            <v>378</v>
          </cell>
          <cell r="DW11">
            <v>1202</v>
          </cell>
          <cell r="DX11">
            <v>2196</v>
          </cell>
          <cell r="DY11">
            <v>2687</v>
          </cell>
          <cell r="DZ11">
            <v>2435</v>
          </cell>
          <cell r="EA11">
            <v>2698</v>
          </cell>
          <cell r="EB11">
            <v>1524</v>
          </cell>
          <cell r="EC11">
            <v>2453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838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11463</v>
          </cell>
          <cell r="EV11">
            <v>0</v>
          </cell>
          <cell r="EW11">
            <v>261</v>
          </cell>
          <cell r="EX11">
            <v>249</v>
          </cell>
          <cell r="EY11">
            <v>13351</v>
          </cell>
          <cell r="EZ11">
            <v>64</v>
          </cell>
          <cell r="FA11">
            <v>0</v>
          </cell>
          <cell r="FB11">
            <v>0</v>
          </cell>
          <cell r="FC11">
            <v>316</v>
          </cell>
          <cell r="FD11">
            <v>13531</v>
          </cell>
          <cell r="FE11">
            <v>0</v>
          </cell>
          <cell r="FF11">
            <v>121</v>
          </cell>
          <cell r="FG11">
            <v>212</v>
          </cell>
          <cell r="FH11">
            <v>439</v>
          </cell>
          <cell r="FI11">
            <v>673</v>
          </cell>
          <cell r="FJ11">
            <v>200</v>
          </cell>
          <cell r="FK11">
            <v>671</v>
          </cell>
          <cell r="FL11">
            <v>465</v>
          </cell>
          <cell r="FM11">
            <v>434</v>
          </cell>
          <cell r="FN11">
            <v>520</v>
          </cell>
          <cell r="FO11">
            <v>308</v>
          </cell>
          <cell r="FP11">
            <v>821</v>
          </cell>
          <cell r="FQ11">
            <v>645</v>
          </cell>
          <cell r="FR11">
            <v>466</v>
          </cell>
          <cell r="FS11">
            <v>2592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817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25149</v>
          </cell>
          <cell r="AZ12">
            <v>21603</v>
          </cell>
          <cell r="BA12">
            <v>3600</v>
          </cell>
          <cell r="BB12">
            <v>10848</v>
          </cell>
          <cell r="BC12">
            <v>14538</v>
          </cell>
          <cell r="BD12">
            <v>28773</v>
          </cell>
          <cell r="BE12">
            <v>3606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1386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28481</v>
          </cell>
          <cell r="CJ12">
            <v>60042</v>
          </cell>
          <cell r="CK12">
            <v>37186</v>
          </cell>
          <cell r="CL12">
            <v>44649</v>
          </cell>
          <cell r="CM12">
            <v>37488</v>
          </cell>
          <cell r="CN12">
            <v>0</v>
          </cell>
          <cell r="CO12">
            <v>5760</v>
          </cell>
          <cell r="CP12">
            <v>38544</v>
          </cell>
          <cell r="CQ12">
            <v>42126</v>
          </cell>
          <cell r="CR12">
            <v>28217</v>
          </cell>
          <cell r="CS12">
            <v>40401</v>
          </cell>
          <cell r="CT12">
            <v>32320</v>
          </cell>
          <cell r="CU12">
            <v>38507</v>
          </cell>
          <cell r="CV12">
            <v>38726</v>
          </cell>
          <cell r="CW12">
            <v>34508</v>
          </cell>
          <cell r="CX12">
            <v>42473</v>
          </cell>
          <cell r="CY12">
            <v>36503</v>
          </cell>
          <cell r="CZ12">
            <v>49123</v>
          </cell>
          <cell r="DA12">
            <v>12324</v>
          </cell>
          <cell r="DB12">
            <v>32368</v>
          </cell>
          <cell r="DC12">
            <v>53508</v>
          </cell>
          <cell r="DD12">
            <v>20996</v>
          </cell>
          <cell r="DE12">
            <v>18985</v>
          </cell>
          <cell r="DF12">
            <v>25373</v>
          </cell>
          <cell r="DG12">
            <v>10544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1832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34427</v>
          </cell>
          <cell r="C14">
            <v>26524</v>
          </cell>
          <cell r="D14">
            <v>26572</v>
          </cell>
          <cell r="E14">
            <v>18077</v>
          </cell>
          <cell r="F14">
            <v>65301</v>
          </cell>
          <cell r="G14">
            <v>17786</v>
          </cell>
          <cell r="H14">
            <v>17960</v>
          </cell>
          <cell r="I14">
            <v>33008</v>
          </cell>
          <cell r="J14">
            <v>18549</v>
          </cell>
          <cell r="K14">
            <v>134022</v>
          </cell>
          <cell r="L14">
            <v>124714</v>
          </cell>
          <cell r="M14">
            <v>358531</v>
          </cell>
          <cell r="N14">
            <v>103161</v>
          </cell>
          <cell r="O14">
            <v>45535</v>
          </cell>
          <cell r="P14">
            <v>77306</v>
          </cell>
          <cell r="Q14">
            <v>111304</v>
          </cell>
          <cell r="R14">
            <v>89486</v>
          </cell>
          <cell r="S14">
            <v>161934</v>
          </cell>
          <cell r="T14">
            <v>143167</v>
          </cell>
          <cell r="U14">
            <v>519925</v>
          </cell>
          <cell r="V14">
            <v>60265</v>
          </cell>
          <cell r="W14">
            <v>202481</v>
          </cell>
          <cell r="X14">
            <v>154850</v>
          </cell>
          <cell r="Y14">
            <v>35868</v>
          </cell>
          <cell r="Z14">
            <v>158327</v>
          </cell>
          <cell r="AA14">
            <v>175727</v>
          </cell>
          <cell r="AB14">
            <v>515953</v>
          </cell>
          <cell r="AC14">
            <v>423650</v>
          </cell>
          <cell r="AD14">
            <v>382151</v>
          </cell>
          <cell r="AE14">
            <v>197270</v>
          </cell>
          <cell r="AF14">
            <v>299527</v>
          </cell>
          <cell r="AG14">
            <v>383029</v>
          </cell>
          <cell r="AH14">
            <v>116871</v>
          </cell>
          <cell r="AI14">
            <v>272122</v>
          </cell>
          <cell r="AJ14">
            <v>44138</v>
          </cell>
          <cell r="AK14">
            <v>38303</v>
          </cell>
          <cell r="AL14">
            <v>47236</v>
          </cell>
          <cell r="AM14">
            <v>853508</v>
          </cell>
          <cell r="AN14">
            <v>588053</v>
          </cell>
          <cell r="AO14">
            <v>550412</v>
          </cell>
          <cell r="AP14">
            <v>163060</v>
          </cell>
          <cell r="AQ14">
            <v>50305</v>
          </cell>
          <cell r="AR14">
            <v>50188</v>
          </cell>
          <cell r="AS14">
            <v>57378</v>
          </cell>
          <cell r="AT14">
            <v>1223499</v>
          </cell>
          <cell r="AU14">
            <v>117834</v>
          </cell>
          <cell r="AV14">
            <v>78662</v>
          </cell>
          <cell r="AW14">
            <v>74186</v>
          </cell>
          <cell r="AX14">
            <v>65833</v>
          </cell>
          <cell r="AY14">
            <v>65651</v>
          </cell>
          <cell r="AZ14">
            <v>14486</v>
          </cell>
          <cell r="BA14">
            <v>28779</v>
          </cell>
          <cell r="BB14">
            <v>55754</v>
          </cell>
          <cell r="BC14">
            <v>54288</v>
          </cell>
          <cell r="BD14">
            <v>134791</v>
          </cell>
          <cell r="BE14">
            <v>97742</v>
          </cell>
          <cell r="BF14">
            <v>859268</v>
          </cell>
          <cell r="BG14">
            <v>176484</v>
          </cell>
          <cell r="BH14">
            <v>15683</v>
          </cell>
          <cell r="BI14">
            <v>53524</v>
          </cell>
          <cell r="BJ14">
            <v>43100</v>
          </cell>
          <cell r="BK14">
            <v>51979</v>
          </cell>
          <cell r="BL14">
            <v>56025</v>
          </cell>
          <cell r="BM14">
            <v>109508</v>
          </cell>
          <cell r="BN14">
            <v>58382</v>
          </cell>
          <cell r="BO14">
            <v>42447</v>
          </cell>
          <cell r="BP14">
            <v>101405</v>
          </cell>
          <cell r="BQ14">
            <v>53279</v>
          </cell>
          <cell r="BR14">
            <v>119565</v>
          </cell>
          <cell r="BS14">
            <v>162740</v>
          </cell>
          <cell r="BT14">
            <v>91711</v>
          </cell>
          <cell r="BU14">
            <v>70016</v>
          </cell>
          <cell r="BV14">
            <v>51531</v>
          </cell>
          <cell r="BW14">
            <v>18205</v>
          </cell>
          <cell r="BX14">
            <v>32982</v>
          </cell>
          <cell r="BY14">
            <v>10252</v>
          </cell>
          <cell r="BZ14">
            <v>14613</v>
          </cell>
          <cell r="CA14">
            <v>23153</v>
          </cell>
          <cell r="CB14">
            <v>26114</v>
          </cell>
          <cell r="CC14">
            <v>22492</v>
          </cell>
          <cell r="CD14">
            <v>54123</v>
          </cell>
          <cell r="CE14">
            <v>42059</v>
          </cell>
          <cell r="CF14">
            <v>98860</v>
          </cell>
          <cell r="CG14">
            <v>39057</v>
          </cell>
          <cell r="CH14">
            <v>124769</v>
          </cell>
          <cell r="CI14">
            <v>136813</v>
          </cell>
          <cell r="CJ14">
            <v>41734</v>
          </cell>
          <cell r="CK14">
            <v>34335</v>
          </cell>
          <cell r="CL14">
            <v>39808</v>
          </cell>
          <cell r="CM14">
            <v>32096</v>
          </cell>
          <cell r="CN14">
            <v>32752</v>
          </cell>
          <cell r="CO14">
            <v>43808</v>
          </cell>
          <cell r="CP14">
            <v>63612</v>
          </cell>
          <cell r="CQ14">
            <v>59992</v>
          </cell>
          <cell r="CR14">
            <v>63964</v>
          </cell>
          <cell r="CS14">
            <v>46519</v>
          </cell>
          <cell r="CT14">
            <v>81551</v>
          </cell>
          <cell r="CU14">
            <v>68861</v>
          </cell>
          <cell r="CV14">
            <v>102400</v>
          </cell>
          <cell r="CW14">
            <v>86692</v>
          </cell>
          <cell r="CX14">
            <v>58856</v>
          </cell>
          <cell r="CY14">
            <v>37002</v>
          </cell>
          <cell r="CZ14">
            <v>53570</v>
          </cell>
          <cell r="DA14">
            <v>60721</v>
          </cell>
          <cell r="DB14">
            <v>71289</v>
          </cell>
          <cell r="DC14">
            <v>197278</v>
          </cell>
          <cell r="DD14">
            <v>67461</v>
          </cell>
          <cell r="DE14">
            <v>56385</v>
          </cell>
          <cell r="DF14">
            <v>128287</v>
          </cell>
          <cell r="DG14">
            <v>86843</v>
          </cell>
          <cell r="DH14">
            <v>84578</v>
          </cell>
          <cell r="DI14">
            <v>79031</v>
          </cell>
          <cell r="DJ14">
            <v>90527</v>
          </cell>
          <cell r="DK14">
            <v>44079</v>
          </cell>
          <cell r="DL14">
            <v>85883</v>
          </cell>
          <cell r="DM14">
            <v>80221</v>
          </cell>
          <cell r="DN14">
            <v>87938</v>
          </cell>
          <cell r="DO14">
            <v>116410</v>
          </cell>
          <cell r="DP14">
            <v>103331</v>
          </cell>
          <cell r="DQ14">
            <v>140868</v>
          </cell>
          <cell r="DR14">
            <v>145312</v>
          </cell>
          <cell r="DS14">
            <v>107559</v>
          </cell>
          <cell r="DT14">
            <v>136105</v>
          </cell>
          <cell r="DU14">
            <v>67003</v>
          </cell>
          <cell r="DV14">
            <v>82424</v>
          </cell>
          <cell r="DW14">
            <v>86337</v>
          </cell>
          <cell r="DX14">
            <v>100640</v>
          </cell>
          <cell r="DY14">
            <v>120867</v>
          </cell>
          <cell r="DZ14">
            <v>66768</v>
          </cell>
          <cell r="EA14">
            <v>91594</v>
          </cell>
          <cell r="EB14">
            <v>106669</v>
          </cell>
          <cell r="EC14">
            <v>133452</v>
          </cell>
          <cell r="ED14">
            <v>105666</v>
          </cell>
          <cell r="EE14">
            <v>107348</v>
          </cell>
          <cell r="EF14">
            <v>125415</v>
          </cell>
          <cell r="EG14">
            <v>93980</v>
          </cell>
          <cell r="EH14">
            <v>83754</v>
          </cell>
          <cell r="EI14">
            <v>80734</v>
          </cell>
          <cell r="EJ14">
            <v>74405</v>
          </cell>
          <cell r="EK14">
            <v>73517</v>
          </cell>
          <cell r="EL14">
            <v>88324</v>
          </cell>
          <cell r="EM14">
            <v>112060</v>
          </cell>
          <cell r="EN14">
            <v>147231</v>
          </cell>
          <cell r="EO14">
            <v>124502</v>
          </cell>
          <cell r="EP14">
            <v>125021</v>
          </cell>
          <cell r="EQ14">
            <v>117718</v>
          </cell>
          <cell r="ER14">
            <v>493118</v>
          </cell>
          <cell r="ES14">
            <v>139118</v>
          </cell>
          <cell r="ET14">
            <v>94018</v>
          </cell>
          <cell r="EU14">
            <v>79466</v>
          </cell>
          <cell r="EV14">
            <v>85363</v>
          </cell>
          <cell r="EW14">
            <v>81275</v>
          </cell>
          <cell r="EX14">
            <v>319507</v>
          </cell>
          <cell r="EY14">
            <v>224349</v>
          </cell>
          <cell r="EZ14">
            <v>167556</v>
          </cell>
          <cell r="FA14">
            <v>190034</v>
          </cell>
          <cell r="FB14">
            <v>237333</v>
          </cell>
          <cell r="FC14">
            <v>267847</v>
          </cell>
          <cell r="FD14">
            <v>214120</v>
          </cell>
          <cell r="FE14">
            <v>205652</v>
          </cell>
          <cell r="FF14">
            <v>184042</v>
          </cell>
          <cell r="FG14">
            <v>91017</v>
          </cell>
          <cell r="FH14">
            <v>155648</v>
          </cell>
          <cell r="FI14">
            <v>215675</v>
          </cell>
          <cell r="FJ14">
            <v>401889</v>
          </cell>
          <cell r="FK14">
            <v>376562</v>
          </cell>
          <cell r="FL14">
            <v>242750</v>
          </cell>
          <cell r="FM14">
            <v>251578</v>
          </cell>
          <cell r="FN14">
            <v>423187</v>
          </cell>
          <cell r="FO14">
            <v>378726</v>
          </cell>
          <cell r="FP14">
            <v>9707249</v>
          </cell>
          <cell r="FQ14">
            <v>236433</v>
          </cell>
          <cell r="FR14">
            <v>223291</v>
          </cell>
          <cell r="FS14">
            <v>183683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98957</v>
          </cell>
          <cell r="S15">
            <v>177341</v>
          </cell>
          <cell r="T15">
            <v>182692</v>
          </cell>
          <cell r="U15">
            <v>318237</v>
          </cell>
          <cell r="V15">
            <v>41080</v>
          </cell>
          <cell r="W15">
            <v>132088</v>
          </cell>
          <cell r="X15">
            <v>146183</v>
          </cell>
          <cell r="Y15">
            <v>293230</v>
          </cell>
          <cell r="Z15">
            <v>184924</v>
          </cell>
          <cell r="AA15">
            <v>446405</v>
          </cell>
          <cell r="AB15">
            <v>49784</v>
          </cell>
          <cell r="AC15">
            <v>29</v>
          </cell>
          <cell r="AD15">
            <v>0</v>
          </cell>
          <cell r="AE15">
            <v>0</v>
          </cell>
          <cell r="AF15">
            <v>0</v>
          </cell>
          <cell r="AG15">
            <v>170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4918</v>
          </cell>
          <cell r="AM15">
            <v>19</v>
          </cell>
          <cell r="AN15">
            <v>0</v>
          </cell>
          <cell r="AO15">
            <v>0</v>
          </cell>
          <cell r="AP15">
            <v>2860</v>
          </cell>
          <cell r="AQ15">
            <v>5720</v>
          </cell>
          <cell r="AR15">
            <v>0</v>
          </cell>
          <cell r="AS15">
            <v>0</v>
          </cell>
          <cell r="AT15">
            <v>3042</v>
          </cell>
          <cell r="AU15">
            <v>0</v>
          </cell>
          <cell r="AV15">
            <v>5474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17648</v>
          </cell>
          <cell r="BK15">
            <v>0</v>
          </cell>
          <cell r="BL15">
            <v>0</v>
          </cell>
          <cell r="BM15">
            <v>0</v>
          </cell>
          <cell r="BN15">
            <v>121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71</v>
          </cell>
          <cell r="CD15">
            <v>0</v>
          </cell>
          <cell r="CE15">
            <v>0</v>
          </cell>
          <cell r="CF15">
            <v>0</v>
          </cell>
          <cell r="CG15">
            <v>21404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80</v>
          </cell>
          <cell r="CM15">
            <v>450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160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88084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550</v>
          </cell>
          <cell r="DM15">
            <v>18</v>
          </cell>
          <cell r="DN15">
            <v>168</v>
          </cell>
          <cell r="DO15">
            <v>339</v>
          </cell>
          <cell r="DP15">
            <v>110679</v>
          </cell>
          <cell r="DQ15">
            <v>879</v>
          </cell>
          <cell r="DR15">
            <v>177561</v>
          </cell>
          <cell r="DS15">
            <v>197611</v>
          </cell>
          <cell r="DT15">
            <v>386</v>
          </cell>
          <cell r="DU15">
            <v>94</v>
          </cell>
          <cell r="DV15">
            <v>302</v>
          </cell>
          <cell r="DW15">
            <v>311</v>
          </cell>
          <cell r="DX15">
            <v>238</v>
          </cell>
          <cell r="DY15">
            <v>179</v>
          </cell>
          <cell r="DZ15">
            <v>239</v>
          </cell>
          <cell r="EA15">
            <v>2406</v>
          </cell>
          <cell r="EB15">
            <v>137</v>
          </cell>
          <cell r="EC15">
            <v>887644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2368</v>
          </cell>
          <cell r="EV15">
            <v>0</v>
          </cell>
          <cell r="EW15">
            <v>0</v>
          </cell>
          <cell r="EX15">
            <v>8319</v>
          </cell>
          <cell r="EY15">
            <v>0</v>
          </cell>
          <cell r="EZ15">
            <v>0</v>
          </cell>
          <cell r="FA15">
            <v>0</v>
          </cell>
          <cell r="FB15">
            <v>1722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213789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21161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41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86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3879</v>
          </cell>
          <cell r="J18">
            <v>0</v>
          </cell>
          <cell r="K18">
            <v>0</v>
          </cell>
          <cell r="L18">
            <v>5804</v>
          </cell>
          <cell r="M18">
            <v>5752</v>
          </cell>
          <cell r="N18">
            <v>0</v>
          </cell>
          <cell r="O18">
            <v>0</v>
          </cell>
          <cell r="P18">
            <v>3911</v>
          </cell>
          <cell r="Q18">
            <v>0</v>
          </cell>
          <cell r="R18">
            <v>0</v>
          </cell>
          <cell r="S18">
            <v>0</v>
          </cell>
          <cell r="T18">
            <v>4824</v>
          </cell>
          <cell r="U18">
            <v>243</v>
          </cell>
          <cell r="V18">
            <v>11018</v>
          </cell>
          <cell r="W18">
            <v>5527</v>
          </cell>
          <cell r="X18">
            <v>5527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40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35</v>
          </cell>
          <cell r="DT18">
            <v>36</v>
          </cell>
          <cell r="DU18">
            <v>0</v>
          </cell>
          <cell r="DV18">
            <v>18</v>
          </cell>
          <cell r="DW18">
            <v>318</v>
          </cell>
          <cell r="DX18">
            <v>146</v>
          </cell>
          <cell r="DY18">
            <v>73</v>
          </cell>
          <cell r="DZ18">
            <v>67</v>
          </cell>
          <cell r="EA18">
            <v>0</v>
          </cell>
          <cell r="EB18">
            <v>8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5261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522</v>
          </cell>
          <cell r="DX19">
            <v>0</v>
          </cell>
          <cell r="DY19">
            <v>0</v>
          </cell>
          <cell r="DZ19">
            <v>0</v>
          </cell>
          <cell r="EA19">
            <v>140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971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17</v>
          </cell>
          <cell r="EW19">
            <v>0</v>
          </cell>
          <cell r="EX19">
            <v>10</v>
          </cell>
          <cell r="EY19">
            <v>81</v>
          </cell>
          <cell r="EZ19">
            <v>10082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576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360996</v>
          </cell>
          <cell r="Q20">
            <v>19445</v>
          </cell>
          <cell r="R20">
            <v>0</v>
          </cell>
          <cell r="S20">
            <v>0</v>
          </cell>
          <cell r="T20">
            <v>396910</v>
          </cell>
          <cell r="U20">
            <v>443574</v>
          </cell>
          <cell r="V20">
            <v>34492</v>
          </cell>
          <cell r="W20">
            <v>12601</v>
          </cell>
          <cell r="X20">
            <v>11995</v>
          </cell>
          <cell r="Y20">
            <v>12413</v>
          </cell>
          <cell r="Z20">
            <v>12387</v>
          </cell>
          <cell r="AA20">
            <v>20530</v>
          </cell>
          <cell r="AB20">
            <v>24868</v>
          </cell>
          <cell r="AC20">
            <v>0</v>
          </cell>
          <cell r="AD20">
            <v>12176</v>
          </cell>
          <cell r="AE20">
            <v>8325</v>
          </cell>
          <cell r="AF20">
            <v>4148</v>
          </cell>
          <cell r="AG20">
            <v>10030</v>
          </cell>
          <cell r="AH20">
            <v>11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2483033</v>
          </cell>
          <cell r="BA20">
            <v>0</v>
          </cell>
          <cell r="BB20">
            <v>0</v>
          </cell>
          <cell r="BC20">
            <v>1734645</v>
          </cell>
          <cell r="BD20">
            <v>0</v>
          </cell>
          <cell r="BE20">
            <v>0</v>
          </cell>
          <cell r="BF20">
            <v>0</v>
          </cell>
          <cell r="BG20">
            <v>2055564</v>
          </cell>
          <cell r="BH20">
            <v>541284</v>
          </cell>
          <cell r="BI20">
            <v>1747800</v>
          </cell>
          <cell r="BJ20">
            <v>1237444</v>
          </cell>
          <cell r="BK20">
            <v>1517612</v>
          </cell>
          <cell r="BL20">
            <v>827618</v>
          </cell>
          <cell r="BM20">
            <v>649160</v>
          </cell>
          <cell r="BN20">
            <v>829183</v>
          </cell>
          <cell r="BO20">
            <v>139833</v>
          </cell>
          <cell r="BP20">
            <v>0</v>
          </cell>
          <cell r="BQ20">
            <v>489839</v>
          </cell>
          <cell r="BR20">
            <v>0</v>
          </cell>
          <cell r="BS20">
            <v>1248650</v>
          </cell>
          <cell r="BT20">
            <v>694304</v>
          </cell>
          <cell r="BU20">
            <v>403359</v>
          </cell>
          <cell r="BV20">
            <v>2362137</v>
          </cell>
          <cell r="BW20">
            <v>363315</v>
          </cell>
          <cell r="BX20">
            <v>462257</v>
          </cell>
          <cell r="BY20">
            <v>307475</v>
          </cell>
          <cell r="BZ20">
            <v>18535</v>
          </cell>
          <cell r="CA20">
            <v>3593287</v>
          </cell>
          <cell r="CB20">
            <v>9472</v>
          </cell>
          <cell r="CC20">
            <v>128278</v>
          </cell>
          <cell r="CD20">
            <v>33439</v>
          </cell>
          <cell r="CE20">
            <v>913228</v>
          </cell>
          <cell r="CF20">
            <v>19</v>
          </cell>
          <cell r="CG20">
            <v>276897</v>
          </cell>
          <cell r="CH20">
            <v>463941</v>
          </cell>
          <cell r="CI20">
            <v>530815</v>
          </cell>
          <cell r="CJ20">
            <v>65976</v>
          </cell>
          <cell r="CK20">
            <v>41068</v>
          </cell>
          <cell r="CL20">
            <v>151806</v>
          </cell>
          <cell r="CM20">
            <v>82133</v>
          </cell>
          <cell r="CN20">
            <v>348511</v>
          </cell>
          <cell r="CO20">
            <v>71710</v>
          </cell>
          <cell r="CP20">
            <v>73426</v>
          </cell>
          <cell r="CQ20">
            <v>62443</v>
          </cell>
          <cell r="CR20">
            <v>64623</v>
          </cell>
          <cell r="CS20">
            <v>48821</v>
          </cell>
          <cell r="CT20">
            <v>5255</v>
          </cell>
          <cell r="CU20">
            <v>997</v>
          </cell>
          <cell r="CV20">
            <v>18205</v>
          </cell>
          <cell r="CW20">
            <v>1085</v>
          </cell>
          <cell r="CX20">
            <v>2306</v>
          </cell>
          <cell r="CY20">
            <v>1303</v>
          </cell>
          <cell r="CZ20">
            <v>321</v>
          </cell>
          <cell r="DA20">
            <v>1364</v>
          </cell>
          <cell r="DB20">
            <v>1597</v>
          </cell>
          <cell r="DC20">
            <v>10763</v>
          </cell>
          <cell r="DD20">
            <v>20043</v>
          </cell>
          <cell r="DE20">
            <v>5381</v>
          </cell>
          <cell r="DF20">
            <v>186024</v>
          </cell>
          <cell r="DG20">
            <v>470670</v>
          </cell>
          <cell r="DH20">
            <v>7829</v>
          </cell>
          <cell r="DI20">
            <v>2037</v>
          </cell>
          <cell r="DJ20">
            <v>665</v>
          </cell>
          <cell r="DK20">
            <v>1726</v>
          </cell>
          <cell r="DL20">
            <v>1909</v>
          </cell>
          <cell r="DM20">
            <v>695</v>
          </cell>
          <cell r="DN20">
            <v>4452</v>
          </cell>
          <cell r="DO20">
            <v>12463</v>
          </cell>
          <cell r="DP20">
            <v>7264</v>
          </cell>
          <cell r="DQ20">
            <v>71162</v>
          </cell>
          <cell r="DR20">
            <v>32236</v>
          </cell>
          <cell r="DS20">
            <v>61158</v>
          </cell>
          <cell r="DT20">
            <v>9324</v>
          </cell>
          <cell r="DU20">
            <v>7353</v>
          </cell>
          <cell r="DV20">
            <v>16121</v>
          </cell>
          <cell r="DW20">
            <v>22007</v>
          </cell>
          <cell r="DX20">
            <v>4062</v>
          </cell>
          <cell r="DY20">
            <v>1565</v>
          </cell>
          <cell r="DZ20">
            <v>1523</v>
          </cell>
          <cell r="EA20">
            <v>1492</v>
          </cell>
          <cell r="EB20">
            <v>478</v>
          </cell>
          <cell r="EC20">
            <v>144332</v>
          </cell>
          <cell r="ED20">
            <v>2</v>
          </cell>
          <cell r="EE20">
            <v>790</v>
          </cell>
          <cell r="EF20">
            <v>1585</v>
          </cell>
          <cell r="EG20">
            <v>10755</v>
          </cell>
          <cell r="EH20">
            <v>2729</v>
          </cell>
          <cell r="EI20">
            <v>61</v>
          </cell>
          <cell r="EJ20">
            <v>250</v>
          </cell>
          <cell r="EK20">
            <v>27</v>
          </cell>
          <cell r="EL20">
            <v>72</v>
          </cell>
          <cell r="EM20">
            <v>36</v>
          </cell>
          <cell r="EN20">
            <v>2016</v>
          </cell>
          <cell r="EO20">
            <v>942</v>
          </cell>
          <cell r="EP20">
            <v>874949</v>
          </cell>
          <cell r="EQ20">
            <v>82</v>
          </cell>
          <cell r="ER20">
            <v>90</v>
          </cell>
          <cell r="ES20">
            <v>1519</v>
          </cell>
          <cell r="ET20">
            <v>825</v>
          </cell>
          <cell r="EU20">
            <v>785</v>
          </cell>
          <cell r="EV20">
            <v>1888</v>
          </cell>
          <cell r="EW20">
            <v>30</v>
          </cell>
          <cell r="EX20">
            <v>102</v>
          </cell>
          <cell r="EY20">
            <v>1950</v>
          </cell>
          <cell r="EZ20">
            <v>1018</v>
          </cell>
          <cell r="FA20">
            <v>7623</v>
          </cell>
          <cell r="FB20">
            <v>9938</v>
          </cell>
          <cell r="FC20">
            <v>2888</v>
          </cell>
          <cell r="FD20">
            <v>918</v>
          </cell>
          <cell r="FE20">
            <v>30504</v>
          </cell>
          <cell r="FF20">
            <v>832</v>
          </cell>
          <cell r="FG20">
            <v>813</v>
          </cell>
          <cell r="FH20">
            <v>873</v>
          </cell>
          <cell r="FI20">
            <v>777</v>
          </cell>
          <cell r="FJ20">
            <v>2436</v>
          </cell>
          <cell r="FK20">
            <v>13869</v>
          </cell>
          <cell r="FL20">
            <v>6067</v>
          </cell>
          <cell r="FM20">
            <v>5081</v>
          </cell>
          <cell r="FN20">
            <v>6943</v>
          </cell>
          <cell r="FO20">
            <v>5037</v>
          </cell>
          <cell r="FP20">
            <v>5475</v>
          </cell>
          <cell r="FQ20">
            <v>4958</v>
          </cell>
          <cell r="FR20">
            <v>10063</v>
          </cell>
          <cell r="FS20">
            <v>8191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797</v>
          </cell>
          <cell r="DM21">
            <v>266</v>
          </cell>
          <cell r="DN21">
            <v>2238</v>
          </cell>
          <cell r="DO21">
            <v>92</v>
          </cell>
          <cell r="DP21">
            <v>872</v>
          </cell>
          <cell r="DQ21">
            <v>0</v>
          </cell>
          <cell r="DR21">
            <v>0</v>
          </cell>
          <cell r="DS21">
            <v>0</v>
          </cell>
          <cell r="DT21">
            <v>25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13</v>
          </cell>
          <cell r="EA21">
            <v>0</v>
          </cell>
          <cell r="EB21">
            <v>24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30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59</v>
          </cell>
          <cell r="C22">
            <v>0</v>
          </cell>
          <cell r="D22">
            <v>59</v>
          </cell>
          <cell r="E22">
            <v>58</v>
          </cell>
          <cell r="F22">
            <v>0</v>
          </cell>
          <cell r="G22">
            <v>353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24</v>
          </cell>
          <cell r="M22">
            <v>0</v>
          </cell>
          <cell r="N22">
            <v>71</v>
          </cell>
          <cell r="O22">
            <v>0</v>
          </cell>
          <cell r="P22">
            <v>0</v>
          </cell>
          <cell r="Q22">
            <v>0</v>
          </cell>
          <cell r="R22">
            <v>1109</v>
          </cell>
          <cell r="S22">
            <v>2256</v>
          </cell>
          <cell r="T22">
            <v>0</v>
          </cell>
          <cell r="U22">
            <v>55</v>
          </cell>
          <cell r="V22">
            <v>2301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55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55</v>
          </cell>
          <cell r="AR22">
            <v>55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61</v>
          </cell>
          <cell r="DN22">
            <v>0</v>
          </cell>
          <cell r="DO22">
            <v>0</v>
          </cell>
          <cell r="DP22">
            <v>0</v>
          </cell>
          <cell r="DQ22">
            <v>121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38</v>
          </cell>
          <cell r="DX22">
            <v>101</v>
          </cell>
          <cell r="DY22">
            <v>0</v>
          </cell>
          <cell r="DZ22">
            <v>82</v>
          </cell>
          <cell r="EA22">
            <v>0</v>
          </cell>
          <cell r="EB22">
            <v>39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1814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1897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347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416</v>
          </cell>
          <cell r="AL23">
            <v>0</v>
          </cell>
          <cell r="AM23">
            <v>0</v>
          </cell>
          <cell r="AN23">
            <v>0</v>
          </cell>
          <cell r="AO23">
            <v>61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99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9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2285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11</v>
          </cell>
          <cell r="DQ24">
            <v>0</v>
          </cell>
          <cell r="DR24">
            <v>45</v>
          </cell>
          <cell r="DS24">
            <v>14</v>
          </cell>
          <cell r="DT24">
            <v>0</v>
          </cell>
          <cell r="DU24">
            <v>27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26</v>
          </cell>
          <cell r="EA24">
            <v>23</v>
          </cell>
          <cell r="EB24">
            <v>49</v>
          </cell>
          <cell r="EC24">
            <v>21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39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1611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40830</v>
          </cell>
          <cell r="DS25">
            <v>5484</v>
          </cell>
          <cell r="DT25">
            <v>0</v>
          </cell>
          <cell r="DU25">
            <v>15248</v>
          </cell>
          <cell r="DV25">
            <v>0</v>
          </cell>
          <cell r="DW25">
            <v>2720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3</v>
          </cell>
          <cell r="C26">
            <v>0</v>
          </cell>
          <cell r="D26">
            <v>7</v>
          </cell>
          <cell r="E26">
            <v>15</v>
          </cell>
          <cell r="F26">
            <v>38</v>
          </cell>
          <cell r="G26">
            <v>21</v>
          </cell>
          <cell r="H26">
            <v>10</v>
          </cell>
          <cell r="I26">
            <v>0</v>
          </cell>
          <cell r="J26">
            <v>27</v>
          </cell>
          <cell r="K26">
            <v>0</v>
          </cell>
          <cell r="L26">
            <v>15</v>
          </cell>
          <cell r="M26">
            <v>0</v>
          </cell>
          <cell r="N26">
            <v>0</v>
          </cell>
          <cell r="O26">
            <v>30</v>
          </cell>
          <cell r="P26">
            <v>10</v>
          </cell>
          <cell r="Q26">
            <v>28</v>
          </cell>
          <cell r="R26">
            <v>3</v>
          </cell>
          <cell r="S26">
            <v>0</v>
          </cell>
          <cell r="T26">
            <v>0</v>
          </cell>
          <cell r="U26">
            <v>7</v>
          </cell>
          <cell r="V26">
            <v>0</v>
          </cell>
          <cell r="W26">
            <v>0</v>
          </cell>
          <cell r="X26">
            <v>29</v>
          </cell>
          <cell r="Y26">
            <v>0</v>
          </cell>
          <cell r="Z26">
            <v>8</v>
          </cell>
          <cell r="AA26">
            <v>7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224</v>
          </cell>
          <cell r="AJ26">
            <v>77</v>
          </cell>
          <cell r="AK26">
            <v>22</v>
          </cell>
          <cell r="AL26">
            <v>479</v>
          </cell>
          <cell r="AM26">
            <v>33</v>
          </cell>
          <cell r="AN26">
            <v>0</v>
          </cell>
          <cell r="AO26">
            <v>0</v>
          </cell>
          <cell r="AP26">
            <v>0</v>
          </cell>
          <cell r="AQ26">
            <v>9</v>
          </cell>
          <cell r="AR26">
            <v>0</v>
          </cell>
          <cell r="AS26">
            <v>0</v>
          </cell>
          <cell r="AT26">
            <v>19967</v>
          </cell>
          <cell r="AU26">
            <v>0</v>
          </cell>
          <cell r="AV26">
            <v>155</v>
          </cell>
          <cell r="AW26">
            <v>0</v>
          </cell>
          <cell r="AX26">
            <v>0</v>
          </cell>
          <cell r="AY26">
            <v>0</v>
          </cell>
          <cell r="AZ26">
            <v>1747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10</v>
          </cell>
          <cell r="BR26">
            <v>20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13424</v>
          </cell>
          <cell r="BX26">
            <v>0</v>
          </cell>
          <cell r="BY26">
            <v>0</v>
          </cell>
          <cell r="BZ26">
            <v>0</v>
          </cell>
          <cell r="CA26">
            <v>420</v>
          </cell>
          <cell r="CB26">
            <v>163</v>
          </cell>
          <cell r="CC26">
            <v>0</v>
          </cell>
          <cell r="CD26">
            <v>985</v>
          </cell>
          <cell r="CE26">
            <v>123</v>
          </cell>
          <cell r="CF26">
            <v>432</v>
          </cell>
          <cell r="CG26">
            <v>520</v>
          </cell>
          <cell r="CH26">
            <v>0</v>
          </cell>
          <cell r="CI26">
            <v>444</v>
          </cell>
          <cell r="CJ26">
            <v>0</v>
          </cell>
          <cell r="CK26">
            <v>139</v>
          </cell>
          <cell r="CL26">
            <v>431</v>
          </cell>
          <cell r="CM26">
            <v>544</v>
          </cell>
          <cell r="CN26">
            <v>1479</v>
          </cell>
          <cell r="CO26">
            <v>0</v>
          </cell>
          <cell r="CP26">
            <v>14932</v>
          </cell>
          <cell r="CQ26">
            <v>1132</v>
          </cell>
          <cell r="CR26">
            <v>672</v>
          </cell>
          <cell r="CS26">
            <v>1332</v>
          </cell>
          <cell r="CT26">
            <v>0</v>
          </cell>
          <cell r="CU26">
            <v>425</v>
          </cell>
          <cell r="CV26">
            <v>303</v>
          </cell>
          <cell r="CW26">
            <v>182</v>
          </cell>
          <cell r="CX26">
            <v>11719</v>
          </cell>
          <cell r="CY26">
            <v>12882</v>
          </cell>
          <cell r="CZ26">
            <v>514</v>
          </cell>
          <cell r="DA26">
            <v>421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60</v>
          </cell>
          <cell r="DM26">
            <v>28</v>
          </cell>
          <cell r="DN26">
            <v>11</v>
          </cell>
          <cell r="DO26">
            <v>150</v>
          </cell>
          <cell r="DP26">
            <v>376</v>
          </cell>
          <cell r="DQ26">
            <v>97</v>
          </cell>
          <cell r="DR26">
            <v>7</v>
          </cell>
          <cell r="DS26">
            <v>26</v>
          </cell>
          <cell r="DT26">
            <v>411</v>
          </cell>
          <cell r="DU26">
            <v>0</v>
          </cell>
          <cell r="DV26">
            <v>99</v>
          </cell>
          <cell r="DW26">
            <v>34</v>
          </cell>
          <cell r="DX26">
            <v>102</v>
          </cell>
          <cell r="DY26">
            <v>684</v>
          </cell>
          <cell r="DZ26">
            <v>166</v>
          </cell>
          <cell r="EA26">
            <v>1562</v>
          </cell>
          <cell r="EB26">
            <v>410</v>
          </cell>
          <cell r="EC26">
            <v>509</v>
          </cell>
          <cell r="ED26">
            <v>0</v>
          </cell>
          <cell r="EE26">
            <v>0</v>
          </cell>
          <cell r="EF26">
            <v>124</v>
          </cell>
          <cell r="EG26">
            <v>4728</v>
          </cell>
          <cell r="EH26">
            <v>3770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82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587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34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10</v>
          </cell>
          <cell r="FL26">
            <v>6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1790</v>
          </cell>
          <cell r="E27">
            <v>0</v>
          </cell>
          <cell r="F27">
            <v>0</v>
          </cell>
          <cell r="G27">
            <v>26277</v>
          </cell>
          <cell r="H27">
            <v>64111</v>
          </cell>
          <cell r="I27">
            <v>0</v>
          </cell>
          <cell r="J27">
            <v>3595</v>
          </cell>
          <cell r="K27">
            <v>0</v>
          </cell>
          <cell r="L27">
            <v>0</v>
          </cell>
          <cell r="M27">
            <v>56681</v>
          </cell>
          <cell r="N27">
            <v>7849</v>
          </cell>
          <cell r="O27">
            <v>0</v>
          </cell>
          <cell r="P27">
            <v>0</v>
          </cell>
          <cell r="Q27">
            <v>2651</v>
          </cell>
          <cell r="R27">
            <v>10708</v>
          </cell>
          <cell r="S27">
            <v>12063</v>
          </cell>
          <cell r="T27">
            <v>12035</v>
          </cell>
          <cell r="U27">
            <v>0</v>
          </cell>
          <cell r="V27">
            <v>0</v>
          </cell>
          <cell r="W27">
            <v>1738</v>
          </cell>
          <cell r="X27">
            <v>2688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92788</v>
          </cell>
          <cell r="AH27">
            <v>81724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20</v>
          </cell>
          <cell r="AN27">
            <v>0</v>
          </cell>
          <cell r="AO27">
            <v>58</v>
          </cell>
          <cell r="AP27">
            <v>112018</v>
          </cell>
          <cell r="AQ27">
            <v>0</v>
          </cell>
          <cell r="AR27">
            <v>153457</v>
          </cell>
          <cell r="AS27">
            <v>48379</v>
          </cell>
          <cell r="AT27">
            <v>0</v>
          </cell>
          <cell r="AU27">
            <v>0</v>
          </cell>
          <cell r="AV27">
            <v>9</v>
          </cell>
          <cell r="AW27">
            <v>282077</v>
          </cell>
          <cell r="AX27">
            <v>955</v>
          </cell>
          <cell r="AY27">
            <v>276407</v>
          </cell>
          <cell r="AZ27">
            <v>45403</v>
          </cell>
          <cell r="BA27">
            <v>277628</v>
          </cell>
          <cell r="BB27">
            <v>74813</v>
          </cell>
          <cell r="BC27">
            <v>60263</v>
          </cell>
          <cell r="BD27">
            <v>92106</v>
          </cell>
          <cell r="BE27">
            <v>42162</v>
          </cell>
          <cell r="BF27">
            <v>0</v>
          </cell>
          <cell r="BG27">
            <v>949</v>
          </cell>
          <cell r="BH27">
            <v>156</v>
          </cell>
          <cell r="BI27">
            <v>0</v>
          </cell>
          <cell r="BJ27">
            <v>181837</v>
          </cell>
          <cell r="BK27">
            <v>261892</v>
          </cell>
          <cell r="BL27">
            <v>314141</v>
          </cell>
          <cell r="BM27">
            <v>400594</v>
          </cell>
          <cell r="BN27">
            <v>238180</v>
          </cell>
          <cell r="BO27">
            <v>187055</v>
          </cell>
          <cell r="BP27">
            <v>13014</v>
          </cell>
          <cell r="BQ27">
            <v>50251</v>
          </cell>
          <cell r="BR27">
            <v>36343</v>
          </cell>
          <cell r="BS27">
            <v>112993</v>
          </cell>
          <cell r="BT27">
            <v>31520</v>
          </cell>
          <cell r="BU27">
            <v>211992</v>
          </cell>
          <cell r="BV27">
            <v>73986</v>
          </cell>
          <cell r="BW27">
            <v>27161</v>
          </cell>
          <cell r="BX27">
            <v>63013</v>
          </cell>
          <cell r="BY27">
            <v>60736</v>
          </cell>
          <cell r="BZ27">
            <v>51042</v>
          </cell>
          <cell r="CA27">
            <v>32690</v>
          </cell>
          <cell r="CB27">
            <v>33358</v>
          </cell>
          <cell r="CC27">
            <v>28210</v>
          </cell>
          <cell r="CD27">
            <v>72113</v>
          </cell>
          <cell r="CE27">
            <v>1141</v>
          </cell>
          <cell r="CF27">
            <v>119028</v>
          </cell>
          <cell r="CG27">
            <v>3369</v>
          </cell>
          <cell r="CH27">
            <v>0</v>
          </cell>
          <cell r="CI27">
            <v>0</v>
          </cell>
          <cell r="CJ27">
            <v>3891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443950</v>
          </cell>
          <cell r="DD27">
            <v>648312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40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21</v>
          </cell>
          <cell r="DW27">
            <v>0</v>
          </cell>
          <cell r="DX27">
            <v>24</v>
          </cell>
          <cell r="DY27">
            <v>0</v>
          </cell>
          <cell r="DZ27">
            <v>0</v>
          </cell>
          <cell r="EA27">
            <v>69</v>
          </cell>
          <cell r="EB27">
            <v>66</v>
          </cell>
          <cell r="EC27">
            <v>197</v>
          </cell>
          <cell r="ED27">
            <v>13</v>
          </cell>
          <cell r="EE27">
            <v>3629</v>
          </cell>
          <cell r="EF27">
            <v>0</v>
          </cell>
          <cell r="EG27">
            <v>65</v>
          </cell>
          <cell r="EH27">
            <v>6233</v>
          </cell>
          <cell r="EI27">
            <v>0</v>
          </cell>
          <cell r="EJ27">
            <v>979</v>
          </cell>
          <cell r="EK27">
            <v>0</v>
          </cell>
          <cell r="EL27">
            <v>0</v>
          </cell>
          <cell r="EM27">
            <v>1</v>
          </cell>
          <cell r="EN27">
            <v>0</v>
          </cell>
          <cell r="EO27">
            <v>8458</v>
          </cell>
          <cell r="EP27">
            <v>41585</v>
          </cell>
          <cell r="EQ27">
            <v>83102</v>
          </cell>
          <cell r="ER27">
            <v>0</v>
          </cell>
          <cell r="ES27">
            <v>0</v>
          </cell>
          <cell r="ET27">
            <v>8757</v>
          </cell>
          <cell r="EU27">
            <v>0</v>
          </cell>
          <cell r="EV27">
            <v>0</v>
          </cell>
          <cell r="EW27">
            <v>0</v>
          </cell>
          <cell r="EX27">
            <v>21733</v>
          </cell>
          <cell r="EY27">
            <v>3126</v>
          </cell>
          <cell r="EZ27">
            <v>0</v>
          </cell>
          <cell r="FA27">
            <v>728</v>
          </cell>
          <cell r="FB27">
            <v>2446</v>
          </cell>
          <cell r="FC27">
            <v>823</v>
          </cell>
          <cell r="FD27">
            <v>47384</v>
          </cell>
          <cell r="FE27">
            <v>1622</v>
          </cell>
          <cell r="FF27">
            <v>13</v>
          </cell>
          <cell r="FG27">
            <v>819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870</v>
          </cell>
          <cell r="FM27">
            <v>882</v>
          </cell>
          <cell r="FN27">
            <v>0</v>
          </cell>
          <cell r="FO27">
            <v>630</v>
          </cell>
          <cell r="FP27">
            <v>0</v>
          </cell>
          <cell r="FQ27">
            <v>0</v>
          </cell>
          <cell r="FR27">
            <v>9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Congo"/>
      <sheetName val="Egypt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446005</v>
          </cell>
          <cell r="C1">
            <v>518186</v>
          </cell>
          <cell r="D1">
            <v>704074</v>
          </cell>
          <cell r="E1">
            <v>658423</v>
          </cell>
          <cell r="F1">
            <v>765235</v>
          </cell>
          <cell r="G1">
            <v>750597</v>
          </cell>
          <cell r="H1">
            <v>704307</v>
          </cell>
          <cell r="I1">
            <v>895411</v>
          </cell>
          <cell r="J1">
            <v>1113804</v>
          </cell>
          <cell r="K1">
            <v>724689</v>
          </cell>
          <cell r="L1">
            <v>765901</v>
          </cell>
          <cell r="M1">
            <v>466373</v>
          </cell>
          <cell r="N1">
            <v>273143</v>
          </cell>
          <cell r="O1">
            <v>366134</v>
          </cell>
          <cell r="P1">
            <v>552616</v>
          </cell>
          <cell r="Q1">
            <v>434152</v>
          </cell>
          <cell r="R1">
            <v>502567</v>
          </cell>
          <cell r="S1">
            <v>551266</v>
          </cell>
          <cell r="T1">
            <v>571421</v>
          </cell>
          <cell r="U1">
            <v>572128</v>
          </cell>
          <cell r="V1">
            <v>609208</v>
          </cell>
          <cell r="W1">
            <v>573920</v>
          </cell>
          <cell r="X1">
            <v>586468</v>
          </cell>
          <cell r="Y1">
            <v>353506</v>
          </cell>
          <cell r="Z1">
            <v>248102</v>
          </cell>
          <cell r="AA1">
            <v>244333</v>
          </cell>
          <cell r="AB1">
            <v>289724</v>
          </cell>
          <cell r="AC1">
            <v>323619</v>
          </cell>
          <cell r="AD1">
            <v>426010</v>
          </cell>
          <cell r="AE1">
            <v>370901</v>
          </cell>
          <cell r="AF1">
            <v>409286</v>
          </cell>
          <cell r="AG1">
            <v>432389</v>
          </cell>
          <cell r="AH1">
            <v>400749</v>
          </cell>
          <cell r="AI1">
            <v>510288</v>
          </cell>
          <cell r="AJ1">
            <v>380807</v>
          </cell>
          <cell r="AK1">
            <v>268199</v>
          </cell>
          <cell r="AL1">
            <v>234325</v>
          </cell>
          <cell r="AM1">
            <v>213377</v>
          </cell>
          <cell r="AN1">
            <v>205966</v>
          </cell>
          <cell r="AO1">
            <v>243819</v>
          </cell>
          <cell r="AP1">
            <v>339015</v>
          </cell>
          <cell r="AQ1">
            <v>348878</v>
          </cell>
          <cell r="AR1">
            <v>346728</v>
          </cell>
          <cell r="AS1">
            <v>315882</v>
          </cell>
          <cell r="AT1">
            <v>440707</v>
          </cell>
          <cell r="AU1">
            <v>447894</v>
          </cell>
          <cell r="AV1">
            <v>427611</v>
          </cell>
          <cell r="AW1">
            <v>282008</v>
          </cell>
          <cell r="AX1">
            <v>315763</v>
          </cell>
          <cell r="AY1">
            <v>240652</v>
          </cell>
          <cell r="AZ1">
            <v>215000</v>
          </cell>
          <cell r="BA1">
            <v>380841</v>
          </cell>
          <cell r="BB1">
            <v>359319</v>
          </cell>
          <cell r="BC1">
            <v>352312</v>
          </cell>
          <cell r="BD1">
            <v>463856</v>
          </cell>
          <cell r="BE1">
            <v>344141</v>
          </cell>
          <cell r="BF1">
            <v>528287</v>
          </cell>
          <cell r="BG1">
            <v>441590</v>
          </cell>
          <cell r="BH1">
            <v>291081</v>
          </cell>
          <cell r="BI1">
            <v>199917</v>
          </cell>
          <cell r="BJ1">
            <v>177626</v>
          </cell>
          <cell r="BK1">
            <v>135157</v>
          </cell>
          <cell r="BL1">
            <v>179846</v>
          </cell>
          <cell r="BM1">
            <v>281362</v>
          </cell>
          <cell r="BN1">
            <v>391304</v>
          </cell>
          <cell r="BO1">
            <v>442791</v>
          </cell>
          <cell r="BP1">
            <v>419880</v>
          </cell>
          <cell r="BQ1">
            <v>266351</v>
          </cell>
          <cell r="BR1">
            <v>412961</v>
          </cell>
          <cell r="BS1">
            <v>500255</v>
          </cell>
          <cell r="BT1">
            <v>381686</v>
          </cell>
          <cell r="BU1">
            <v>219480</v>
          </cell>
          <cell r="BV1">
            <v>231383</v>
          </cell>
          <cell r="BW1">
            <v>161009</v>
          </cell>
          <cell r="BX1">
            <v>144089</v>
          </cell>
          <cell r="BY1">
            <v>271454</v>
          </cell>
          <cell r="BZ1">
            <v>353098</v>
          </cell>
          <cell r="CA1">
            <v>345026</v>
          </cell>
          <cell r="CB1">
            <v>272020</v>
          </cell>
          <cell r="CC1">
            <v>350976</v>
          </cell>
          <cell r="CD1">
            <v>328284</v>
          </cell>
          <cell r="CE1">
            <v>437158</v>
          </cell>
          <cell r="CF1">
            <v>420061</v>
          </cell>
          <cell r="CG1">
            <v>245838</v>
          </cell>
          <cell r="CH1">
            <v>354491</v>
          </cell>
          <cell r="CI1">
            <v>324296</v>
          </cell>
          <cell r="CJ1">
            <v>216337</v>
          </cell>
          <cell r="CK1">
            <v>311537</v>
          </cell>
          <cell r="CL1">
            <v>416683</v>
          </cell>
          <cell r="CM1">
            <v>347589</v>
          </cell>
          <cell r="CN1">
            <v>354314</v>
          </cell>
          <cell r="CO1">
            <v>350433</v>
          </cell>
          <cell r="CP1">
            <v>513424</v>
          </cell>
          <cell r="CQ1">
            <v>566863</v>
          </cell>
          <cell r="CR1">
            <v>536709</v>
          </cell>
          <cell r="CS1">
            <v>398765</v>
          </cell>
          <cell r="CT1">
            <v>373294</v>
          </cell>
          <cell r="CU1">
            <v>354953</v>
          </cell>
          <cell r="CV1">
            <v>317373</v>
          </cell>
          <cell r="CW1">
            <v>384326</v>
          </cell>
          <cell r="CX1">
            <v>502210</v>
          </cell>
          <cell r="CY1">
            <v>513129</v>
          </cell>
          <cell r="CZ1">
            <v>479812</v>
          </cell>
          <cell r="DA1">
            <v>339453</v>
          </cell>
          <cell r="DB1">
            <v>475235</v>
          </cell>
          <cell r="DC1">
            <v>558684</v>
          </cell>
          <cell r="DD1">
            <v>383410</v>
          </cell>
          <cell r="DE1">
            <v>230554</v>
          </cell>
          <cell r="DF1">
            <v>188802</v>
          </cell>
          <cell r="DG1">
            <v>183127</v>
          </cell>
          <cell r="DH1">
            <v>194716</v>
          </cell>
          <cell r="DI1">
            <v>265276</v>
          </cell>
          <cell r="DJ1">
            <v>315088</v>
          </cell>
          <cell r="DK1">
            <v>344355</v>
          </cell>
          <cell r="DL1">
            <v>352381</v>
          </cell>
          <cell r="DM1">
            <v>210417</v>
          </cell>
          <cell r="DN1">
            <v>486711</v>
          </cell>
          <cell r="DO1">
            <v>521265</v>
          </cell>
          <cell r="DP1">
            <v>300321</v>
          </cell>
          <cell r="DQ1">
            <v>211174</v>
          </cell>
          <cell r="DR1">
            <v>195582</v>
          </cell>
          <cell r="DS1">
            <v>125176</v>
          </cell>
          <cell r="DT1">
            <v>180499</v>
          </cell>
          <cell r="DU1">
            <v>343237</v>
          </cell>
          <cell r="DV1">
            <v>280725</v>
          </cell>
          <cell r="DW1">
            <v>304193</v>
          </cell>
          <cell r="DX1">
            <v>390760</v>
          </cell>
          <cell r="DY1">
            <v>203676</v>
          </cell>
          <cell r="DZ1">
            <v>527733</v>
          </cell>
          <cell r="EA1">
            <v>521501</v>
          </cell>
          <cell r="EB1">
            <v>363772</v>
          </cell>
          <cell r="EC1">
            <v>233872</v>
          </cell>
          <cell r="ED1">
            <v>157720</v>
          </cell>
          <cell r="EE1">
            <v>170726</v>
          </cell>
          <cell r="EF1">
            <v>192705</v>
          </cell>
          <cell r="EG1">
            <v>258587</v>
          </cell>
          <cell r="EH1">
            <v>294724</v>
          </cell>
          <cell r="EI1">
            <v>310721</v>
          </cell>
          <cell r="EJ1">
            <v>293451</v>
          </cell>
          <cell r="EK1">
            <v>231850</v>
          </cell>
          <cell r="EL1">
            <v>273514</v>
          </cell>
          <cell r="EM1">
            <v>291825</v>
          </cell>
          <cell r="EN1">
            <v>402124</v>
          </cell>
          <cell r="EO1">
            <v>233141</v>
          </cell>
          <cell r="EP1">
            <v>162303</v>
          </cell>
          <cell r="EQ1">
            <v>193903</v>
          </cell>
          <cell r="ER1">
            <v>227112</v>
          </cell>
          <cell r="ES1">
            <v>259767</v>
          </cell>
          <cell r="ET1">
            <v>332278</v>
          </cell>
          <cell r="EU1">
            <v>257862</v>
          </cell>
          <cell r="EV1">
            <v>165472</v>
          </cell>
          <cell r="EW1">
            <v>467904</v>
          </cell>
          <cell r="EX1">
            <v>787704</v>
          </cell>
          <cell r="EY1">
            <v>327149</v>
          </cell>
          <cell r="EZ1">
            <v>698109</v>
          </cell>
          <cell r="FA1">
            <v>257828</v>
          </cell>
          <cell r="FB1">
            <v>207182</v>
          </cell>
          <cell r="FC1">
            <v>211647</v>
          </cell>
          <cell r="FD1">
            <v>281175</v>
          </cell>
          <cell r="FE1">
            <v>346246</v>
          </cell>
          <cell r="FF1">
            <v>392686</v>
          </cell>
          <cell r="FG1">
            <v>295410</v>
          </cell>
          <cell r="FH1">
            <v>294282</v>
          </cell>
          <cell r="FI1">
            <v>273627</v>
          </cell>
          <cell r="FJ1">
            <v>450872</v>
          </cell>
          <cell r="FK1">
            <v>442346</v>
          </cell>
          <cell r="FL1">
            <v>279813</v>
          </cell>
          <cell r="FM1">
            <v>206817</v>
          </cell>
          <cell r="FN1">
            <v>126860</v>
          </cell>
          <cell r="FO1">
            <v>104554</v>
          </cell>
          <cell r="FP1">
            <v>161330</v>
          </cell>
          <cell r="FQ1">
            <v>227251</v>
          </cell>
          <cell r="FR1">
            <v>247482</v>
          </cell>
          <cell r="FS1">
            <v>295227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65416</v>
          </cell>
          <cell r="C2">
            <v>831135</v>
          </cell>
          <cell r="D2">
            <v>61975</v>
          </cell>
          <cell r="E2">
            <v>139282</v>
          </cell>
          <cell r="F2">
            <v>109819</v>
          </cell>
          <cell r="G2">
            <v>170011</v>
          </cell>
          <cell r="H2">
            <v>153165</v>
          </cell>
          <cell r="I2">
            <v>178866</v>
          </cell>
          <cell r="J2">
            <v>89755</v>
          </cell>
          <cell r="K2">
            <v>148575</v>
          </cell>
          <cell r="L2">
            <v>66922</v>
          </cell>
          <cell r="M2">
            <v>30552</v>
          </cell>
          <cell r="N2">
            <v>81584</v>
          </cell>
          <cell r="O2">
            <v>745341</v>
          </cell>
          <cell r="P2">
            <v>1145514</v>
          </cell>
          <cell r="Q2">
            <v>56290</v>
          </cell>
          <cell r="R2">
            <v>56681</v>
          </cell>
          <cell r="S2">
            <v>767675</v>
          </cell>
          <cell r="T2">
            <v>744326</v>
          </cell>
          <cell r="U2">
            <v>111766</v>
          </cell>
          <cell r="V2">
            <v>100496</v>
          </cell>
          <cell r="W2">
            <v>168760</v>
          </cell>
          <cell r="X2">
            <v>88590</v>
          </cell>
          <cell r="Y2">
            <v>73779</v>
          </cell>
          <cell r="Z2">
            <v>4834366</v>
          </cell>
          <cell r="AA2">
            <v>9383074</v>
          </cell>
          <cell r="AB2">
            <v>720778</v>
          </cell>
          <cell r="AC2">
            <v>43275</v>
          </cell>
          <cell r="AD2">
            <v>544003</v>
          </cell>
          <cell r="AE2">
            <v>53139</v>
          </cell>
          <cell r="AF2">
            <v>71741</v>
          </cell>
          <cell r="AG2">
            <v>62795</v>
          </cell>
          <cell r="AH2">
            <v>90970</v>
          </cell>
          <cell r="AI2">
            <v>1101700</v>
          </cell>
          <cell r="AJ2">
            <v>120216</v>
          </cell>
          <cell r="AK2">
            <v>41330</v>
          </cell>
          <cell r="AL2">
            <v>81772</v>
          </cell>
          <cell r="AM2">
            <v>91405</v>
          </cell>
          <cell r="AN2">
            <v>70310</v>
          </cell>
          <cell r="AO2">
            <v>111146</v>
          </cell>
          <cell r="AP2">
            <v>132886</v>
          </cell>
          <cell r="AQ2">
            <v>167842</v>
          </cell>
          <cell r="AR2">
            <v>185269</v>
          </cell>
          <cell r="AS2">
            <v>130199</v>
          </cell>
          <cell r="AT2">
            <v>311907</v>
          </cell>
          <cell r="AU2">
            <v>462347</v>
          </cell>
          <cell r="AV2">
            <v>245095</v>
          </cell>
          <cell r="AW2">
            <v>346542</v>
          </cell>
          <cell r="AX2">
            <v>248988</v>
          </cell>
          <cell r="AY2">
            <v>123647</v>
          </cell>
          <cell r="AZ2">
            <v>345424</v>
          </cell>
          <cell r="BA2">
            <v>124979</v>
          </cell>
          <cell r="BB2">
            <v>261848</v>
          </cell>
          <cell r="BC2">
            <v>212245</v>
          </cell>
          <cell r="BD2">
            <v>137043</v>
          </cell>
          <cell r="BE2">
            <v>200175</v>
          </cell>
          <cell r="BF2">
            <v>221014</v>
          </cell>
          <cell r="BG2">
            <v>147198</v>
          </cell>
          <cell r="BH2">
            <v>791584</v>
          </cell>
          <cell r="BI2">
            <v>859980</v>
          </cell>
          <cell r="BJ2">
            <v>55689</v>
          </cell>
          <cell r="BK2">
            <v>4099</v>
          </cell>
          <cell r="BL2">
            <v>12343</v>
          </cell>
          <cell r="BM2">
            <v>61208</v>
          </cell>
          <cell r="BN2">
            <v>9098</v>
          </cell>
          <cell r="BO2">
            <v>28051</v>
          </cell>
          <cell r="BP2">
            <v>31972</v>
          </cell>
          <cell r="BQ2">
            <v>46004</v>
          </cell>
          <cell r="BR2">
            <v>83993</v>
          </cell>
          <cell r="BS2">
            <v>115123</v>
          </cell>
          <cell r="BT2">
            <v>40253</v>
          </cell>
          <cell r="BU2">
            <v>1055425</v>
          </cell>
          <cell r="BV2">
            <v>541250</v>
          </cell>
          <cell r="BW2">
            <v>563485</v>
          </cell>
          <cell r="BX2">
            <v>579206</v>
          </cell>
          <cell r="BY2">
            <v>1670495</v>
          </cell>
          <cell r="BZ2">
            <v>1053599</v>
          </cell>
          <cell r="CA2">
            <v>617189</v>
          </cell>
          <cell r="CB2">
            <v>2308603</v>
          </cell>
          <cell r="CC2">
            <v>2579075</v>
          </cell>
          <cell r="CD2">
            <v>2099245</v>
          </cell>
          <cell r="CE2">
            <v>521947</v>
          </cell>
          <cell r="CF2">
            <v>112393</v>
          </cell>
          <cell r="CG2">
            <v>487022</v>
          </cell>
          <cell r="CH2">
            <v>723386</v>
          </cell>
          <cell r="CI2">
            <v>1904313</v>
          </cell>
          <cell r="CJ2">
            <v>1003895</v>
          </cell>
          <cell r="CK2">
            <v>34477</v>
          </cell>
          <cell r="CL2">
            <v>42859</v>
          </cell>
          <cell r="CM2">
            <v>30270</v>
          </cell>
          <cell r="CN2">
            <v>72159</v>
          </cell>
          <cell r="CO2">
            <v>112734</v>
          </cell>
          <cell r="CP2">
            <v>599454</v>
          </cell>
          <cell r="CQ2">
            <v>1789556</v>
          </cell>
          <cell r="CR2">
            <v>509437</v>
          </cell>
          <cell r="CS2">
            <v>896553</v>
          </cell>
          <cell r="CT2">
            <v>93735</v>
          </cell>
          <cell r="CU2">
            <v>4007089</v>
          </cell>
          <cell r="CV2">
            <v>1252059</v>
          </cell>
          <cell r="CW2">
            <v>558065</v>
          </cell>
          <cell r="CX2">
            <v>1554352</v>
          </cell>
          <cell r="CY2">
            <v>1063470</v>
          </cell>
          <cell r="CZ2">
            <v>1061455</v>
          </cell>
          <cell r="DA2">
            <v>89991</v>
          </cell>
          <cell r="DB2">
            <v>550541</v>
          </cell>
          <cell r="DC2">
            <v>2583049</v>
          </cell>
          <cell r="DD2">
            <v>70688</v>
          </cell>
          <cell r="DE2">
            <v>766363</v>
          </cell>
          <cell r="DF2">
            <v>1163498</v>
          </cell>
          <cell r="DG2">
            <v>1762064</v>
          </cell>
          <cell r="DH2">
            <v>2922414</v>
          </cell>
          <cell r="DI2">
            <v>47738</v>
          </cell>
          <cell r="DJ2">
            <v>650836</v>
          </cell>
          <cell r="DK2">
            <v>83771</v>
          </cell>
          <cell r="DL2">
            <v>1940188</v>
          </cell>
          <cell r="DM2">
            <v>1778192</v>
          </cell>
          <cell r="DN2">
            <v>1406521</v>
          </cell>
          <cell r="DO2">
            <v>1841258</v>
          </cell>
          <cell r="DP2">
            <v>634352</v>
          </cell>
          <cell r="DQ2">
            <v>636923</v>
          </cell>
          <cell r="DR2">
            <v>72693</v>
          </cell>
          <cell r="DS2">
            <v>2395077</v>
          </cell>
          <cell r="DT2">
            <v>635934</v>
          </cell>
          <cell r="DU2">
            <v>1919823</v>
          </cell>
          <cell r="DV2">
            <v>3773793</v>
          </cell>
          <cell r="DW2">
            <v>861898</v>
          </cell>
          <cell r="DX2">
            <v>1816255</v>
          </cell>
          <cell r="DY2">
            <v>59647</v>
          </cell>
          <cell r="DZ2">
            <v>20679</v>
          </cell>
          <cell r="EA2">
            <v>48962</v>
          </cell>
          <cell r="EB2">
            <v>49123</v>
          </cell>
          <cell r="EC2">
            <v>6297</v>
          </cell>
          <cell r="ED2">
            <v>55781</v>
          </cell>
          <cell r="EE2">
            <v>60872</v>
          </cell>
          <cell r="EF2">
            <v>121209</v>
          </cell>
          <cell r="EG2">
            <v>111463</v>
          </cell>
          <cell r="EH2">
            <v>75260</v>
          </cell>
          <cell r="EI2">
            <v>103881</v>
          </cell>
          <cell r="EJ2">
            <v>97427</v>
          </cell>
          <cell r="EK2">
            <v>118628</v>
          </cell>
          <cell r="EL2">
            <v>156150</v>
          </cell>
          <cell r="EM2">
            <v>191869</v>
          </cell>
          <cell r="EN2">
            <v>573244</v>
          </cell>
          <cell r="EO2">
            <v>443607</v>
          </cell>
          <cell r="EP2">
            <v>292948</v>
          </cell>
          <cell r="EQ2">
            <v>369369</v>
          </cell>
          <cell r="ER2">
            <v>369751</v>
          </cell>
          <cell r="ES2">
            <v>263782</v>
          </cell>
          <cell r="ET2">
            <v>322176</v>
          </cell>
          <cell r="EU2">
            <v>77475</v>
          </cell>
          <cell r="EV2">
            <v>44701</v>
          </cell>
          <cell r="EW2">
            <v>92351</v>
          </cell>
          <cell r="EX2">
            <v>85341</v>
          </cell>
          <cell r="EY2">
            <v>184956</v>
          </cell>
          <cell r="EZ2">
            <v>123776</v>
          </cell>
          <cell r="FA2">
            <v>135567</v>
          </cell>
          <cell r="FB2">
            <v>25602</v>
          </cell>
          <cell r="FC2">
            <v>41094</v>
          </cell>
          <cell r="FD2">
            <v>46589</v>
          </cell>
          <cell r="FE2">
            <v>30539</v>
          </cell>
          <cell r="FF2">
            <v>38239</v>
          </cell>
          <cell r="FG2">
            <v>88158</v>
          </cell>
          <cell r="FH2">
            <v>46766</v>
          </cell>
          <cell r="FI2">
            <v>153619</v>
          </cell>
          <cell r="FJ2">
            <v>85401</v>
          </cell>
          <cell r="FK2">
            <v>75759</v>
          </cell>
          <cell r="FL2">
            <v>94907</v>
          </cell>
          <cell r="FM2">
            <v>39358</v>
          </cell>
          <cell r="FN2">
            <v>7759</v>
          </cell>
          <cell r="FO2">
            <v>38117</v>
          </cell>
          <cell r="FP2">
            <v>5476</v>
          </cell>
          <cell r="FQ2">
            <v>8665</v>
          </cell>
          <cell r="FR2">
            <v>51443</v>
          </cell>
          <cell r="FS2">
            <v>26313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4460</v>
          </cell>
          <cell r="I3">
            <v>2230</v>
          </cell>
          <cell r="J3">
            <v>0</v>
          </cell>
          <cell r="K3">
            <v>5149</v>
          </cell>
          <cell r="L3">
            <v>0</v>
          </cell>
          <cell r="M3">
            <v>0</v>
          </cell>
          <cell r="N3">
            <v>0</v>
          </cell>
          <cell r="O3">
            <v>5409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3352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4460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4001</v>
          </cell>
          <cell r="AG3">
            <v>0</v>
          </cell>
          <cell r="AH3">
            <v>11960</v>
          </cell>
          <cell r="AI3">
            <v>4804</v>
          </cell>
          <cell r="AJ3">
            <v>2400</v>
          </cell>
          <cell r="AK3">
            <v>5837</v>
          </cell>
          <cell r="AL3">
            <v>2687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24733</v>
          </cell>
          <cell r="AR3">
            <v>0</v>
          </cell>
          <cell r="AS3">
            <v>11018</v>
          </cell>
          <cell r="AT3">
            <v>0</v>
          </cell>
          <cell r="AU3">
            <v>2811</v>
          </cell>
          <cell r="AV3">
            <v>0</v>
          </cell>
          <cell r="AW3">
            <v>6271</v>
          </cell>
          <cell r="AX3">
            <v>0</v>
          </cell>
          <cell r="AY3">
            <v>5554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15238</v>
          </cell>
          <cell r="BE3">
            <v>3557</v>
          </cell>
          <cell r="BF3">
            <v>0</v>
          </cell>
          <cell r="BG3">
            <v>0</v>
          </cell>
          <cell r="BH3">
            <v>0</v>
          </cell>
          <cell r="BI3">
            <v>3395</v>
          </cell>
          <cell r="BJ3">
            <v>3395</v>
          </cell>
          <cell r="BK3">
            <v>2400</v>
          </cell>
          <cell r="BL3">
            <v>3395</v>
          </cell>
          <cell r="BM3">
            <v>0</v>
          </cell>
          <cell r="BN3">
            <v>2508</v>
          </cell>
          <cell r="BO3">
            <v>0</v>
          </cell>
          <cell r="BP3">
            <v>0</v>
          </cell>
          <cell r="BQ3">
            <v>3091</v>
          </cell>
          <cell r="BR3">
            <v>577</v>
          </cell>
          <cell r="BS3">
            <v>0</v>
          </cell>
          <cell r="BT3">
            <v>0</v>
          </cell>
          <cell r="BU3">
            <v>8561</v>
          </cell>
          <cell r="BV3">
            <v>7966</v>
          </cell>
          <cell r="BW3">
            <v>4442</v>
          </cell>
          <cell r="BX3">
            <v>0</v>
          </cell>
          <cell r="BY3">
            <v>1209</v>
          </cell>
          <cell r="BZ3">
            <v>1209</v>
          </cell>
          <cell r="CA3">
            <v>0</v>
          </cell>
          <cell r="CB3">
            <v>1343</v>
          </cell>
          <cell r="CC3">
            <v>1693</v>
          </cell>
          <cell r="CD3">
            <v>12118</v>
          </cell>
          <cell r="CE3">
            <v>0</v>
          </cell>
          <cell r="CF3">
            <v>6860</v>
          </cell>
          <cell r="CG3">
            <v>4504</v>
          </cell>
          <cell r="CH3">
            <v>4554</v>
          </cell>
          <cell r="CI3">
            <v>9212</v>
          </cell>
          <cell r="CJ3">
            <v>0</v>
          </cell>
          <cell r="CK3">
            <v>2490</v>
          </cell>
          <cell r="CL3">
            <v>5678</v>
          </cell>
          <cell r="CM3">
            <v>0</v>
          </cell>
          <cell r="CN3">
            <v>38083</v>
          </cell>
          <cell r="CO3">
            <v>12192</v>
          </cell>
          <cell r="CP3">
            <v>15623</v>
          </cell>
          <cell r="CQ3">
            <v>16161</v>
          </cell>
          <cell r="CR3">
            <v>24493</v>
          </cell>
          <cell r="CS3">
            <v>42132</v>
          </cell>
          <cell r="CT3">
            <v>9420</v>
          </cell>
          <cell r="CU3">
            <v>15967</v>
          </cell>
          <cell r="CV3">
            <v>5751</v>
          </cell>
          <cell r="CW3">
            <v>9469</v>
          </cell>
          <cell r="CX3">
            <v>23235</v>
          </cell>
          <cell r="CY3">
            <v>28048</v>
          </cell>
          <cell r="CZ3">
            <v>22662</v>
          </cell>
          <cell r="DA3">
            <v>20552</v>
          </cell>
          <cell r="DB3">
            <v>11817</v>
          </cell>
          <cell r="DC3">
            <v>9161</v>
          </cell>
          <cell r="DD3">
            <v>4073</v>
          </cell>
          <cell r="DE3">
            <v>9879</v>
          </cell>
          <cell r="DF3">
            <v>7646</v>
          </cell>
          <cell r="DG3">
            <v>23946</v>
          </cell>
          <cell r="DH3">
            <v>9850</v>
          </cell>
          <cell r="DI3">
            <v>34403</v>
          </cell>
          <cell r="DJ3">
            <v>13218</v>
          </cell>
          <cell r="DK3">
            <v>32015</v>
          </cell>
          <cell r="DL3">
            <v>28393</v>
          </cell>
          <cell r="DM3">
            <v>0</v>
          </cell>
          <cell r="DN3">
            <v>10363</v>
          </cell>
          <cell r="DO3">
            <v>34917</v>
          </cell>
          <cell r="DP3">
            <v>3040</v>
          </cell>
          <cell r="DQ3">
            <v>2929</v>
          </cell>
          <cell r="DR3">
            <v>2970</v>
          </cell>
          <cell r="DS3">
            <v>6955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4791</v>
          </cell>
          <cell r="DY3">
            <v>9836</v>
          </cell>
          <cell r="DZ3">
            <v>23275</v>
          </cell>
          <cell r="EA3">
            <v>1452</v>
          </cell>
          <cell r="EB3">
            <v>8442</v>
          </cell>
          <cell r="EC3">
            <v>2200</v>
          </cell>
          <cell r="ED3">
            <v>14166</v>
          </cell>
          <cell r="EE3">
            <v>6599</v>
          </cell>
          <cell r="EF3">
            <v>9797</v>
          </cell>
          <cell r="EG3">
            <v>2629</v>
          </cell>
          <cell r="EH3">
            <v>2401</v>
          </cell>
          <cell r="EI3">
            <v>5856</v>
          </cell>
          <cell r="EJ3">
            <v>9236</v>
          </cell>
          <cell r="EK3">
            <v>12024</v>
          </cell>
          <cell r="EL3">
            <v>16595</v>
          </cell>
          <cell r="EM3">
            <v>24408</v>
          </cell>
          <cell r="EN3">
            <v>75509</v>
          </cell>
          <cell r="EO3">
            <v>33944</v>
          </cell>
          <cell r="EP3">
            <v>13553</v>
          </cell>
          <cell r="EQ3">
            <v>4720</v>
          </cell>
          <cell r="ER3">
            <v>1377</v>
          </cell>
          <cell r="ES3">
            <v>12861</v>
          </cell>
          <cell r="ET3">
            <v>13832</v>
          </cell>
          <cell r="EU3">
            <v>36388</v>
          </cell>
          <cell r="EV3">
            <v>51564</v>
          </cell>
          <cell r="EW3">
            <v>28493</v>
          </cell>
          <cell r="EX3">
            <v>21620</v>
          </cell>
          <cell r="EY3">
            <v>19316</v>
          </cell>
          <cell r="EZ3">
            <v>10989</v>
          </cell>
          <cell r="FA3">
            <v>0</v>
          </cell>
          <cell r="FB3">
            <v>15453</v>
          </cell>
          <cell r="FC3">
            <v>5613</v>
          </cell>
          <cell r="FD3">
            <v>0</v>
          </cell>
          <cell r="FE3">
            <v>0</v>
          </cell>
          <cell r="FF3">
            <v>4900</v>
          </cell>
          <cell r="FG3">
            <v>10679</v>
          </cell>
          <cell r="FH3">
            <v>0</v>
          </cell>
          <cell r="FI3">
            <v>18580</v>
          </cell>
          <cell r="FJ3">
            <v>38969</v>
          </cell>
          <cell r="FK3">
            <v>37776</v>
          </cell>
          <cell r="FL3">
            <v>38273</v>
          </cell>
          <cell r="FM3">
            <v>16948</v>
          </cell>
          <cell r="FN3">
            <v>5114</v>
          </cell>
          <cell r="FO3">
            <v>9645</v>
          </cell>
          <cell r="FP3">
            <v>6598</v>
          </cell>
          <cell r="FQ3">
            <v>9732</v>
          </cell>
          <cell r="FR3">
            <v>3560</v>
          </cell>
          <cell r="FS3">
            <v>2317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36789</v>
          </cell>
          <cell r="C4">
            <v>35665</v>
          </cell>
          <cell r="D4">
            <v>19698</v>
          </cell>
          <cell r="E4">
            <v>23367</v>
          </cell>
          <cell r="F4">
            <v>33070</v>
          </cell>
          <cell r="G4">
            <v>30747</v>
          </cell>
          <cell r="H4">
            <v>28272</v>
          </cell>
          <cell r="I4">
            <v>51035</v>
          </cell>
          <cell r="J4">
            <v>74542</v>
          </cell>
          <cell r="K4">
            <v>34687</v>
          </cell>
          <cell r="L4">
            <v>64527</v>
          </cell>
          <cell r="M4">
            <v>60631</v>
          </cell>
          <cell r="N4">
            <v>28861</v>
          </cell>
          <cell r="O4">
            <v>31794</v>
          </cell>
          <cell r="P4">
            <v>36577</v>
          </cell>
          <cell r="Q4">
            <v>27980</v>
          </cell>
          <cell r="R4">
            <v>36224</v>
          </cell>
          <cell r="S4">
            <v>34639</v>
          </cell>
          <cell r="T4">
            <v>51097</v>
          </cell>
          <cell r="U4">
            <v>131456</v>
          </cell>
          <cell r="V4">
            <v>53862</v>
          </cell>
          <cell r="W4">
            <v>88009</v>
          </cell>
          <cell r="X4">
            <v>29202</v>
          </cell>
          <cell r="Y4">
            <v>21281</v>
          </cell>
          <cell r="Z4">
            <v>11273</v>
          </cell>
          <cell r="AA4">
            <v>20300</v>
          </cell>
          <cell r="AB4">
            <v>23754</v>
          </cell>
          <cell r="AC4">
            <v>34672</v>
          </cell>
          <cell r="AD4">
            <v>38557</v>
          </cell>
          <cell r="AE4">
            <v>56160</v>
          </cell>
          <cell r="AF4">
            <v>33796</v>
          </cell>
          <cell r="AG4">
            <v>73249</v>
          </cell>
          <cell r="AH4">
            <v>50440</v>
          </cell>
          <cell r="AI4">
            <v>60003</v>
          </cell>
          <cell r="AJ4">
            <v>41085</v>
          </cell>
          <cell r="AK4">
            <v>32295</v>
          </cell>
          <cell r="AL4">
            <v>33075</v>
          </cell>
          <cell r="AM4">
            <v>10111</v>
          </cell>
          <cell r="AN4">
            <v>17801</v>
          </cell>
          <cell r="AO4">
            <v>32145</v>
          </cell>
          <cell r="AP4">
            <v>16623</v>
          </cell>
          <cell r="AQ4">
            <v>14723</v>
          </cell>
          <cell r="AR4">
            <v>8794</v>
          </cell>
          <cell r="AS4">
            <v>36702</v>
          </cell>
          <cell r="AT4">
            <v>49924</v>
          </cell>
          <cell r="AU4">
            <v>87708</v>
          </cell>
          <cell r="AV4">
            <v>45341</v>
          </cell>
          <cell r="AW4">
            <v>49230</v>
          </cell>
          <cell r="AX4">
            <v>23985</v>
          </cell>
          <cell r="AY4">
            <v>36980</v>
          </cell>
          <cell r="AZ4">
            <v>19436</v>
          </cell>
          <cell r="BA4">
            <v>16350</v>
          </cell>
          <cell r="BB4">
            <v>10896</v>
          </cell>
          <cell r="BC4">
            <v>19793</v>
          </cell>
          <cell r="BD4">
            <v>16626</v>
          </cell>
          <cell r="BE4">
            <v>11592</v>
          </cell>
          <cell r="BF4">
            <v>32392</v>
          </cell>
          <cell r="BG4">
            <v>26482</v>
          </cell>
          <cell r="BH4">
            <v>22725</v>
          </cell>
          <cell r="BI4">
            <v>20374</v>
          </cell>
          <cell r="BJ4">
            <v>27565</v>
          </cell>
          <cell r="BK4">
            <v>26054</v>
          </cell>
          <cell r="BL4">
            <v>11017</v>
          </cell>
          <cell r="BM4">
            <v>11457</v>
          </cell>
          <cell r="BN4">
            <v>17509</v>
          </cell>
          <cell r="BO4">
            <v>16021</v>
          </cell>
          <cell r="BP4">
            <v>18751</v>
          </cell>
          <cell r="BQ4">
            <v>21172</v>
          </cell>
          <cell r="BR4">
            <v>18983</v>
          </cell>
          <cell r="BS4">
            <v>26967</v>
          </cell>
          <cell r="BT4">
            <v>19387</v>
          </cell>
          <cell r="BU4">
            <v>22150</v>
          </cell>
          <cell r="BV4">
            <v>20986</v>
          </cell>
          <cell r="BW4">
            <v>44277</v>
          </cell>
          <cell r="BX4">
            <v>78285</v>
          </cell>
          <cell r="BY4">
            <v>23747</v>
          </cell>
          <cell r="BZ4">
            <v>24300</v>
          </cell>
          <cell r="CA4">
            <v>12584</v>
          </cell>
          <cell r="CB4">
            <v>15310</v>
          </cell>
          <cell r="CC4">
            <v>22495</v>
          </cell>
          <cell r="CD4">
            <v>37316</v>
          </cell>
          <cell r="CE4">
            <v>31995</v>
          </cell>
          <cell r="CF4">
            <v>38059</v>
          </cell>
          <cell r="CG4">
            <v>47632</v>
          </cell>
          <cell r="CH4">
            <v>41963</v>
          </cell>
          <cell r="CI4">
            <v>62055</v>
          </cell>
          <cell r="CJ4">
            <v>32635</v>
          </cell>
          <cell r="CK4">
            <v>13725</v>
          </cell>
          <cell r="CL4">
            <v>22244</v>
          </cell>
          <cell r="CM4">
            <v>16759</v>
          </cell>
          <cell r="CN4">
            <v>32776</v>
          </cell>
          <cell r="CO4">
            <v>37363</v>
          </cell>
          <cell r="CP4">
            <v>49131</v>
          </cell>
          <cell r="CQ4">
            <v>39199</v>
          </cell>
          <cell r="CR4">
            <v>59983</v>
          </cell>
          <cell r="CS4">
            <v>39586</v>
          </cell>
          <cell r="CT4">
            <v>20059</v>
          </cell>
          <cell r="CU4">
            <v>25195</v>
          </cell>
          <cell r="CV4">
            <v>78658</v>
          </cell>
          <cell r="CW4">
            <v>27262</v>
          </cell>
          <cell r="CX4">
            <v>10305</v>
          </cell>
          <cell r="CY4">
            <v>30761</v>
          </cell>
          <cell r="CZ4">
            <v>63431</v>
          </cell>
          <cell r="DA4">
            <v>43905</v>
          </cell>
          <cell r="DB4">
            <v>99310</v>
          </cell>
          <cell r="DC4">
            <v>102637</v>
          </cell>
          <cell r="DD4">
            <v>48174</v>
          </cell>
          <cell r="DE4">
            <v>53956</v>
          </cell>
          <cell r="DF4">
            <v>39412</v>
          </cell>
          <cell r="DG4">
            <v>16645</v>
          </cell>
          <cell r="DH4">
            <v>8294</v>
          </cell>
          <cell r="DI4">
            <v>4580</v>
          </cell>
          <cell r="DJ4">
            <v>8810</v>
          </cell>
          <cell r="DK4">
            <v>9665</v>
          </cell>
          <cell r="DL4">
            <v>71121</v>
          </cell>
          <cell r="DM4">
            <v>49938</v>
          </cell>
          <cell r="DN4">
            <v>48797</v>
          </cell>
          <cell r="DO4">
            <v>61146</v>
          </cell>
          <cell r="DP4">
            <v>32984</v>
          </cell>
          <cell r="DQ4">
            <v>5331</v>
          </cell>
          <cell r="DR4">
            <v>18192</v>
          </cell>
          <cell r="DS4">
            <v>8625</v>
          </cell>
          <cell r="DT4">
            <v>23457</v>
          </cell>
          <cell r="DU4">
            <v>18779</v>
          </cell>
          <cell r="DV4">
            <v>43233</v>
          </cell>
          <cell r="DW4">
            <v>35603</v>
          </cell>
          <cell r="DX4">
            <v>18209</v>
          </cell>
          <cell r="DY4">
            <v>27740</v>
          </cell>
          <cell r="DZ4">
            <v>16958</v>
          </cell>
          <cell r="EA4">
            <v>30340</v>
          </cell>
          <cell r="EB4">
            <v>21776</v>
          </cell>
          <cell r="EC4">
            <v>29119</v>
          </cell>
          <cell r="ED4">
            <v>46139</v>
          </cell>
          <cell r="EE4">
            <v>12760</v>
          </cell>
          <cell r="EF4">
            <v>11277</v>
          </cell>
          <cell r="EG4">
            <v>3634</v>
          </cell>
          <cell r="EH4">
            <v>5042</v>
          </cell>
          <cell r="EI4">
            <v>27488</v>
          </cell>
          <cell r="EJ4">
            <v>34715</v>
          </cell>
          <cell r="EK4">
            <v>29959</v>
          </cell>
          <cell r="EL4">
            <v>38914</v>
          </cell>
          <cell r="EM4">
            <v>41448</v>
          </cell>
          <cell r="EN4">
            <v>21118</v>
          </cell>
          <cell r="EO4">
            <v>31099</v>
          </cell>
          <cell r="EP4">
            <v>33656</v>
          </cell>
          <cell r="EQ4">
            <v>58412</v>
          </cell>
          <cell r="ER4">
            <v>40114</v>
          </cell>
          <cell r="ES4">
            <v>25467</v>
          </cell>
          <cell r="ET4">
            <v>39129</v>
          </cell>
          <cell r="EU4">
            <v>49040</v>
          </cell>
          <cell r="EV4">
            <v>0</v>
          </cell>
          <cell r="EW4">
            <v>61908</v>
          </cell>
          <cell r="EX4">
            <v>62084</v>
          </cell>
          <cell r="EY4">
            <v>13</v>
          </cell>
          <cell r="EZ4">
            <v>79946</v>
          </cell>
          <cell r="FA4">
            <v>48089</v>
          </cell>
          <cell r="FB4">
            <v>43377</v>
          </cell>
          <cell r="FC4">
            <v>52204</v>
          </cell>
          <cell r="FD4">
            <v>104693</v>
          </cell>
          <cell r="FE4">
            <v>180706</v>
          </cell>
          <cell r="FF4">
            <v>110883</v>
          </cell>
          <cell r="FG4">
            <v>161443</v>
          </cell>
          <cell r="FH4">
            <v>135830</v>
          </cell>
          <cell r="FI4">
            <v>27291</v>
          </cell>
          <cell r="FJ4">
            <v>68141</v>
          </cell>
          <cell r="FK4">
            <v>74731</v>
          </cell>
          <cell r="FL4">
            <v>89717</v>
          </cell>
          <cell r="FM4">
            <v>93634</v>
          </cell>
          <cell r="FN4">
            <v>79641</v>
          </cell>
          <cell r="FO4">
            <v>118812</v>
          </cell>
          <cell r="FP4">
            <v>123091</v>
          </cell>
          <cell r="FQ4">
            <v>80825</v>
          </cell>
          <cell r="FR4">
            <v>73458</v>
          </cell>
          <cell r="FS4">
            <v>156304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30032</v>
          </cell>
          <cell r="C5">
            <v>46401</v>
          </cell>
          <cell r="D5">
            <v>80834</v>
          </cell>
          <cell r="E5">
            <v>28105</v>
          </cell>
          <cell r="F5">
            <v>52185</v>
          </cell>
          <cell r="G5">
            <v>28668</v>
          </cell>
          <cell r="H5">
            <v>32852</v>
          </cell>
          <cell r="I5">
            <v>14958</v>
          </cell>
          <cell r="J5">
            <v>25066</v>
          </cell>
          <cell r="K5">
            <v>41990</v>
          </cell>
          <cell r="L5">
            <v>17970</v>
          </cell>
          <cell r="M5">
            <v>31277</v>
          </cell>
          <cell r="N5">
            <v>25008</v>
          </cell>
          <cell r="O5">
            <v>8712</v>
          </cell>
          <cell r="P5">
            <v>30046</v>
          </cell>
          <cell r="Q5">
            <v>35753</v>
          </cell>
          <cell r="R5">
            <v>15198</v>
          </cell>
          <cell r="S5">
            <v>16370</v>
          </cell>
          <cell r="T5">
            <v>5330</v>
          </cell>
          <cell r="U5">
            <v>7338</v>
          </cell>
          <cell r="V5">
            <v>13589</v>
          </cell>
          <cell r="W5">
            <v>22406</v>
          </cell>
          <cell r="X5">
            <v>27654</v>
          </cell>
          <cell r="Y5">
            <v>21081</v>
          </cell>
          <cell r="Z5">
            <v>22810</v>
          </cell>
          <cell r="AA5">
            <v>34759</v>
          </cell>
          <cell r="AB5">
            <v>11634</v>
          </cell>
          <cell r="AC5">
            <v>5479</v>
          </cell>
          <cell r="AD5">
            <v>16077</v>
          </cell>
          <cell r="AE5">
            <v>8026</v>
          </cell>
          <cell r="AF5">
            <v>5712</v>
          </cell>
          <cell r="AG5">
            <v>21885</v>
          </cell>
          <cell r="AH5">
            <v>18160</v>
          </cell>
          <cell r="AI5">
            <v>16612</v>
          </cell>
          <cell r="AJ5">
            <v>14086</v>
          </cell>
          <cell r="AK5">
            <v>11571</v>
          </cell>
          <cell r="AL5">
            <v>16829</v>
          </cell>
          <cell r="AM5">
            <v>8208</v>
          </cell>
          <cell r="AN5">
            <v>10986</v>
          </cell>
          <cell r="AO5">
            <v>11642</v>
          </cell>
          <cell r="AP5">
            <v>2789</v>
          </cell>
          <cell r="AQ5">
            <v>32334</v>
          </cell>
          <cell r="AR5">
            <v>13034</v>
          </cell>
          <cell r="AS5">
            <v>31814</v>
          </cell>
          <cell r="AT5">
            <v>26885</v>
          </cell>
          <cell r="AU5">
            <v>8484</v>
          </cell>
          <cell r="AV5">
            <v>8413</v>
          </cell>
          <cell r="AW5">
            <v>29425</v>
          </cell>
          <cell r="AX5">
            <v>7652</v>
          </cell>
          <cell r="AY5">
            <v>21837</v>
          </cell>
          <cell r="AZ5">
            <v>14717</v>
          </cell>
          <cell r="BA5">
            <v>0</v>
          </cell>
          <cell r="BB5">
            <v>0</v>
          </cell>
          <cell r="BC5">
            <v>0</v>
          </cell>
          <cell r="BD5">
            <v>2685</v>
          </cell>
          <cell r="BE5">
            <v>0</v>
          </cell>
          <cell r="BF5">
            <v>3040</v>
          </cell>
          <cell r="BG5">
            <v>39491</v>
          </cell>
          <cell r="BH5">
            <v>3081</v>
          </cell>
          <cell r="BI5">
            <v>16389</v>
          </cell>
          <cell r="BJ5">
            <v>13146</v>
          </cell>
          <cell r="BK5">
            <v>7095</v>
          </cell>
          <cell r="BL5">
            <v>24855</v>
          </cell>
          <cell r="BM5">
            <v>8010</v>
          </cell>
          <cell r="BN5">
            <v>0</v>
          </cell>
          <cell r="BO5">
            <v>11027</v>
          </cell>
          <cell r="BP5">
            <v>3382</v>
          </cell>
          <cell r="BQ5">
            <v>7331</v>
          </cell>
          <cell r="BR5">
            <v>3810</v>
          </cell>
          <cell r="BS5">
            <v>0</v>
          </cell>
          <cell r="BT5">
            <v>7059</v>
          </cell>
          <cell r="BU5">
            <v>16842</v>
          </cell>
          <cell r="BV5">
            <v>7652</v>
          </cell>
          <cell r="BW5">
            <v>21837</v>
          </cell>
          <cell r="BX5">
            <v>14717</v>
          </cell>
          <cell r="BY5">
            <v>0</v>
          </cell>
          <cell r="BZ5">
            <v>0</v>
          </cell>
          <cell r="CA5">
            <v>0</v>
          </cell>
          <cell r="CB5">
            <v>2685</v>
          </cell>
          <cell r="CC5">
            <v>0</v>
          </cell>
          <cell r="CD5">
            <v>3040</v>
          </cell>
          <cell r="CE5">
            <v>39491</v>
          </cell>
          <cell r="CF5">
            <v>3081</v>
          </cell>
          <cell r="CG5">
            <v>16389</v>
          </cell>
          <cell r="CH5">
            <v>8439</v>
          </cell>
          <cell r="CI5">
            <v>9831</v>
          </cell>
          <cell r="CJ5">
            <v>19655</v>
          </cell>
          <cell r="CK5">
            <v>10240</v>
          </cell>
          <cell r="CL5">
            <v>3259</v>
          </cell>
          <cell r="CM5">
            <v>9670</v>
          </cell>
          <cell r="CN5">
            <v>18634</v>
          </cell>
          <cell r="CO5">
            <v>0</v>
          </cell>
          <cell r="CP5">
            <v>5278</v>
          </cell>
          <cell r="CQ5">
            <v>4217</v>
          </cell>
          <cell r="CR5">
            <v>0</v>
          </cell>
          <cell r="CS5">
            <v>4339</v>
          </cell>
          <cell r="CT5">
            <v>2725</v>
          </cell>
          <cell r="CU5">
            <v>4301</v>
          </cell>
          <cell r="CV5">
            <v>0</v>
          </cell>
          <cell r="CW5">
            <v>4731</v>
          </cell>
          <cell r="CX5">
            <v>15163</v>
          </cell>
          <cell r="CY5">
            <v>14765</v>
          </cell>
          <cell r="CZ5">
            <v>2865</v>
          </cell>
          <cell r="DA5">
            <v>6556</v>
          </cell>
          <cell r="DB5">
            <v>2751</v>
          </cell>
          <cell r="DC5">
            <v>3103</v>
          </cell>
          <cell r="DD5">
            <v>3121</v>
          </cell>
          <cell r="DE5">
            <v>0</v>
          </cell>
          <cell r="DF5">
            <v>16187</v>
          </cell>
          <cell r="DG5">
            <v>6113</v>
          </cell>
          <cell r="DH5">
            <v>3181</v>
          </cell>
          <cell r="DI5">
            <v>3238</v>
          </cell>
          <cell r="DJ5">
            <v>15109</v>
          </cell>
          <cell r="DK5">
            <v>4675</v>
          </cell>
          <cell r="DL5">
            <v>0</v>
          </cell>
          <cell r="DM5">
            <v>13915</v>
          </cell>
          <cell r="DN5">
            <v>3227</v>
          </cell>
          <cell r="DO5">
            <v>8947</v>
          </cell>
          <cell r="DP5">
            <v>0</v>
          </cell>
          <cell r="DQ5">
            <v>12983</v>
          </cell>
          <cell r="DR5">
            <v>8714</v>
          </cell>
          <cell r="DS5">
            <v>14737</v>
          </cell>
          <cell r="DT5">
            <v>3617</v>
          </cell>
          <cell r="DU5">
            <v>30411</v>
          </cell>
          <cell r="DV5">
            <v>28328</v>
          </cell>
          <cell r="DW5">
            <v>12756</v>
          </cell>
          <cell r="DX5">
            <v>15110</v>
          </cell>
          <cell r="DY5">
            <v>18932</v>
          </cell>
          <cell r="DZ5">
            <v>6975</v>
          </cell>
          <cell r="EA5">
            <v>18161</v>
          </cell>
          <cell r="EB5">
            <v>17878</v>
          </cell>
          <cell r="EC5">
            <v>2365</v>
          </cell>
          <cell r="ED5">
            <v>22879</v>
          </cell>
          <cell r="EE5">
            <v>13019</v>
          </cell>
          <cell r="EF5">
            <v>9307</v>
          </cell>
          <cell r="EG5">
            <v>22309</v>
          </cell>
          <cell r="EH5">
            <v>15361</v>
          </cell>
          <cell r="EI5">
            <v>0</v>
          </cell>
          <cell r="EJ5">
            <v>21503</v>
          </cell>
          <cell r="EK5">
            <v>0</v>
          </cell>
          <cell r="EL5">
            <v>0</v>
          </cell>
          <cell r="EM5">
            <v>12677</v>
          </cell>
          <cell r="EN5">
            <v>14075</v>
          </cell>
          <cell r="EO5">
            <v>28974</v>
          </cell>
          <cell r="EP5">
            <v>2368</v>
          </cell>
          <cell r="EQ5">
            <v>0</v>
          </cell>
          <cell r="ER5">
            <v>21584</v>
          </cell>
          <cell r="ES5">
            <v>4325</v>
          </cell>
          <cell r="ET5">
            <v>9022</v>
          </cell>
          <cell r="EU5">
            <v>0</v>
          </cell>
          <cell r="EV5">
            <v>4945</v>
          </cell>
          <cell r="EW5">
            <v>5006</v>
          </cell>
          <cell r="EX5">
            <v>17803</v>
          </cell>
          <cell r="EY5">
            <v>37523</v>
          </cell>
          <cell r="EZ5">
            <v>18521</v>
          </cell>
          <cell r="FA5">
            <v>11068</v>
          </cell>
          <cell r="FB5">
            <v>38596</v>
          </cell>
          <cell r="FC5">
            <v>14868</v>
          </cell>
          <cell r="FD5">
            <v>34152</v>
          </cell>
          <cell r="FE5">
            <v>32696</v>
          </cell>
          <cell r="FF5">
            <v>0</v>
          </cell>
          <cell r="FG5">
            <v>12792</v>
          </cell>
          <cell r="FH5">
            <v>14239</v>
          </cell>
          <cell r="FI5">
            <v>0</v>
          </cell>
          <cell r="FJ5">
            <v>52766</v>
          </cell>
          <cell r="FK5">
            <v>16699</v>
          </cell>
          <cell r="FL5">
            <v>7970</v>
          </cell>
          <cell r="FM5">
            <v>54419</v>
          </cell>
          <cell r="FN5">
            <v>21899</v>
          </cell>
          <cell r="FO5">
            <v>27815</v>
          </cell>
          <cell r="FP5">
            <v>28468</v>
          </cell>
          <cell r="FQ5">
            <v>10109</v>
          </cell>
          <cell r="FR5">
            <v>12825</v>
          </cell>
          <cell r="FS5">
            <v>42119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132454</v>
          </cell>
          <cell r="C6">
            <v>174967</v>
          </cell>
          <cell r="D6">
            <v>127745</v>
          </cell>
          <cell r="E6">
            <v>212975</v>
          </cell>
          <cell r="F6">
            <v>146327</v>
          </cell>
          <cell r="G6">
            <v>359737</v>
          </cell>
          <cell r="H6">
            <v>199334</v>
          </cell>
          <cell r="I6">
            <v>197576</v>
          </cell>
          <cell r="J6">
            <v>235420</v>
          </cell>
          <cell r="K6">
            <v>181317</v>
          </cell>
          <cell r="L6">
            <v>285880</v>
          </cell>
          <cell r="M6">
            <v>222380</v>
          </cell>
          <cell r="N6">
            <v>204544</v>
          </cell>
          <cell r="O6">
            <v>141041</v>
          </cell>
          <cell r="P6">
            <v>94605</v>
          </cell>
          <cell r="Q6">
            <v>151559</v>
          </cell>
          <cell r="R6">
            <v>247863</v>
          </cell>
          <cell r="S6">
            <v>194048</v>
          </cell>
          <cell r="T6">
            <v>234493</v>
          </cell>
          <cell r="U6">
            <v>231066</v>
          </cell>
          <cell r="V6">
            <v>194642</v>
          </cell>
          <cell r="W6">
            <v>198436</v>
          </cell>
          <cell r="X6">
            <v>158603</v>
          </cell>
          <cell r="Y6">
            <v>145720</v>
          </cell>
          <cell r="Z6">
            <v>38689</v>
          </cell>
          <cell r="AA6">
            <v>54442</v>
          </cell>
          <cell r="AB6">
            <v>76088</v>
          </cell>
          <cell r="AC6">
            <v>62040</v>
          </cell>
          <cell r="AD6">
            <v>143854</v>
          </cell>
          <cell r="AE6">
            <v>91406</v>
          </cell>
          <cell r="AF6">
            <v>133857</v>
          </cell>
          <cell r="AG6">
            <v>147593</v>
          </cell>
          <cell r="AH6">
            <v>111007</v>
          </cell>
          <cell r="AI6">
            <v>205935</v>
          </cell>
          <cell r="AJ6">
            <v>122160</v>
          </cell>
          <cell r="AK6">
            <v>108670</v>
          </cell>
          <cell r="AL6">
            <v>94389</v>
          </cell>
          <cell r="AM6">
            <v>110284</v>
          </cell>
          <cell r="AN6">
            <v>57766</v>
          </cell>
          <cell r="AO6">
            <v>70241</v>
          </cell>
          <cell r="AP6">
            <v>154251</v>
          </cell>
          <cell r="AQ6">
            <v>191532</v>
          </cell>
          <cell r="AR6">
            <v>191549</v>
          </cell>
          <cell r="AS6">
            <v>137450</v>
          </cell>
          <cell r="AT6">
            <v>221250</v>
          </cell>
          <cell r="AU6">
            <v>162984</v>
          </cell>
          <cell r="AV6">
            <v>151633</v>
          </cell>
          <cell r="AW6">
            <v>96145</v>
          </cell>
          <cell r="AX6">
            <v>122813</v>
          </cell>
          <cell r="AY6">
            <v>130784</v>
          </cell>
          <cell r="AZ6">
            <v>87229</v>
          </cell>
          <cell r="BA6">
            <v>79602</v>
          </cell>
          <cell r="BB6">
            <v>92216</v>
          </cell>
          <cell r="BC6">
            <v>152156</v>
          </cell>
          <cell r="BD6">
            <v>110850</v>
          </cell>
          <cell r="BE6">
            <v>63661</v>
          </cell>
          <cell r="BF6">
            <v>157186</v>
          </cell>
          <cell r="BG6">
            <v>155775</v>
          </cell>
          <cell r="BH6">
            <v>136748</v>
          </cell>
          <cell r="BI6">
            <v>113070</v>
          </cell>
          <cell r="BJ6">
            <v>67203</v>
          </cell>
          <cell r="BK6">
            <v>46365</v>
          </cell>
          <cell r="BL6">
            <v>101253</v>
          </cell>
          <cell r="BM6">
            <v>72766</v>
          </cell>
          <cell r="BN6">
            <v>84994</v>
          </cell>
          <cell r="BO6">
            <v>119576</v>
          </cell>
          <cell r="BP6">
            <v>138913</v>
          </cell>
          <cell r="BQ6">
            <v>151740</v>
          </cell>
          <cell r="BR6">
            <v>210152</v>
          </cell>
          <cell r="BS6">
            <v>161197</v>
          </cell>
          <cell r="BT6">
            <v>123046</v>
          </cell>
          <cell r="BU6">
            <v>115344</v>
          </cell>
          <cell r="BV6">
            <v>71451</v>
          </cell>
          <cell r="BW6">
            <v>88169</v>
          </cell>
          <cell r="BX6">
            <v>64705</v>
          </cell>
          <cell r="BY6">
            <v>123418</v>
          </cell>
          <cell r="BZ6">
            <v>152407</v>
          </cell>
          <cell r="CA6">
            <v>152207</v>
          </cell>
          <cell r="CB6">
            <v>117479</v>
          </cell>
          <cell r="CC6">
            <v>129254</v>
          </cell>
          <cell r="CD6">
            <v>202431</v>
          </cell>
          <cell r="CE6">
            <v>200826</v>
          </cell>
          <cell r="CF6">
            <v>156903</v>
          </cell>
          <cell r="CG6">
            <v>148812</v>
          </cell>
          <cell r="CH6">
            <v>97145</v>
          </cell>
          <cell r="CI6">
            <v>174451</v>
          </cell>
          <cell r="CJ6">
            <v>152578</v>
          </cell>
          <cell r="CK6">
            <v>174711</v>
          </cell>
          <cell r="CL6">
            <v>299144</v>
          </cell>
          <cell r="CM6">
            <v>283889</v>
          </cell>
          <cell r="CN6">
            <v>204049</v>
          </cell>
          <cell r="CO6">
            <v>221900</v>
          </cell>
          <cell r="CP6">
            <v>247133</v>
          </cell>
          <cell r="CQ6">
            <v>251847</v>
          </cell>
          <cell r="CR6">
            <v>271199</v>
          </cell>
          <cell r="CS6">
            <v>212905</v>
          </cell>
          <cell r="CT6">
            <v>314879</v>
          </cell>
          <cell r="CU6">
            <v>363971</v>
          </cell>
          <cell r="CV6">
            <v>252215</v>
          </cell>
          <cell r="CW6">
            <v>211483</v>
          </cell>
          <cell r="CX6">
            <v>260096</v>
          </cell>
          <cell r="CY6">
            <v>354150</v>
          </cell>
          <cell r="CZ6">
            <v>369988</v>
          </cell>
          <cell r="DA6">
            <v>272541</v>
          </cell>
          <cell r="DB6">
            <v>287640</v>
          </cell>
          <cell r="DC6">
            <v>320898</v>
          </cell>
          <cell r="DD6">
            <v>339606</v>
          </cell>
          <cell r="DE6">
            <v>110695</v>
          </cell>
          <cell r="DF6">
            <v>168358</v>
          </cell>
          <cell r="DG6">
            <v>228688</v>
          </cell>
          <cell r="DH6">
            <v>153206</v>
          </cell>
          <cell r="DI6">
            <v>194856</v>
          </cell>
          <cell r="DJ6">
            <v>283138</v>
          </cell>
          <cell r="DK6">
            <v>207859</v>
          </cell>
          <cell r="DL6">
            <v>192958</v>
          </cell>
          <cell r="DM6">
            <v>190068</v>
          </cell>
          <cell r="DN6">
            <v>206246</v>
          </cell>
          <cell r="DO6">
            <v>142071</v>
          </cell>
          <cell r="DP6">
            <v>125710</v>
          </cell>
          <cell r="DQ6">
            <v>70571</v>
          </cell>
          <cell r="DR6">
            <v>138643</v>
          </cell>
          <cell r="DS6">
            <v>90975</v>
          </cell>
          <cell r="DT6">
            <v>114117</v>
          </cell>
          <cell r="DU6">
            <v>114506</v>
          </cell>
          <cell r="DV6">
            <v>132657</v>
          </cell>
          <cell r="DW6">
            <v>140498</v>
          </cell>
          <cell r="DX6">
            <v>136955</v>
          </cell>
          <cell r="DY6">
            <v>159758</v>
          </cell>
          <cell r="DZ6">
            <v>164909</v>
          </cell>
          <cell r="EA6">
            <v>136259</v>
          </cell>
          <cell r="EB6">
            <v>139161</v>
          </cell>
          <cell r="EC6">
            <v>65629</v>
          </cell>
          <cell r="ED6">
            <v>74255</v>
          </cell>
          <cell r="EE6">
            <v>86492</v>
          </cell>
          <cell r="EF6">
            <v>120781</v>
          </cell>
          <cell r="EG6">
            <v>108384</v>
          </cell>
          <cell r="EH6">
            <v>175681</v>
          </cell>
          <cell r="EI6">
            <v>149456</v>
          </cell>
          <cell r="EJ6">
            <v>102729</v>
          </cell>
          <cell r="EK6">
            <v>155280</v>
          </cell>
          <cell r="EL6">
            <v>210336</v>
          </cell>
          <cell r="EM6">
            <v>241328</v>
          </cell>
          <cell r="EN6">
            <v>158261</v>
          </cell>
          <cell r="EO6">
            <v>153793</v>
          </cell>
          <cell r="EP6">
            <v>199810</v>
          </cell>
          <cell r="EQ6">
            <v>156911</v>
          </cell>
          <cell r="ER6">
            <v>132388</v>
          </cell>
          <cell r="ES6">
            <v>251953</v>
          </cell>
          <cell r="ET6">
            <v>454265</v>
          </cell>
          <cell r="EU6">
            <v>422493</v>
          </cell>
          <cell r="EV6">
            <v>511262</v>
          </cell>
          <cell r="EW6">
            <v>510203</v>
          </cell>
          <cell r="EX6">
            <v>720979</v>
          </cell>
          <cell r="EY6">
            <v>1043466</v>
          </cell>
          <cell r="EZ6">
            <v>883801</v>
          </cell>
          <cell r="FA6">
            <v>396264</v>
          </cell>
          <cell r="FB6">
            <v>103887</v>
          </cell>
          <cell r="FC6">
            <v>239038</v>
          </cell>
          <cell r="FD6">
            <v>428450</v>
          </cell>
          <cell r="FE6">
            <v>538911</v>
          </cell>
          <cell r="FF6">
            <v>548612</v>
          </cell>
          <cell r="FG6">
            <v>572309</v>
          </cell>
          <cell r="FH6">
            <v>413031</v>
          </cell>
          <cell r="FI6">
            <v>345086</v>
          </cell>
          <cell r="FJ6">
            <v>317047</v>
          </cell>
          <cell r="FK6">
            <v>365557</v>
          </cell>
          <cell r="FL6">
            <v>187516</v>
          </cell>
          <cell r="FM6">
            <v>73320</v>
          </cell>
          <cell r="FN6">
            <v>130211</v>
          </cell>
          <cell r="FO6">
            <v>62314</v>
          </cell>
          <cell r="FP6">
            <v>29001</v>
          </cell>
          <cell r="FQ6">
            <v>67834</v>
          </cell>
          <cell r="FR6">
            <v>175870</v>
          </cell>
          <cell r="FS6">
            <v>147175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247986</v>
          </cell>
          <cell r="C7">
            <v>249866</v>
          </cell>
          <cell r="D7">
            <v>374219</v>
          </cell>
          <cell r="E7">
            <v>167430</v>
          </cell>
          <cell r="F7">
            <v>257287</v>
          </cell>
          <cell r="G7">
            <v>413573</v>
          </cell>
          <cell r="H7">
            <v>376813</v>
          </cell>
          <cell r="I7">
            <v>249290</v>
          </cell>
          <cell r="J7">
            <v>376131</v>
          </cell>
          <cell r="K7">
            <v>540877</v>
          </cell>
          <cell r="L7">
            <v>660474</v>
          </cell>
          <cell r="M7">
            <v>663661</v>
          </cell>
          <cell r="N7">
            <v>639365</v>
          </cell>
          <cell r="O7">
            <v>587379</v>
          </cell>
          <cell r="P7">
            <v>614466</v>
          </cell>
          <cell r="Q7">
            <v>565103</v>
          </cell>
          <cell r="R7">
            <v>728527</v>
          </cell>
          <cell r="S7">
            <v>556763</v>
          </cell>
          <cell r="T7">
            <v>637515</v>
          </cell>
          <cell r="U7">
            <v>556146</v>
          </cell>
          <cell r="V7">
            <v>677268</v>
          </cell>
          <cell r="W7">
            <v>953877</v>
          </cell>
          <cell r="X7">
            <v>579998</v>
          </cell>
          <cell r="Y7">
            <v>734129</v>
          </cell>
          <cell r="Z7">
            <v>443969</v>
          </cell>
          <cell r="AA7">
            <v>730696</v>
          </cell>
          <cell r="AB7">
            <v>335511</v>
          </cell>
          <cell r="AC7">
            <v>275404</v>
          </cell>
          <cell r="AD7">
            <v>226907</v>
          </cell>
          <cell r="AE7">
            <v>403118</v>
          </cell>
          <cell r="AF7">
            <v>345490</v>
          </cell>
          <cell r="AG7">
            <v>224611</v>
          </cell>
          <cell r="AH7">
            <v>588679</v>
          </cell>
          <cell r="AI7">
            <v>820479</v>
          </cell>
          <cell r="AJ7">
            <v>582276</v>
          </cell>
          <cell r="AK7">
            <v>803085</v>
          </cell>
          <cell r="AL7">
            <v>582027</v>
          </cell>
          <cell r="AM7">
            <v>511932</v>
          </cell>
          <cell r="AN7">
            <v>400480</v>
          </cell>
          <cell r="AO7">
            <v>608255</v>
          </cell>
          <cell r="AP7">
            <v>279334</v>
          </cell>
          <cell r="AQ7">
            <v>490982</v>
          </cell>
          <cell r="AR7">
            <v>232892</v>
          </cell>
          <cell r="AS7">
            <v>337651</v>
          </cell>
          <cell r="AT7">
            <v>451870</v>
          </cell>
          <cell r="AU7">
            <v>557124</v>
          </cell>
          <cell r="AV7">
            <v>561535</v>
          </cell>
          <cell r="AW7">
            <v>666729</v>
          </cell>
          <cell r="AX7">
            <v>630113</v>
          </cell>
          <cell r="AY7">
            <v>572541</v>
          </cell>
          <cell r="AZ7">
            <v>699813</v>
          </cell>
          <cell r="BA7">
            <v>337384</v>
          </cell>
          <cell r="BB7">
            <v>348957</v>
          </cell>
          <cell r="BC7">
            <v>606000</v>
          </cell>
          <cell r="BD7">
            <v>738924</v>
          </cell>
          <cell r="BE7">
            <v>768868</v>
          </cell>
          <cell r="BF7">
            <v>1201751</v>
          </cell>
          <cell r="BG7">
            <v>1052888</v>
          </cell>
          <cell r="BH7">
            <v>645593</v>
          </cell>
          <cell r="BI7">
            <v>754819</v>
          </cell>
          <cell r="BJ7">
            <v>497477</v>
          </cell>
          <cell r="BK7">
            <v>551764</v>
          </cell>
          <cell r="BL7">
            <v>457768</v>
          </cell>
          <cell r="BM7">
            <v>157969</v>
          </cell>
          <cell r="BN7">
            <v>331332</v>
          </cell>
          <cell r="BO7">
            <v>624296</v>
          </cell>
          <cell r="BP7">
            <v>644718</v>
          </cell>
          <cell r="BQ7">
            <v>596507</v>
          </cell>
          <cell r="BR7">
            <v>778896</v>
          </cell>
          <cell r="BS7">
            <v>812904</v>
          </cell>
          <cell r="BT7">
            <v>1182909</v>
          </cell>
          <cell r="BU7">
            <v>844756</v>
          </cell>
          <cell r="BV7">
            <v>1200932</v>
          </cell>
          <cell r="BW7">
            <v>399233</v>
          </cell>
          <cell r="BX7">
            <v>292003</v>
          </cell>
          <cell r="BY7">
            <v>47762</v>
          </cell>
          <cell r="BZ7">
            <v>188810</v>
          </cell>
          <cell r="CA7">
            <v>491355</v>
          </cell>
          <cell r="CB7">
            <v>643091</v>
          </cell>
          <cell r="CC7">
            <v>581723</v>
          </cell>
          <cell r="CD7">
            <v>985363</v>
          </cell>
          <cell r="CE7">
            <v>713162</v>
          </cell>
          <cell r="CF7">
            <v>800455</v>
          </cell>
          <cell r="CG7">
            <v>896047</v>
          </cell>
          <cell r="CH7">
            <v>767084</v>
          </cell>
          <cell r="CI7">
            <v>715600</v>
          </cell>
          <cell r="CJ7">
            <v>715364</v>
          </cell>
          <cell r="CK7">
            <v>369618</v>
          </cell>
          <cell r="CL7">
            <v>327485</v>
          </cell>
          <cell r="CM7">
            <v>507338</v>
          </cell>
          <cell r="CN7">
            <v>842290</v>
          </cell>
          <cell r="CO7">
            <v>626768</v>
          </cell>
          <cell r="CP7">
            <v>903984</v>
          </cell>
          <cell r="CQ7">
            <v>907887</v>
          </cell>
          <cell r="CR7">
            <v>710925</v>
          </cell>
          <cell r="CS7">
            <v>709941</v>
          </cell>
          <cell r="CT7">
            <v>953432</v>
          </cell>
          <cell r="CU7">
            <v>1143263</v>
          </cell>
          <cell r="CV7">
            <v>1027386</v>
          </cell>
          <cell r="CW7">
            <v>1440624</v>
          </cell>
          <cell r="CX7">
            <v>873618</v>
          </cell>
          <cell r="CY7">
            <v>1766951</v>
          </cell>
          <cell r="CZ7">
            <v>1684099</v>
          </cell>
          <cell r="DA7">
            <v>1839388</v>
          </cell>
          <cell r="DB7">
            <v>1603870</v>
          </cell>
          <cell r="DC7">
            <v>1528129</v>
          </cell>
          <cell r="DD7">
            <v>2785040</v>
          </cell>
          <cell r="DE7">
            <v>1850896</v>
          </cell>
          <cell r="DF7">
            <v>2376685</v>
          </cell>
          <cell r="DG7">
            <v>1522084</v>
          </cell>
          <cell r="DH7">
            <v>797125</v>
          </cell>
          <cell r="DI7">
            <v>484752</v>
          </cell>
          <cell r="DJ7">
            <v>797894</v>
          </cell>
          <cell r="DK7">
            <v>1124565</v>
          </cell>
          <cell r="DL7">
            <v>1137158</v>
          </cell>
          <cell r="DM7">
            <v>1057323</v>
          </cell>
          <cell r="DN7">
            <v>975400</v>
          </cell>
          <cell r="DO7">
            <v>1241618</v>
          </cell>
          <cell r="DP7">
            <v>1302092</v>
          </cell>
          <cell r="DQ7">
            <v>480219</v>
          </cell>
          <cell r="DR7">
            <v>363587</v>
          </cell>
          <cell r="DS7">
            <v>385310</v>
          </cell>
          <cell r="DT7">
            <v>125828</v>
          </cell>
          <cell r="DU7">
            <v>114379</v>
          </cell>
          <cell r="DV7">
            <v>310481</v>
          </cell>
          <cell r="DW7">
            <v>883931</v>
          </cell>
          <cell r="DX7">
            <v>1012442</v>
          </cell>
          <cell r="DY7">
            <v>979143</v>
          </cell>
          <cell r="DZ7">
            <v>728240</v>
          </cell>
          <cell r="EA7">
            <v>1021313</v>
          </cell>
          <cell r="EB7">
            <v>482756</v>
          </cell>
          <cell r="EC7">
            <v>431829</v>
          </cell>
          <cell r="ED7">
            <v>544798</v>
          </cell>
          <cell r="EE7">
            <v>684063</v>
          </cell>
          <cell r="EF7">
            <v>379207</v>
          </cell>
          <cell r="EG7">
            <v>415266</v>
          </cell>
          <cell r="EH7">
            <v>525023</v>
          </cell>
          <cell r="EI7">
            <v>434600</v>
          </cell>
          <cell r="EJ7">
            <v>537149</v>
          </cell>
          <cell r="EK7">
            <v>422106</v>
          </cell>
          <cell r="EL7">
            <v>843489</v>
          </cell>
          <cell r="EM7">
            <v>849864</v>
          </cell>
          <cell r="EN7">
            <v>1839038</v>
          </cell>
          <cell r="EO7">
            <v>286683</v>
          </cell>
          <cell r="EP7">
            <v>858813</v>
          </cell>
          <cell r="EQ7">
            <v>418251</v>
          </cell>
          <cell r="ER7">
            <v>1921009</v>
          </cell>
          <cell r="ES7">
            <v>605431</v>
          </cell>
          <cell r="ET7">
            <v>487393</v>
          </cell>
          <cell r="EU7">
            <v>393028</v>
          </cell>
          <cell r="EV7">
            <v>15847</v>
          </cell>
          <cell r="EW7">
            <v>153766</v>
          </cell>
          <cell r="EX7">
            <v>286880</v>
          </cell>
          <cell r="EY7">
            <v>454447</v>
          </cell>
          <cell r="EZ7">
            <v>169724</v>
          </cell>
          <cell r="FA7">
            <v>196823</v>
          </cell>
          <cell r="FB7">
            <v>210083</v>
          </cell>
          <cell r="FC7">
            <v>210526</v>
          </cell>
          <cell r="FD7">
            <v>340796</v>
          </cell>
          <cell r="FE7">
            <v>461346</v>
          </cell>
          <cell r="FF7">
            <v>129604</v>
          </cell>
          <cell r="FG7">
            <v>181053</v>
          </cell>
          <cell r="FH7">
            <v>355496</v>
          </cell>
          <cell r="FI7">
            <v>321687</v>
          </cell>
          <cell r="FJ7">
            <v>236231</v>
          </cell>
          <cell r="FK7">
            <v>216033</v>
          </cell>
          <cell r="FL7">
            <v>196071</v>
          </cell>
          <cell r="FM7">
            <v>92383</v>
          </cell>
          <cell r="FN7">
            <v>52995</v>
          </cell>
          <cell r="FO7">
            <v>441866</v>
          </cell>
          <cell r="FP7">
            <v>73287</v>
          </cell>
          <cell r="FQ7">
            <v>127572</v>
          </cell>
          <cell r="FR7">
            <v>63559</v>
          </cell>
          <cell r="FS7">
            <v>13682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4608</v>
          </cell>
          <cell r="D8">
            <v>1637</v>
          </cell>
          <cell r="E8">
            <v>3012</v>
          </cell>
          <cell r="F8">
            <v>70</v>
          </cell>
          <cell r="G8">
            <v>269</v>
          </cell>
          <cell r="H8">
            <v>5336</v>
          </cell>
          <cell r="I8">
            <v>0</v>
          </cell>
          <cell r="J8">
            <v>11892</v>
          </cell>
          <cell r="K8">
            <v>2475</v>
          </cell>
          <cell r="L8">
            <v>2358</v>
          </cell>
          <cell r="M8">
            <v>2815</v>
          </cell>
          <cell r="N8">
            <v>0</v>
          </cell>
          <cell r="O8">
            <v>0</v>
          </cell>
          <cell r="P8">
            <v>0</v>
          </cell>
          <cell r="Q8">
            <v>13302</v>
          </cell>
          <cell r="R8">
            <v>4234</v>
          </cell>
          <cell r="S8">
            <v>1955</v>
          </cell>
          <cell r="T8">
            <v>0</v>
          </cell>
          <cell r="U8">
            <v>3539</v>
          </cell>
          <cell r="V8">
            <v>960</v>
          </cell>
          <cell r="W8">
            <v>0</v>
          </cell>
          <cell r="X8">
            <v>0</v>
          </cell>
          <cell r="Y8">
            <v>9391</v>
          </cell>
          <cell r="Z8">
            <v>15719</v>
          </cell>
          <cell r="AA8">
            <v>15245</v>
          </cell>
          <cell r="AB8">
            <v>36214</v>
          </cell>
          <cell r="AC8">
            <v>38801</v>
          </cell>
          <cell r="AD8">
            <v>52540</v>
          </cell>
          <cell r="AE8">
            <v>46572</v>
          </cell>
          <cell r="AF8">
            <v>50448</v>
          </cell>
          <cell r="AG8">
            <v>31744</v>
          </cell>
          <cell r="AH8">
            <v>14179</v>
          </cell>
          <cell r="AI8">
            <v>30484</v>
          </cell>
          <cell r="AJ8">
            <v>28971</v>
          </cell>
          <cell r="AK8">
            <v>15656</v>
          </cell>
          <cell r="AL8">
            <v>50752</v>
          </cell>
          <cell r="AM8">
            <v>34055</v>
          </cell>
          <cell r="AN8">
            <v>21243</v>
          </cell>
          <cell r="AO8">
            <v>16137</v>
          </cell>
          <cell r="AP8">
            <v>13765</v>
          </cell>
          <cell r="AQ8">
            <v>9971</v>
          </cell>
          <cell r="AR8">
            <v>19680</v>
          </cell>
          <cell r="AS8">
            <v>11824</v>
          </cell>
          <cell r="AT8">
            <v>8348</v>
          </cell>
          <cell r="AU8">
            <v>23779</v>
          </cell>
          <cell r="AV8">
            <v>22020</v>
          </cell>
          <cell r="AW8">
            <v>43320</v>
          </cell>
          <cell r="AX8">
            <v>19012</v>
          </cell>
          <cell r="AY8">
            <v>21210</v>
          </cell>
          <cell r="AZ8">
            <v>18407</v>
          </cell>
          <cell r="BA8">
            <v>7660</v>
          </cell>
          <cell r="BB8">
            <v>17605</v>
          </cell>
          <cell r="BC8">
            <v>10212</v>
          </cell>
          <cell r="BD8">
            <v>11658</v>
          </cell>
          <cell r="BE8">
            <v>16497</v>
          </cell>
          <cell r="BF8">
            <v>24160</v>
          </cell>
          <cell r="BG8">
            <v>26194</v>
          </cell>
          <cell r="BH8">
            <v>19133</v>
          </cell>
          <cell r="BI8">
            <v>27305</v>
          </cell>
          <cell r="BJ8">
            <v>9779</v>
          </cell>
          <cell r="BK8">
            <v>11796</v>
          </cell>
          <cell r="BL8">
            <v>14433</v>
          </cell>
          <cell r="BM8">
            <v>10216</v>
          </cell>
          <cell r="BN8">
            <v>15829</v>
          </cell>
          <cell r="BO8">
            <v>16501</v>
          </cell>
          <cell r="BP8">
            <v>89330</v>
          </cell>
          <cell r="BQ8">
            <v>16416</v>
          </cell>
          <cell r="BR8">
            <v>26819</v>
          </cell>
          <cell r="BS8">
            <v>26163</v>
          </cell>
          <cell r="BT8">
            <v>18321</v>
          </cell>
          <cell r="BU8">
            <v>6627</v>
          </cell>
          <cell r="BV8">
            <v>17273</v>
          </cell>
          <cell r="BW8">
            <v>14656</v>
          </cell>
          <cell r="BX8">
            <v>14666</v>
          </cell>
          <cell r="BY8">
            <v>22569</v>
          </cell>
          <cell r="BZ8">
            <v>11952</v>
          </cell>
          <cell r="CA8">
            <v>10398</v>
          </cell>
          <cell r="CB8">
            <v>18008</v>
          </cell>
          <cell r="CC8">
            <v>21048</v>
          </cell>
          <cell r="CD8">
            <v>18510</v>
          </cell>
          <cell r="CE8">
            <v>41443</v>
          </cell>
          <cell r="CF8">
            <v>56120</v>
          </cell>
          <cell r="CG8">
            <v>48608</v>
          </cell>
          <cell r="CH8">
            <v>47832</v>
          </cell>
          <cell r="CI8">
            <v>40143</v>
          </cell>
          <cell r="CJ8">
            <v>38617</v>
          </cell>
          <cell r="CK8">
            <v>6233</v>
          </cell>
          <cell r="CL8">
            <v>4349</v>
          </cell>
          <cell r="CM8">
            <v>17673</v>
          </cell>
          <cell r="CN8">
            <v>23786</v>
          </cell>
          <cell r="CO8">
            <v>53463</v>
          </cell>
          <cell r="CP8">
            <v>39471</v>
          </cell>
          <cell r="CQ8">
            <v>37184</v>
          </cell>
          <cell r="CR8">
            <v>41338</v>
          </cell>
          <cell r="CS8">
            <v>30469</v>
          </cell>
          <cell r="CT8">
            <v>44861</v>
          </cell>
          <cell r="CU8">
            <v>38865</v>
          </cell>
          <cell r="CV8">
            <v>50065</v>
          </cell>
          <cell r="CW8">
            <v>58831</v>
          </cell>
          <cell r="CX8">
            <v>30556</v>
          </cell>
          <cell r="CY8">
            <v>30864</v>
          </cell>
          <cell r="CZ8">
            <v>28696</v>
          </cell>
          <cell r="DA8">
            <v>27797</v>
          </cell>
          <cell r="DB8">
            <v>54179</v>
          </cell>
          <cell r="DC8">
            <v>85227</v>
          </cell>
          <cell r="DD8">
            <v>111196</v>
          </cell>
          <cell r="DE8">
            <v>142381</v>
          </cell>
          <cell r="DF8">
            <v>85031</v>
          </cell>
          <cell r="DG8">
            <v>172505</v>
          </cell>
          <cell r="DH8">
            <v>34234</v>
          </cell>
          <cell r="DI8">
            <v>11998</v>
          </cell>
          <cell r="DJ8">
            <v>24739</v>
          </cell>
          <cell r="DK8">
            <v>50636</v>
          </cell>
          <cell r="DL8">
            <v>17843</v>
          </cell>
          <cell r="DM8">
            <v>48237</v>
          </cell>
          <cell r="DN8">
            <v>53574</v>
          </cell>
          <cell r="DO8">
            <v>80657</v>
          </cell>
          <cell r="DP8">
            <v>106871</v>
          </cell>
          <cell r="DQ8">
            <v>80453</v>
          </cell>
          <cell r="DR8">
            <v>44288</v>
          </cell>
          <cell r="DS8">
            <v>46090</v>
          </cell>
          <cell r="DT8">
            <v>56453</v>
          </cell>
          <cell r="DU8">
            <v>38339</v>
          </cell>
          <cell r="DV8">
            <v>44734</v>
          </cell>
          <cell r="DW8">
            <v>52014</v>
          </cell>
          <cell r="DX8">
            <v>56313</v>
          </cell>
          <cell r="DY8">
            <v>91333</v>
          </cell>
          <cell r="DZ8">
            <v>124796</v>
          </cell>
          <cell r="EA8">
            <v>107733</v>
          </cell>
          <cell r="EB8">
            <v>75160</v>
          </cell>
          <cell r="EC8">
            <v>38155</v>
          </cell>
          <cell r="ED8">
            <v>50343</v>
          </cell>
          <cell r="EE8">
            <v>54651</v>
          </cell>
          <cell r="EF8">
            <v>85366</v>
          </cell>
          <cell r="EG8">
            <v>60870</v>
          </cell>
          <cell r="EH8">
            <v>56063</v>
          </cell>
          <cell r="EI8">
            <v>40169</v>
          </cell>
          <cell r="EJ8">
            <v>67459</v>
          </cell>
          <cell r="EK8">
            <v>68028</v>
          </cell>
          <cell r="EL8">
            <v>154171</v>
          </cell>
          <cell r="EM8">
            <v>199794</v>
          </cell>
          <cell r="EN8">
            <v>186373</v>
          </cell>
          <cell r="EO8">
            <v>170148</v>
          </cell>
          <cell r="EP8">
            <v>166845</v>
          </cell>
          <cell r="EQ8">
            <v>249878</v>
          </cell>
          <cell r="ER8">
            <v>180015</v>
          </cell>
          <cell r="ES8">
            <v>76250</v>
          </cell>
          <cell r="ET8">
            <v>137544</v>
          </cell>
          <cell r="EU8">
            <v>480824</v>
          </cell>
          <cell r="EV8">
            <v>211708</v>
          </cell>
          <cell r="EW8">
            <v>21916</v>
          </cell>
          <cell r="EX8">
            <v>29211</v>
          </cell>
          <cell r="EY8">
            <v>31426</v>
          </cell>
          <cell r="EZ8">
            <v>0</v>
          </cell>
          <cell r="FA8">
            <v>8862</v>
          </cell>
          <cell r="FB8">
            <v>10503</v>
          </cell>
          <cell r="FC8">
            <v>24402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42458</v>
          </cell>
          <cell r="FM8">
            <v>17352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11157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845891</v>
          </cell>
          <cell r="C9">
            <v>1165178</v>
          </cell>
          <cell r="D9">
            <v>1023092</v>
          </cell>
          <cell r="E9">
            <v>1227533</v>
          </cell>
          <cell r="F9">
            <v>980888</v>
          </cell>
          <cell r="G9">
            <v>893408</v>
          </cell>
          <cell r="H9">
            <v>878431</v>
          </cell>
          <cell r="I9">
            <v>555561</v>
          </cell>
          <cell r="J9">
            <v>1695821</v>
          </cell>
          <cell r="K9">
            <v>874125</v>
          </cell>
          <cell r="L9">
            <v>989002</v>
          </cell>
          <cell r="M9">
            <v>1128500</v>
          </cell>
          <cell r="N9">
            <v>764704</v>
          </cell>
          <cell r="O9">
            <v>1064444</v>
          </cell>
          <cell r="P9">
            <v>1087084</v>
          </cell>
          <cell r="Q9">
            <v>872781</v>
          </cell>
          <cell r="R9">
            <v>936334</v>
          </cell>
          <cell r="S9">
            <v>913751</v>
          </cell>
          <cell r="T9">
            <v>603261</v>
          </cell>
          <cell r="U9">
            <v>661569</v>
          </cell>
          <cell r="V9">
            <v>742223</v>
          </cell>
          <cell r="W9">
            <v>856584</v>
          </cell>
          <cell r="X9">
            <v>854723</v>
          </cell>
          <cell r="Y9">
            <v>542047</v>
          </cell>
          <cell r="Z9">
            <v>465840</v>
          </cell>
          <cell r="AA9">
            <v>512991</v>
          </cell>
          <cell r="AB9">
            <v>664006</v>
          </cell>
          <cell r="AC9">
            <v>498497</v>
          </cell>
          <cell r="AD9">
            <v>683366</v>
          </cell>
          <cell r="AE9">
            <v>606090</v>
          </cell>
          <cell r="AF9">
            <v>496053</v>
          </cell>
          <cell r="AG9">
            <v>585263</v>
          </cell>
          <cell r="AH9">
            <v>679098</v>
          </cell>
          <cell r="AI9">
            <v>843487</v>
          </cell>
          <cell r="AJ9">
            <v>1202458</v>
          </cell>
          <cell r="AK9">
            <v>634847</v>
          </cell>
          <cell r="AL9">
            <v>819822</v>
          </cell>
          <cell r="AM9">
            <v>511686</v>
          </cell>
          <cell r="AN9">
            <v>734731</v>
          </cell>
          <cell r="AO9">
            <v>791279</v>
          </cell>
          <cell r="AP9">
            <v>575592</v>
          </cell>
          <cell r="AQ9">
            <v>633871</v>
          </cell>
          <cell r="AR9">
            <v>696386</v>
          </cell>
          <cell r="AS9">
            <v>832741</v>
          </cell>
          <cell r="AT9">
            <v>821748</v>
          </cell>
          <cell r="AU9">
            <v>748384</v>
          </cell>
          <cell r="AV9">
            <v>661856</v>
          </cell>
          <cell r="AW9">
            <v>411325</v>
          </cell>
          <cell r="AX9">
            <v>607236</v>
          </cell>
          <cell r="AY9">
            <v>511886</v>
          </cell>
          <cell r="AZ9">
            <v>461183</v>
          </cell>
          <cell r="BA9">
            <v>614695</v>
          </cell>
          <cell r="BB9">
            <v>540836</v>
          </cell>
          <cell r="BC9">
            <v>420916</v>
          </cell>
          <cell r="BD9">
            <v>328867</v>
          </cell>
          <cell r="BE9">
            <v>278521</v>
          </cell>
          <cell r="BF9">
            <v>453928</v>
          </cell>
          <cell r="BG9">
            <v>549194</v>
          </cell>
          <cell r="BH9">
            <v>531215</v>
          </cell>
          <cell r="BI9">
            <v>433230</v>
          </cell>
          <cell r="BJ9">
            <v>310697</v>
          </cell>
          <cell r="BK9">
            <v>365017</v>
          </cell>
          <cell r="BL9">
            <v>490446</v>
          </cell>
          <cell r="BM9">
            <v>550232</v>
          </cell>
          <cell r="BN9">
            <v>521355</v>
          </cell>
          <cell r="BO9">
            <v>497949</v>
          </cell>
          <cell r="BP9">
            <v>494878</v>
          </cell>
          <cell r="BQ9">
            <v>554356</v>
          </cell>
          <cell r="BR9">
            <v>423005</v>
          </cell>
          <cell r="BS9">
            <v>510924</v>
          </cell>
          <cell r="BT9">
            <v>396608</v>
          </cell>
          <cell r="BU9">
            <v>366164</v>
          </cell>
          <cell r="BV9">
            <v>282591</v>
          </cell>
          <cell r="BW9">
            <v>471784</v>
          </cell>
          <cell r="BX9">
            <v>512598</v>
          </cell>
          <cell r="BY9">
            <v>504904</v>
          </cell>
          <cell r="BZ9">
            <v>423549</v>
          </cell>
          <cell r="CA9">
            <v>303009</v>
          </cell>
          <cell r="CB9">
            <v>278207</v>
          </cell>
          <cell r="CC9">
            <v>284343</v>
          </cell>
          <cell r="CD9">
            <v>350269</v>
          </cell>
          <cell r="CE9">
            <v>364624</v>
          </cell>
          <cell r="CF9">
            <v>378456</v>
          </cell>
          <cell r="CG9">
            <v>382767</v>
          </cell>
          <cell r="CH9">
            <v>474807</v>
          </cell>
          <cell r="CI9">
            <v>387030</v>
          </cell>
          <cell r="CJ9">
            <v>503417</v>
          </cell>
          <cell r="CK9">
            <v>482106</v>
          </cell>
          <cell r="CL9">
            <v>467954</v>
          </cell>
          <cell r="CM9">
            <v>392612</v>
          </cell>
          <cell r="CN9">
            <v>347550</v>
          </cell>
          <cell r="CO9">
            <v>367958</v>
          </cell>
          <cell r="CP9">
            <v>310949</v>
          </cell>
          <cell r="CQ9">
            <v>436023</v>
          </cell>
          <cell r="CR9">
            <v>401926</v>
          </cell>
          <cell r="CS9">
            <v>398894</v>
          </cell>
          <cell r="CT9">
            <v>351332</v>
          </cell>
          <cell r="CU9">
            <v>421576</v>
          </cell>
          <cell r="CV9">
            <v>468162</v>
          </cell>
          <cell r="CW9">
            <v>560975</v>
          </cell>
          <cell r="CX9">
            <v>504077</v>
          </cell>
          <cell r="CY9">
            <v>379716</v>
          </cell>
          <cell r="CZ9">
            <v>381586</v>
          </cell>
          <cell r="DA9">
            <v>364767</v>
          </cell>
          <cell r="DB9">
            <v>428773</v>
          </cell>
          <cell r="DC9">
            <v>507388</v>
          </cell>
          <cell r="DD9">
            <v>469467</v>
          </cell>
          <cell r="DE9">
            <v>430722</v>
          </cell>
          <cell r="DF9">
            <v>515457</v>
          </cell>
          <cell r="DG9">
            <v>660308</v>
          </cell>
          <cell r="DH9">
            <v>646701</v>
          </cell>
          <cell r="DI9">
            <v>879128</v>
          </cell>
          <cell r="DJ9">
            <v>612878</v>
          </cell>
          <cell r="DK9">
            <v>790290</v>
          </cell>
          <cell r="DL9">
            <v>801945</v>
          </cell>
          <cell r="DM9">
            <v>838516</v>
          </cell>
          <cell r="DN9">
            <v>695588</v>
          </cell>
          <cell r="DO9">
            <v>824507</v>
          </cell>
          <cell r="DP9">
            <v>696625</v>
          </cell>
          <cell r="DQ9">
            <v>781034</v>
          </cell>
          <cell r="DR9">
            <v>796234</v>
          </cell>
          <cell r="DS9">
            <v>942976</v>
          </cell>
          <cell r="DT9">
            <v>1043174</v>
          </cell>
          <cell r="DU9">
            <v>959514</v>
          </cell>
          <cell r="DV9">
            <v>823829</v>
          </cell>
          <cell r="DW9">
            <v>941999</v>
          </cell>
          <cell r="DX9">
            <v>794913</v>
          </cell>
          <cell r="DY9">
            <v>862523</v>
          </cell>
          <cell r="DZ9">
            <v>719124</v>
          </cell>
          <cell r="EA9">
            <v>765731</v>
          </cell>
          <cell r="EB9">
            <v>618659</v>
          </cell>
          <cell r="EC9">
            <v>707553</v>
          </cell>
          <cell r="ED9">
            <v>524453</v>
          </cell>
          <cell r="EE9">
            <v>616102</v>
          </cell>
          <cell r="EF9">
            <v>864124</v>
          </cell>
          <cell r="EG9">
            <v>766855</v>
          </cell>
          <cell r="EH9">
            <v>556196</v>
          </cell>
          <cell r="EI9">
            <v>660790</v>
          </cell>
          <cell r="EJ9">
            <v>554469</v>
          </cell>
          <cell r="EK9">
            <v>728672</v>
          </cell>
          <cell r="EL9">
            <v>725312</v>
          </cell>
          <cell r="EM9">
            <v>1160150</v>
          </cell>
          <cell r="EN9">
            <v>802666</v>
          </cell>
          <cell r="EO9">
            <v>714669</v>
          </cell>
          <cell r="EP9">
            <v>569605</v>
          </cell>
          <cell r="EQ9">
            <v>855305</v>
          </cell>
          <cell r="ER9">
            <v>1235695</v>
          </cell>
          <cell r="ES9">
            <v>789785</v>
          </cell>
          <cell r="ET9">
            <v>395728</v>
          </cell>
          <cell r="EU9">
            <v>532796</v>
          </cell>
          <cell r="EV9">
            <v>168750</v>
          </cell>
          <cell r="EW9">
            <v>1384</v>
          </cell>
          <cell r="EX9">
            <v>26196</v>
          </cell>
          <cell r="EY9">
            <v>440577</v>
          </cell>
          <cell r="EZ9">
            <v>277140</v>
          </cell>
          <cell r="FA9">
            <v>1275</v>
          </cell>
          <cell r="FB9">
            <v>268848</v>
          </cell>
          <cell r="FC9">
            <v>10067</v>
          </cell>
          <cell r="FD9">
            <v>12983</v>
          </cell>
          <cell r="FE9">
            <v>517</v>
          </cell>
          <cell r="FF9">
            <v>217506</v>
          </cell>
          <cell r="FG9">
            <v>20666</v>
          </cell>
          <cell r="FH9">
            <v>249679</v>
          </cell>
          <cell r="FI9">
            <v>439</v>
          </cell>
          <cell r="FJ9">
            <v>475</v>
          </cell>
          <cell r="FK9">
            <v>13872</v>
          </cell>
          <cell r="FL9">
            <v>320373</v>
          </cell>
          <cell r="FM9">
            <v>13529</v>
          </cell>
          <cell r="FN9">
            <v>10212</v>
          </cell>
          <cell r="FO9">
            <v>4362</v>
          </cell>
          <cell r="FP9">
            <v>1002</v>
          </cell>
          <cell r="FQ9">
            <v>629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23306</v>
          </cell>
          <cell r="C10">
            <v>52117</v>
          </cell>
          <cell r="D10">
            <v>63687</v>
          </cell>
          <cell r="E10">
            <v>41685</v>
          </cell>
          <cell r="F10">
            <v>80767</v>
          </cell>
          <cell r="G10">
            <v>54220</v>
          </cell>
          <cell r="H10">
            <v>28883</v>
          </cell>
          <cell r="I10">
            <v>26220</v>
          </cell>
          <cell r="J10">
            <v>53657</v>
          </cell>
          <cell r="K10">
            <v>27210</v>
          </cell>
          <cell r="L10">
            <v>32763</v>
          </cell>
          <cell r="M10">
            <v>97160</v>
          </cell>
          <cell r="N10">
            <v>46798</v>
          </cell>
          <cell r="O10">
            <v>48152</v>
          </cell>
          <cell r="P10">
            <v>32475</v>
          </cell>
          <cell r="Q10">
            <v>37644</v>
          </cell>
          <cell r="R10">
            <v>102207</v>
          </cell>
          <cell r="S10">
            <v>67551</v>
          </cell>
          <cell r="T10">
            <v>180983</v>
          </cell>
          <cell r="U10">
            <v>58536</v>
          </cell>
          <cell r="V10">
            <v>67597</v>
          </cell>
          <cell r="W10">
            <v>88925</v>
          </cell>
          <cell r="X10">
            <v>97620</v>
          </cell>
          <cell r="Y10">
            <v>138935</v>
          </cell>
          <cell r="Z10">
            <v>69228</v>
          </cell>
          <cell r="AA10">
            <v>34539</v>
          </cell>
          <cell r="AB10">
            <v>24037</v>
          </cell>
          <cell r="AC10">
            <v>29199</v>
          </cell>
          <cell r="AD10">
            <v>47759</v>
          </cell>
          <cell r="AE10">
            <v>51924</v>
          </cell>
          <cell r="AF10">
            <v>59557</v>
          </cell>
          <cell r="AG10">
            <v>52125</v>
          </cell>
          <cell r="AH10">
            <v>30054</v>
          </cell>
          <cell r="AI10">
            <v>61978</v>
          </cell>
          <cell r="AJ10">
            <v>38679</v>
          </cell>
          <cell r="AK10">
            <v>32044</v>
          </cell>
          <cell r="AL10">
            <v>45730</v>
          </cell>
          <cell r="AM10">
            <v>109382</v>
          </cell>
          <cell r="AN10">
            <v>15123</v>
          </cell>
          <cell r="AO10">
            <v>129638</v>
          </cell>
          <cell r="AP10">
            <v>66114</v>
          </cell>
          <cell r="AQ10">
            <v>22952</v>
          </cell>
          <cell r="AR10">
            <v>17156</v>
          </cell>
          <cell r="AS10">
            <v>34427</v>
          </cell>
          <cell r="AT10">
            <v>56706</v>
          </cell>
          <cell r="AU10">
            <v>71420</v>
          </cell>
          <cell r="AV10">
            <v>100388</v>
          </cell>
          <cell r="AW10">
            <v>134744</v>
          </cell>
          <cell r="AX10">
            <v>182305</v>
          </cell>
          <cell r="AY10">
            <v>162379</v>
          </cell>
          <cell r="AZ10">
            <v>119580</v>
          </cell>
          <cell r="BA10">
            <v>24577</v>
          </cell>
          <cell r="BB10">
            <v>17050</v>
          </cell>
          <cell r="BC10">
            <v>89792</v>
          </cell>
          <cell r="BD10">
            <v>72567</v>
          </cell>
          <cell r="BE10">
            <v>79037</v>
          </cell>
          <cell r="BF10">
            <v>114767</v>
          </cell>
          <cell r="BG10">
            <v>31935</v>
          </cell>
          <cell r="BH10">
            <v>29776</v>
          </cell>
          <cell r="BI10">
            <v>37692</v>
          </cell>
          <cell r="BJ10">
            <v>58761</v>
          </cell>
          <cell r="BK10">
            <v>30145</v>
          </cell>
          <cell r="BL10">
            <v>74866</v>
          </cell>
          <cell r="BM10">
            <v>22747</v>
          </cell>
          <cell r="BN10">
            <v>67730</v>
          </cell>
          <cell r="BO10">
            <v>67300</v>
          </cell>
          <cell r="BP10">
            <v>30962</v>
          </cell>
          <cell r="BQ10">
            <v>13740</v>
          </cell>
          <cell r="BR10">
            <v>33724</v>
          </cell>
          <cell r="BS10">
            <v>30916</v>
          </cell>
          <cell r="BT10">
            <v>29930</v>
          </cell>
          <cell r="BU10">
            <v>17195</v>
          </cell>
          <cell r="BV10">
            <v>33454</v>
          </cell>
          <cell r="BW10">
            <v>48608</v>
          </cell>
          <cell r="BX10">
            <v>68599</v>
          </cell>
          <cell r="BY10">
            <v>28896</v>
          </cell>
          <cell r="BZ10">
            <v>34226</v>
          </cell>
          <cell r="CA10">
            <v>38276</v>
          </cell>
          <cell r="CB10">
            <v>48737</v>
          </cell>
          <cell r="CC10">
            <v>145221</v>
          </cell>
          <cell r="CD10">
            <v>45408</v>
          </cell>
          <cell r="CE10">
            <v>37431</v>
          </cell>
          <cell r="CF10">
            <v>79604</v>
          </cell>
          <cell r="CG10">
            <v>99776</v>
          </cell>
          <cell r="CH10">
            <v>89403</v>
          </cell>
          <cell r="CI10">
            <v>79961</v>
          </cell>
          <cell r="CJ10">
            <v>83296</v>
          </cell>
          <cell r="CK10">
            <v>80583</v>
          </cell>
          <cell r="CL10">
            <v>70268</v>
          </cell>
          <cell r="CM10">
            <v>131340</v>
          </cell>
          <cell r="CN10">
            <v>107589</v>
          </cell>
          <cell r="CO10">
            <v>100390</v>
          </cell>
          <cell r="CP10">
            <v>65036</v>
          </cell>
          <cell r="CQ10">
            <v>642735</v>
          </cell>
          <cell r="CR10">
            <v>108372</v>
          </cell>
          <cell r="CS10">
            <v>2267715</v>
          </cell>
          <cell r="CT10">
            <v>76714</v>
          </cell>
          <cell r="CU10">
            <v>3123431</v>
          </cell>
          <cell r="CV10">
            <v>2319569</v>
          </cell>
          <cell r="CW10">
            <v>645899</v>
          </cell>
          <cell r="CX10">
            <v>139645</v>
          </cell>
          <cell r="CY10">
            <v>139109</v>
          </cell>
          <cell r="CZ10">
            <v>1906754</v>
          </cell>
          <cell r="DA10">
            <v>106644</v>
          </cell>
          <cell r="DB10">
            <v>2708962</v>
          </cell>
          <cell r="DC10">
            <v>161888</v>
          </cell>
          <cell r="DD10">
            <v>8724465</v>
          </cell>
          <cell r="DE10">
            <v>2826089</v>
          </cell>
          <cell r="DF10">
            <v>104992</v>
          </cell>
          <cell r="DG10">
            <v>1893064</v>
          </cell>
          <cell r="DH10">
            <v>918745</v>
          </cell>
          <cell r="DI10">
            <v>5150914</v>
          </cell>
          <cell r="DJ10">
            <v>2181029</v>
          </cell>
          <cell r="DK10">
            <v>2096910</v>
          </cell>
          <cell r="DL10">
            <v>4198663</v>
          </cell>
          <cell r="DM10">
            <v>2118340</v>
          </cell>
          <cell r="DN10">
            <v>4113423</v>
          </cell>
          <cell r="DO10">
            <v>4289138</v>
          </cell>
          <cell r="DP10">
            <v>2024548</v>
          </cell>
          <cell r="DQ10">
            <v>2114414</v>
          </cell>
          <cell r="DR10">
            <v>1895043</v>
          </cell>
          <cell r="DS10">
            <v>2142067</v>
          </cell>
          <cell r="DT10">
            <v>2218788</v>
          </cell>
          <cell r="DU10">
            <v>2170273</v>
          </cell>
          <cell r="DV10">
            <v>2172916</v>
          </cell>
          <cell r="DW10">
            <v>2143046</v>
          </cell>
          <cell r="DX10">
            <v>4102846</v>
          </cell>
          <cell r="DY10">
            <v>2070884</v>
          </cell>
          <cell r="DZ10">
            <v>3976966</v>
          </cell>
          <cell r="EA10">
            <v>2341448</v>
          </cell>
          <cell r="EB10">
            <v>2047017</v>
          </cell>
          <cell r="EC10">
            <v>2027363</v>
          </cell>
          <cell r="ED10">
            <v>1798890</v>
          </cell>
          <cell r="EE10">
            <v>41457</v>
          </cell>
          <cell r="EF10">
            <v>2130509</v>
          </cell>
          <cell r="EG10">
            <v>1986086</v>
          </cell>
          <cell r="EH10">
            <v>3561476</v>
          </cell>
          <cell r="EI10">
            <v>2396498</v>
          </cell>
          <cell r="EJ10">
            <v>1898751</v>
          </cell>
          <cell r="EK10">
            <v>1934724</v>
          </cell>
          <cell r="EL10">
            <v>1969904</v>
          </cell>
          <cell r="EM10">
            <v>1856787</v>
          </cell>
          <cell r="EN10">
            <v>4309224</v>
          </cell>
          <cell r="EO10">
            <v>2246507</v>
          </cell>
          <cell r="EP10">
            <v>2193574</v>
          </cell>
          <cell r="EQ10">
            <v>2312191</v>
          </cell>
          <cell r="ER10">
            <v>2248776</v>
          </cell>
          <cell r="ES10">
            <v>2606258</v>
          </cell>
          <cell r="ET10">
            <v>4938036</v>
          </cell>
          <cell r="EU10">
            <v>120819</v>
          </cell>
          <cell r="EV10">
            <v>4117272</v>
          </cell>
          <cell r="EW10">
            <v>7385265</v>
          </cell>
          <cell r="EX10">
            <v>4019650</v>
          </cell>
          <cell r="EY10">
            <v>3583009</v>
          </cell>
          <cell r="EZ10">
            <v>5691222</v>
          </cell>
          <cell r="FA10">
            <v>2335714</v>
          </cell>
          <cell r="FB10">
            <v>2484287</v>
          </cell>
          <cell r="FC10">
            <v>64468</v>
          </cell>
          <cell r="FD10">
            <v>2318939</v>
          </cell>
          <cell r="FE10">
            <v>2461546</v>
          </cell>
          <cell r="FF10">
            <v>3397128</v>
          </cell>
          <cell r="FG10">
            <v>5217197</v>
          </cell>
          <cell r="FH10">
            <v>5170779</v>
          </cell>
          <cell r="FI10">
            <v>2537058</v>
          </cell>
          <cell r="FJ10">
            <v>1927920</v>
          </cell>
          <cell r="FK10">
            <v>4625037</v>
          </cell>
          <cell r="FL10">
            <v>2406584</v>
          </cell>
          <cell r="FM10">
            <v>3612387</v>
          </cell>
          <cell r="FN10">
            <v>3561708</v>
          </cell>
          <cell r="FO10">
            <v>2677398</v>
          </cell>
          <cell r="FP10">
            <v>3345467</v>
          </cell>
          <cell r="FQ10">
            <v>120006</v>
          </cell>
          <cell r="FR10">
            <v>61078</v>
          </cell>
          <cell r="FS10">
            <v>64476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701767</v>
          </cell>
          <cell r="C11">
            <v>628645</v>
          </cell>
          <cell r="D11">
            <v>639937</v>
          </cell>
          <cell r="E11">
            <v>440105</v>
          </cell>
          <cell r="F11">
            <v>671889</v>
          </cell>
          <cell r="G11">
            <v>906395</v>
          </cell>
          <cell r="H11">
            <v>909587</v>
          </cell>
          <cell r="I11">
            <v>1207985</v>
          </cell>
          <cell r="J11">
            <v>1270169</v>
          </cell>
          <cell r="K11">
            <v>1301683</v>
          </cell>
          <cell r="L11">
            <v>1331475</v>
          </cell>
          <cell r="M11">
            <v>1296344</v>
          </cell>
          <cell r="N11">
            <v>933151</v>
          </cell>
          <cell r="O11">
            <v>908711</v>
          </cell>
          <cell r="P11">
            <v>832774</v>
          </cell>
          <cell r="Q11">
            <v>1241917</v>
          </cell>
          <cell r="R11">
            <v>1682107</v>
          </cell>
          <cell r="S11">
            <v>1409225</v>
          </cell>
          <cell r="T11">
            <v>1419489</v>
          </cell>
          <cell r="U11">
            <v>1725811</v>
          </cell>
          <cell r="V11">
            <v>1756132</v>
          </cell>
          <cell r="W11">
            <v>1930129</v>
          </cell>
          <cell r="X11">
            <v>2010808</v>
          </cell>
          <cell r="Y11">
            <v>1429679</v>
          </cell>
          <cell r="Z11">
            <v>872858</v>
          </cell>
          <cell r="AA11">
            <v>682737</v>
          </cell>
          <cell r="AB11">
            <v>585581</v>
          </cell>
          <cell r="AC11">
            <v>531234</v>
          </cell>
          <cell r="AD11">
            <v>931345</v>
          </cell>
          <cell r="AE11">
            <v>1016291</v>
          </cell>
          <cell r="AF11">
            <v>1297815</v>
          </cell>
          <cell r="AG11">
            <v>1423839</v>
          </cell>
          <cell r="AH11">
            <v>1615414</v>
          </cell>
          <cell r="AI11">
            <v>1843853</v>
          </cell>
          <cell r="AJ11">
            <v>2057523</v>
          </cell>
          <cell r="AK11">
            <v>1475286</v>
          </cell>
          <cell r="AL11">
            <v>1326564</v>
          </cell>
          <cell r="AM11">
            <v>1004504</v>
          </cell>
          <cell r="AN11">
            <v>833295</v>
          </cell>
          <cell r="AO11">
            <v>747503</v>
          </cell>
          <cell r="AP11">
            <v>948249</v>
          </cell>
          <cell r="AQ11">
            <v>1268536</v>
          </cell>
          <cell r="AR11">
            <v>2174337</v>
          </cell>
          <cell r="AS11">
            <v>1764263</v>
          </cell>
          <cell r="AT11">
            <v>2155108</v>
          </cell>
          <cell r="AU11">
            <v>2133609</v>
          </cell>
          <cell r="AV11">
            <v>2290242</v>
          </cell>
          <cell r="AW11">
            <v>1867386</v>
          </cell>
          <cell r="AX11">
            <v>1581314</v>
          </cell>
          <cell r="AY11">
            <v>1566438</v>
          </cell>
          <cell r="AZ11">
            <v>1073965</v>
          </cell>
          <cell r="BA11">
            <v>1164446</v>
          </cell>
          <cell r="BB11">
            <v>1463524</v>
          </cell>
          <cell r="BC11">
            <v>2193687</v>
          </cell>
          <cell r="BD11">
            <v>2380899</v>
          </cell>
          <cell r="BE11">
            <v>2275921</v>
          </cell>
          <cell r="BF11">
            <v>2182995</v>
          </cell>
          <cell r="BG11">
            <v>2151289</v>
          </cell>
          <cell r="BH11">
            <v>1462095</v>
          </cell>
          <cell r="BI11">
            <v>1163882</v>
          </cell>
          <cell r="BJ11">
            <v>724218</v>
          </cell>
          <cell r="BK11">
            <v>900836</v>
          </cell>
          <cell r="BL11">
            <v>761746</v>
          </cell>
          <cell r="BM11">
            <v>750323</v>
          </cell>
          <cell r="BN11">
            <v>767542</v>
          </cell>
          <cell r="BO11">
            <v>1258254</v>
          </cell>
          <cell r="BP11">
            <v>1538390</v>
          </cell>
          <cell r="BQ11">
            <v>1364280</v>
          </cell>
          <cell r="BR11">
            <v>1888949</v>
          </cell>
          <cell r="BS11">
            <v>2174717</v>
          </cell>
          <cell r="BT11">
            <v>1839602</v>
          </cell>
          <cell r="BU11">
            <v>1216181</v>
          </cell>
          <cell r="BV11">
            <v>774673</v>
          </cell>
          <cell r="BW11">
            <v>624574</v>
          </cell>
          <cell r="BX11">
            <v>505587</v>
          </cell>
          <cell r="BY11">
            <v>556191</v>
          </cell>
          <cell r="BZ11">
            <v>720567</v>
          </cell>
          <cell r="CA11">
            <v>883158</v>
          </cell>
          <cell r="CB11">
            <v>1155129</v>
          </cell>
          <cell r="CC11">
            <v>1408381</v>
          </cell>
          <cell r="CD11">
            <v>1467935</v>
          </cell>
          <cell r="CE11">
            <v>1685480</v>
          </cell>
          <cell r="CF11">
            <v>1626586</v>
          </cell>
          <cell r="CG11">
            <v>1170744</v>
          </cell>
          <cell r="CH11">
            <v>1256928</v>
          </cell>
          <cell r="CI11">
            <v>935836</v>
          </cell>
          <cell r="CJ11">
            <v>832472</v>
          </cell>
          <cell r="CK11">
            <v>726944</v>
          </cell>
          <cell r="CL11">
            <v>1166751</v>
          </cell>
          <cell r="CM11">
            <v>1290375</v>
          </cell>
          <cell r="CN11">
            <v>1590819</v>
          </cell>
          <cell r="CO11">
            <v>1726011</v>
          </cell>
          <cell r="CP11">
            <v>1989709</v>
          </cell>
          <cell r="CQ11">
            <v>1900049</v>
          </cell>
          <cell r="CR11">
            <v>2004588</v>
          </cell>
          <cell r="CS11">
            <v>1445541</v>
          </cell>
          <cell r="CT11">
            <v>1631926</v>
          </cell>
          <cell r="CU11">
            <v>1264718</v>
          </cell>
          <cell r="CV11">
            <v>1175710</v>
          </cell>
          <cell r="CW11">
            <v>1282499</v>
          </cell>
          <cell r="CX11">
            <v>1881686</v>
          </cell>
          <cell r="CY11">
            <v>2046721</v>
          </cell>
          <cell r="CZ11">
            <v>2158065</v>
          </cell>
          <cell r="DA11">
            <v>2603415</v>
          </cell>
          <cell r="DB11">
            <v>2584802</v>
          </cell>
          <cell r="DC11">
            <v>2496873</v>
          </cell>
          <cell r="DD11">
            <v>2689999</v>
          </cell>
          <cell r="DE11">
            <v>1575303</v>
          </cell>
          <cell r="DF11">
            <v>1993861</v>
          </cell>
          <cell r="DG11">
            <v>1311307</v>
          </cell>
          <cell r="DH11">
            <v>1365667</v>
          </cell>
          <cell r="DI11">
            <v>1333017</v>
          </cell>
          <cell r="DJ11">
            <v>1635611</v>
          </cell>
          <cell r="DK11">
            <v>1825225</v>
          </cell>
          <cell r="DL11">
            <v>2100830</v>
          </cell>
          <cell r="DM11">
            <v>2418594</v>
          </cell>
          <cell r="DN11">
            <v>1936663</v>
          </cell>
          <cell r="DO11">
            <v>1878821</v>
          </cell>
          <cell r="DP11">
            <v>1554024</v>
          </cell>
          <cell r="DQ11">
            <v>1386808</v>
          </cell>
          <cell r="DR11">
            <v>1264564</v>
          </cell>
          <cell r="DS11">
            <v>881122</v>
          </cell>
          <cell r="DT11">
            <v>656239</v>
          </cell>
          <cell r="DU11">
            <v>1430632</v>
          </cell>
          <cell r="DV11">
            <v>1390549</v>
          </cell>
          <cell r="DW11">
            <v>1360473</v>
          </cell>
          <cell r="DX11">
            <v>1864299</v>
          </cell>
          <cell r="DY11">
            <v>1650571</v>
          </cell>
          <cell r="DZ11">
            <v>1980315</v>
          </cell>
          <cell r="EA11">
            <v>1897133</v>
          </cell>
          <cell r="EB11">
            <v>1501481</v>
          </cell>
          <cell r="EC11">
            <v>1417083</v>
          </cell>
          <cell r="ED11">
            <v>1850121</v>
          </cell>
          <cell r="EE11">
            <v>1311678</v>
          </cell>
          <cell r="EF11">
            <v>1665270</v>
          </cell>
          <cell r="EG11">
            <v>1228183</v>
          </cell>
          <cell r="EH11">
            <v>1541110</v>
          </cell>
          <cell r="EI11">
            <v>2097834</v>
          </cell>
          <cell r="EJ11">
            <v>1884649</v>
          </cell>
          <cell r="EK11">
            <v>2186817</v>
          </cell>
          <cell r="EL11">
            <v>1890136</v>
          </cell>
          <cell r="EM11">
            <v>1870786</v>
          </cell>
          <cell r="EN11">
            <v>1998945</v>
          </cell>
          <cell r="EO11">
            <v>1760336</v>
          </cell>
          <cell r="EP11">
            <v>2137094</v>
          </cell>
          <cell r="EQ11">
            <v>1501671</v>
          </cell>
          <cell r="ER11">
            <v>1849837</v>
          </cell>
          <cell r="ES11">
            <v>1464556</v>
          </cell>
          <cell r="ET11">
            <v>2386704</v>
          </cell>
          <cell r="EU11">
            <v>2299713</v>
          </cell>
          <cell r="EV11">
            <v>2868812</v>
          </cell>
          <cell r="EW11">
            <v>3981428</v>
          </cell>
          <cell r="EX11">
            <v>3976256</v>
          </cell>
          <cell r="EY11">
            <v>4698742</v>
          </cell>
          <cell r="EZ11">
            <v>3277738</v>
          </cell>
          <cell r="FA11">
            <v>1371178</v>
          </cell>
          <cell r="FB11">
            <v>1344160</v>
          </cell>
          <cell r="FC11">
            <v>1238737</v>
          </cell>
          <cell r="FD11">
            <v>1206685</v>
          </cell>
          <cell r="FE11">
            <v>1219338</v>
          </cell>
          <cell r="FF11">
            <v>2034270</v>
          </cell>
          <cell r="FG11">
            <v>2262481</v>
          </cell>
          <cell r="FH11">
            <v>2223936</v>
          </cell>
          <cell r="FI11">
            <v>2458450</v>
          </cell>
          <cell r="FJ11">
            <v>2228611</v>
          </cell>
          <cell r="FK11">
            <v>2114749</v>
          </cell>
          <cell r="FL11">
            <v>1629553</v>
          </cell>
          <cell r="FM11">
            <v>749593</v>
          </cell>
          <cell r="FN11">
            <v>1229382</v>
          </cell>
          <cell r="FO11">
            <v>964467</v>
          </cell>
          <cell r="FP11">
            <v>780936</v>
          </cell>
          <cell r="FQ11">
            <v>871719</v>
          </cell>
          <cell r="FR11">
            <v>1191249</v>
          </cell>
          <cell r="FS11">
            <v>1322495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22119</v>
          </cell>
          <cell r="C12">
            <v>7112</v>
          </cell>
          <cell r="D12">
            <v>10020</v>
          </cell>
          <cell r="E12">
            <v>4389</v>
          </cell>
          <cell r="F12">
            <v>15334</v>
          </cell>
          <cell r="G12">
            <v>4752</v>
          </cell>
          <cell r="H12">
            <v>15828</v>
          </cell>
          <cell r="I12">
            <v>3509</v>
          </cell>
          <cell r="J12">
            <v>4136</v>
          </cell>
          <cell r="K12">
            <v>4763</v>
          </cell>
          <cell r="L12">
            <v>13206</v>
          </cell>
          <cell r="M12">
            <v>11604</v>
          </cell>
          <cell r="N12">
            <v>5649</v>
          </cell>
          <cell r="O12">
            <v>21140</v>
          </cell>
          <cell r="P12">
            <v>16346</v>
          </cell>
          <cell r="Q12">
            <v>21292</v>
          </cell>
          <cell r="R12">
            <v>4389</v>
          </cell>
          <cell r="S12">
            <v>3810</v>
          </cell>
          <cell r="T12">
            <v>3828</v>
          </cell>
          <cell r="U12">
            <v>5297</v>
          </cell>
          <cell r="V12">
            <v>6785</v>
          </cell>
          <cell r="W12">
            <v>279526</v>
          </cell>
          <cell r="X12">
            <v>41012</v>
          </cell>
          <cell r="Y12">
            <v>52530</v>
          </cell>
          <cell r="Z12">
            <v>149068</v>
          </cell>
          <cell r="AA12">
            <v>288954</v>
          </cell>
          <cell r="AB12">
            <v>409748</v>
          </cell>
          <cell r="AC12">
            <v>45029</v>
          </cell>
          <cell r="AD12">
            <v>132413</v>
          </cell>
          <cell r="AE12">
            <v>299882</v>
          </cell>
          <cell r="AF12">
            <v>304720</v>
          </cell>
          <cell r="AG12">
            <v>237751</v>
          </cell>
          <cell r="AH12">
            <v>258231</v>
          </cell>
          <cell r="AI12">
            <v>713248</v>
          </cell>
          <cell r="AJ12">
            <v>784463</v>
          </cell>
          <cell r="AK12">
            <v>779637</v>
          </cell>
          <cell r="AL12">
            <v>524649</v>
          </cell>
          <cell r="AM12">
            <v>243348</v>
          </cell>
          <cell r="AN12">
            <v>128386</v>
          </cell>
          <cell r="AO12">
            <v>52984</v>
          </cell>
          <cell r="AP12">
            <v>33750</v>
          </cell>
          <cell r="AQ12">
            <v>81751</v>
          </cell>
          <cell r="AR12">
            <v>153913</v>
          </cell>
          <cell r="AS12">
            <v>145539</v>
          </cell>
          <cell r="AT12">
            <v>281472</v>
          </cell>
          <cell r="AU12">
            <v>274985</v>
          </cell>
          <cell r="AV12">
            <v>184197</v>
          </cell>
          <cell r="AW12">
            <v>321736</v>
          </cell>
          <cell r="AX12">
            <v>213832</v>
          </cell>
          <cell r="AY12">
            <v>204902</v>
          </cell>
          <cell r="AZ12">
            <v>122738</v>
          </cell>
          <cell r="BA12">
            <v>118863</v>
          </cell>
          <cell r="BB12">
            <v>55382</v>
          </cell>
          <cell r="BC12">
            <v>131103</v>
          </cell>
          <cell r="BD12">
            <v>94685</v>
          </cell>
          <cell r="BE12">
            <v>106094</v>
          </cell>
          <cell r="BF12">
            <v>165377</v>
          </cell>
          <cell r="BG12">
            <v>165463</v>
          </cell>
          <cell r="BH12">
            <v>132127</v>
          </cell>
          <cell r="BI12">
            <v>92460</v>
          </cell>
          <cell r="BJ12">
            <v>122454</v>
          </cell>
          <cell r="BK12">
            <v>89851</v>
          </cell>
          <cell r="BL12">
            <v>77545</v>
          </cell>
          <cell r="BM12">
            <v>81101</v>
          </cell>
          <cell r="BN12">
            <v>41211</v>
          </cell>
          <cell r="BO12">
            <v>73890</v>
          </cell>
          <cell r="BP12">
            <v>38278</v>
          </cell>
          <cell r="BQ12">
            <v>79020</v>
          </cell>
          <cell r="BR12">
            <v>91235</v>
          </cell>
          <cell r="BS12">
            <v>124635</v>
          </cell>
          <cell r="BT12">
            <v>161196</v>
          </cell>
          <cell r="BU12">
            <v>100893</v>
          </cell>
          <cell r="BV12">
            <v>73143</v>
          </cell>
          <cell r="BW12">
            <v>52830</v>
          </cell>
          <cell r="BX12">
            <v>48157</v>
          </cell>
          <cell r="BY12">
            <v>16806</v>
          </cell>
          <cell r="BZ12">
            <v>10466</v>
          </cell>
          <cell r="CA12">
            <v>11538</v>
          </cell>
          <cell r="CB12">
            <v>36022</v>
          </cell>
          <cell r="CC12">
            <v>66698</v>
          </cell>
          <cell r="CD12">
            <v>71269</v>
          </cell>
          <cell r="CE12">
            <v>78357</v>
          </cell>
          <cell r="CF12">
            <v>57500</v>
          </cell>
          <cell r="CG12">
            <v>48584</v>
          </cell>
          <cell r="CH12">
            <v>71115</v>
          </cell>
          <cell r="CI12">
            <v>74069</v>
          </cell>
          <cell r="CJ12">
            <v>63809</v>
          </cell>
          <cell r="CK12">
            <v>38156</v>
          </cell>
          <cell r="CL12">
            <v>6288</v>
          </cell>
          <cell r="CM12">
            <v>78487</v>
          </cell>
          <cell r="CN12">
            <v>91640</v>
          </cell>
          <cell r="CO12">
            <v>38856</v>
          </cell>
          <cell r="CP12">
            <v>51220</v>
          </cell>
          <cell r="CQ12">
            <v>54399</v>
          </cell>
          <cell r="CR12">
            <v>86619</v>
          </cell>
          <cell r="CS12">
            <v>126770</v>
          </cell>
          <cell r="CT12">
            <v>303427</v>
          </cell>
          <cell r="CU12">
            <v>117272</v>
          </cell>
          <cell r="CV12">
            <v>81942</v>
          </cell>
          <cell r="CW12">
            <v>8366</v>
          </cell>
          <cell r="CX12">
            <v>85742</v>
          </cell>
          <cell r="CY12">
            <v>100545</v>
          </cell>
          <cell r="CZ12">
            <v>42964</v>
          </cell>
          <cell r="DA12">
            <v>80682</v>
          </cell>
          <cell r="DB12">
            <v>126762</v>
          </cell>
          <cell r="DC12">
            <v>195409</v>
          </cell>
          <cell r="DD12">
            <v>176966</v>
          </cell>
          <cell r="DE12">
            <v>116378</v>
          </cell>
          <cell r="DF12">
            <v>150233</v>
          </cell>
          <cell r="DG12">
            <v>66168</v>
          </cell>
          <cell r="DH12">
            <v>49003</v>
          </cell>
          <cell r="DI12">
            <v>60773</v>
          </cell>
          <cell r="DJ12">
            <v>34542</v>
          </cell>
          <cell r="DK12">
            <v>18068</v>
          </cell>
          <cell r="DL12">
            <v>69640</v>
          </cell>
          <cell r="DM12">
            <v>125717</v>
          </cell>
          <cell r="DN12">
            <v>232685</v>
          </cell>
          <cell r="DO12">
            <v>280439</v>
          </cell>
          <cell r="DP12">
            <v>142224</v>
          </cell>
          <cell r="DQ12">
            <v>79192</v>
          </cell>
          <cell r="DR12">
            <v>63111</v>
          </cell>
          <cell r="DS12">
            <v>60928</v>
          </cell>
          <cell r="DT12">
            <v>64257</v>
          </cell>
          <cell r="DU12">
            <v>110729</v>
          </cell>
          <cell r="DV12">
            <v>90090</v>
          </cell>
          <cell r="DW12">
            <v>53011</v>
          </cell>
          <cell r="DX12">
            <v>45577</v>
          </cell>
          <cell r="DY12">
            <v>53604</v>
          </cell>
          <cell r="DZ12">
            <v>121401</v>
          </cell>
          <cell r="EA12">
            <v>54932</v>
          </cell>
          <cell r="EB12">
            <v>201334</v>
          </cell>
          <cell r="EC12">
            <v>325066</v>
          </cell>
          <cell r="ED12">
            <v>82653</v>
          </cell>
          <cell r="EE12">
            <v>148863</v>
          </cell>
          <cell r="EF12">
            <v>162395</v>
          </cell>
          <cell r="EG12">
            <v>154654</v>
          </cell>
          <cell r="EH12">
            <v>94607</v>
          </cell>
          <cell r="EI12">
            <v>175089</v>
          </cell>
          <cell r="EJ12">
            <v>145457</v>
          </cell>
          <cell r="EK12">
            <v>128014</v>
          </cell>
          <cell r="EL12">
            <v>82667</v>
          </cell>
          <cell r="EM12">
            <v>241169</v>
          </cell>
          <cell r="EN12">
            <v>141236</v>
          </cell>
          <cell r="EO12">
            <v>184478</v>
          </cell>
          <cell r="EP12">
            <v>85739</v>
          </cell>
          <cell r="EQ12">
            <v>55433</v>
          </cell>
          <cell r="ER12">
            <v>77591</v>
          </cell>
          <cell r="ES12">
            <v>78573</v>
          </cell>
          <cell r="ET12">
            <v>165518</v>
          </cell>
          <cell r="EU12">
            <v>90595</v>
          </cell>
          <cell r="EV12">
            <v>91337</v>
          </cell>
          <cell r="EW12">
            <v>94779</v>
          </cell>
          <cell r="EX12">
            <v>72383</v>
          </cell>
          <cell r="EY12">
            <v>185386</v>
          </cell>
          <cell r="EZ12">
            <v>188316</v>
          </cell>
          <cell r="FA12">
            <v>241181</v>
          </cell>
          <cell r="FB12">
            <v>70864</v>
          </cell>
          <cell r="FC12">
            <v>91274</v>
          </cell>
          <cell r="FD12">
            <v>148697</v>
          </cell>
          <cell r="FE12">
            <v>34747</v>
          </cell>
          <cell r="FF12">
            <v>279200</v>
          </cell>
          <cell r="FG12">
            <v>125615</v>
          </cell>
          <cell r="FH12">
            <v>237432</v>
          </cell>
          <cell r="FI12">
            <v>231735</v>
          </cell>
          <cell r="FJ12">
            <v>99297</v>
          </cell>
          <cell r="FK12">
            <v>221832</v>
          </cell>
          <cell r="FL12">
            <v>187442</v>
          </cell>
          <cell r="FM12">
            <v>139097</v>
          </cell>
          <cell r="FN12">
            <v>103900</v>
          </cell>
          <cell r="FO12">
            <v>126186</v>
          </cell>
          <cell r="FP12">
            <v>125255</v>
          </cell>
          <cell r="FQ12">
            <v>152661</v>
          </cell>
          <cell r="FR12">
            <v>177485</v>
          </cell>
          <cell r="FS12">
            <v>239476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58135</v>
          </cell>
          <cell r="C13">
            <v>34132</v>
          </cell>
          <cell r="D13">
            <v>24652</v>
          </cell>
          <cell r="E13">
            <v>16081</v>
          </cell>
          <cell r="F13">
            <v>11013</v>
          </cell>
          <cell r="G13">
            <v>11484</v>
          </cell>
          <cell r="H13">
            <v>31459</v>
          </cell>
          <cell r="I13">
            <v>39561</v>
          </cell>
          <cell r="J13">
            <v>52332</v>
          </cell>
          <cell r="K13">
            <v>138588</v>
          </cell>
          <cell r="L13">
            <v>153954</v>
          </cell>
          <cell r="M13">
            <v>102017</v>
          </cell>
          <cell r="N13">
            <v>73106</v>
          </cell>
          <cell r="O13">
            <v>46671</v>
          </cell>
          <cell r="P13">
            <v>44469</v>
          </cell>
          <cell r="Q13">
            <v>30098</v>
          </cell>
          <cell r="R13">
            <v>46811</v>
          </cell>
          <cell r="S13">
            <v>48092</v>
          </cell>
          <cell r="T13">
            <v>65445</v>
          </cell>
          <cell r="U13">
            <v>57073</v>
          </cell>
          <cell r="V13">
            <v>61803</v>
          </cell>
          <cell r="W13">
            <v>73098</v>
          </cell>
          <cell r="X13">
            <v>86471</v>
          </cell>
          <cell r="Y13">
            <v>61495</v>
          </cell>
          <cell r="Z13">
            <v>13183</v>
          </cell>
          <cell r="AA13">
            <v>25537</v>
          </cell>
          <cell r="AB13">
            <v>35231</v>
          </cell>
          <cell r="AC13">
            <v>26283</v>
          </cell>
          <cell r="AD13">
            <v>35018</v>
          </cell>
          <cell r="AE13">
            <v>20488</v>
          </cell>
          <cell r="AF13">
            <v>10215</v>
          </cell>
          <cell r="AG13">
            <v>47698</v>
          </cell>
          <cell r="AH13">
            <v>18827</v>
          </cell>
          <cell r="AI13">
            <v>38468</v>
          </cell>
          <cell r="AJ13">
            <v>28944</v>
          </cell>
          <cell r="AK13">
            <v>56837</v>
          </cell>
          <cell r="AL13">
            <v>32423</v>
          </cell>
          <cell r="AM13">
            <v>52364</v>
          </cell>
          <cell r="AN13">
            <v>14699</v>
          </cell>
          <cell r="AO13">
            <v>8983</v>
          </cell>
          <cell r="AP13">
            <v>5031</v>
          </cell>
          <cell r="AQ13">
            <v>14408</v>
          </cell>
          <cell r="AR13">
            <v>27865</v>
          </cell>
          <cell r="AS13">
            <v>35585</v>
          </cell>
          <cell r="AT13">
            <v>40954</v>
          </cell>
          <cell r="AU13">
            <v>48880</v>
          </cell>
          <cell r="AV13">
            <v>20301</v>
          </cell>
          <cell r="AW13">
            <v>16570</v>
          </cell>
          <cell r="AX13">
            <v>29147</v>
          </cell>
          <cell r="AY13">
            <v>18710</v>
          </cell>
          <cell r="AZ13">
            <v>19606</v>
          </cell>
          <cell r="BA13">
            <v>19918</v>
          </cell>
          <cell r="BB13">
            <v>11407</v>
          </cell>
          <cell r="BC13">
            <v>18722</v>
          </cell>
          <cell r="BD13">
            <v>28464</v>
          </cell>
          <cell r="BE13">
            <v>17182</v>
          </cell>
          <cell r="BF13">
            <v>35441</v>
          </cell>
          <cell r="BG13">
            <v>60862</v>
          </cell>
          <cell r="BH13">
            <v>43352</v>
          </cell>
          <cell r="BI13">
            <v>26892</v>
          </cell>
          <cell r="BJ13">
            <v>7873</v>
          </cell>
          <cell r="BK13">
            <v>6130</v>
          </cell>
          <cell r="BL13">
            <v>11993</v>
          </cell>
          <cell r="BM13">
            <v>12886</v>
          </cell>
          <cell r="BN13">
            <v>3909</v>
          </cell>
          <cell r="BO13">
            <v>11296</v>
          </cell>
          <cell r="BP13">
            <v>5012</v>
          </cell>
          <cell r="BQ13">
            <v>9776</v>
          </cell>
          <cell r="BR13">
            <v>13960</v>
          </cell>
          <cell r="BS13">
            <v>27819</v>
          </cell>
          <cell r="BT13">
            <v>31246</v>
          </cell>
          <cell r="BU13">
            <v>33361</v>
          </cell>
          <cell r="BV13">
            <v>76799</v>
          </cell>
          <cell r="BW13">
            <v>41009</v>
          </cell>
          <cell r="BX13">
            <v>30929</v>
          </cell>
          <cell r="BY13">
            <v>18493</v>
          </cell>
          <cell r="BZ13">
            <v>20191</v>
          </cell>
          <cell r="CA13">
            <v>18555</v>
          </cell>
          <cell r="CB13">
            <v>35405</v>
          </cell>
          <cell r="CC13">
            <v>60837</v>
          </cell>
          <cell r="CD13">
            <v>42150</v>
          </cell>
          <cell r="CE13">
            <v>104997</v>
          </cell>
          <cell r="CF13">
            <v>146874</v>
          </cell>
          <cell r="CG13">
            <v>157574</v>
          </cell>
          <cell r="CH13">
            <v>121126</v>
          </cell>
          <cell r="CI13">
            <v>233098</v>
          </cell>
          <cell r="CJ13">
            <v>99191</v>
          </cell>
          <cell r="CK13">
            <v>47297</v>
          </cell>
          <cell r="CL13">
            <v>60638</v>
          </cell>
          <cell r="CM13">
            <v>103296</v>
          </cell>
          <cell r="CN13">
            <v>216792</v>
          </cell>
          <cell r="CO13">
            <v>175174</v>
          </cell>
          <cell r="CP13">
            <v>233014</v>
          </cell>
          <cell r="CQ13">
            <v>310842</v>
          </cell>
          <cell r="CR13">
            <v>261107</v>
          </cell>
          <cell r="CS13">
            <v>276795</v>
          </cell>
          <cell r="CT13">
            <v>162567</v>
          </cell>
          <cell r="CU13">
            <v>136866</v>
          </cell>
          <cell r="CV13">
            <v>82920</v>
          </cell>
          <cell r="CW13">
            <v>23275</v>
          </cell>
          <cell r="CX13">
            <v>161635</v>
          </cell>
          <cell r="CY13">
            <v>169532</v>
          </cell>
          <cell r="CZ13">
            <v>207069</v>
          </cell>
          <cell r="DA13">
            <v>285634</v>
          </cell>
          <cell r="DB13">
            <v>287875</v>
          </cell>
          <cell r="DC13">
            <v>331154</v>
          </cell>
          <cell r="DD13">
            <v>345548</v>
          </cell>
          <cell r="DE13">
            <v>302700</v>
          </cell>
          <cell r="DF13">
            <v>267504</v>
          </cell>
          <cell r="DG13">
            <v>173987</v>
          </cell>
          <cell r="DH13">
            <v>73500</v>
          </cell>
          <cell r="DI13">
            <v>53660</v>
          </cell>
          <cell r="DJ13">
            <v>158017</v>
          </cell>
          <cell r="DK13">
            <v>134001</v>
          </cell>
          <cell r="DL13">
            <v>240612</v>
          </cell>
          <cell r="DM13">
            <v>200256</v>
          </cell>
          <cell r="DN13">
            <v>215520</v>
          </cell>
          <cell r="DO13">
            <v>200396</v>
          </cell>
          <cell r="DP13">
            <v>198807</v>
          </cell>
          <cell r="DQ13">
            <v>100712</v>
          </cell>
          <cell r="DR13">
            <v>85418</v>
          </cell>
          <cell r="DS13">
            <v>74560</v>
          </cell>
          <cell r="DT13">
            <v>12381</v>
          </cell>
          <cell r="DU13">
            <v>13574</v>
          </cell>
          <cell r="DV13">
            <v>76439</v>
          </cell>
          <cell r="DW13">
            <v>100894</v>
          </cell>
          <cell r="DX13">
            <v>108581</v>
          </cell>
          <cell r="DY13">
            <v>159049</v>
          </cell>
          <cell r="DZ13">
            <v>168882</v>
          </cell>
          <cell r="EA13">
            <v>173267</v>
          </cell>
          <cell r="EB13">
            <v>204820</v>
          </cell>
          <cell r="EC13">
            <v>192854</v>
          </cell>
          <cell r="ED13">
            <v>168870</v>
          </cell>
          <cell r="EE13">
            <v>164194</v>
          </cell>
          <cell r="EF13">
            <v>69284</v>
          </cell>
          <cell r="EG13">
            <v>30205</v>
          </cell>
          <cell r="EH13">
            <v>68344</v>
          </cell>
          <cell r="EI13">
            <v>114001</v>
          </cell>
          <cell r="EJ13">
            <v>113935</v>
          </cell>
          <cell r="EK13">
            <v>137907</v>
          </cell>
          <cell r="EL13">
            <v>146480</v>
          </cell>
          <cell r="EM13">
            <v>238613</v>
          </cell>
          <cell r="EN13">
            <v>184006</v>
          </cell>
          <cell r="EO13">
            <v>146396</v>
          </cell>
          <cell r="EP13">
            <v>160321</v>
          </cell>
          <cell r="EQ13">
            <v>86637</v>
          </cell>
          <cell r="ER13">
            <v>61461</v>
          </cell>
          <cell r="ES13">
            <v>83069</v>
          </cell>
          <cell r="ET13">
            <v>113905</v>
          </cell>
          <cell r="EU13">
            <v>89329</v>
          </cell>
          <cell r="EV13">
            <v>131782</v>
          </cell>
          <cell r="EW13">
            <v>245133</v>
          </cell>
          <cell r="EX13">
            <v>254634</v>
          </cell>
          <cell r="EY13">
            <v>404766</v>
          </cell>
          <cell r="EZ13">
            <v>509355</v>
          </cell>
          <cell r="FA13">
            <v>237031</v>
          </cell>
          <cell r="FB13">
            <v>55904</v>
          </cell>
          <cell r="FC13">
            <v>40893</v>
          </cell>
          <cell r="FD13">
            <v>31353</v>
          </cell>
          <cell r="FE13">
            <v>41042</v>
          </cell>
          <cell r="FF13">
            <v>48754</v>
          </cell>
          <cell r="FG13">
            <v>95024</v>
          </cell>
          <cell r="FH13">
            <v>177590</v>
          </cell>
          <cell r="FI13">
            <v>175450</v>
          </cell>
          <cell r="FJ13">
            <v>194407</v>
          </cell>
          <cell r="FK13">
            <v>204648</v>
          </cell>
          <cell r="FL13">
            <v>40504</v>
          </cell>
          <cell r="FM13">
            <v>29527</v>
          </cell>
          <cell r="FN13">
            <v>31497</v>
          </cell>
          <cell r="FO13">
            <v>49740</v>
          </cell>
          <cell r="FP13">
            <v>51983</v>
          </cell>
          <cell r="FQ13">
            <v>58759</v>
          </cell>
          <cell r="FR13">
            <v>34388</v>
          </cell>
          <cell r="FS13">
            <v>52487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173398</v>
          </cell>
          <cell r="C14">
            <v>17019</v>
          </cell>
          <cell r="D14">
            <v>63876</v>
          </cell>
          <cell r="E14">
            <v>98285</v>
          </cell>
          <cell r="F14">
            <v>5765</v>
          </cell>
          <cell r="G14">
            <v>8997</v>
          </cell>
          <cell r="H14">
            <v>13495</v>
          </cell>
          <cell r="I14">
            <v>0</v>
          </cell>
          <cell r="J14">
            <v>50147</v>
          </cell>
          <cell r="K14">
            <v>12286</v>
          </cell>
          <cell r="L14">
            <v>46011</v>
          </cell>
          <cell r="M14">
            <v>9589</v>
          </cell>
          <cell r="N14">
            <v>135476</v>
          </cell>
          <cell r="O14">
            <v>33465</v>
          </cell>
          <cell r="P14">
            <v>326</v>
          </cell>
          <cell r="Q14">
            <v>0</v>
          </cell>
          <cell r="R14">
            <v>0</v>
          </cell>
          <cell r="S14">
            <v>299</v>
          </cell>
          <cell r="T14">
            <v>6348</v>
          </cell>
          <cell r="U14">
            <v>0</v>
          </cell>
          <cell r="V14">
            <v>5921</v>
          </cell>
          <cell r="W14">
            <v>46542</v>
          </cell>
          <cell r="X14">
            <v>74760</v>
          </cell>
          <cell r="Y14">
            <v>26804</v>
          </cell>
          <cell r="Z14">
            <v>32179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963</v>
          </cell>
          <cell r="AG14">
            <v>11163</v>
          </cell>
          <cell r="AH14">
            <v>0</v>
          </cell>
          <cell r="AI14">
            <v>18458</v>
          </cell>
          <cell r="AJ14">
            <v>49837</v>
          </cell>
          <cell r="AK14">
            <v>45356</v>
          </cell>
          <cell r="AL14">
            <v>14883</v>
          </cell>
          <cell r="AM14">
            <v>6773</v>
          </cell>
          <cell r="AN14">
            <v>432</v>
          </cell>
          <cell r="AO14">
            <v>266</v>
          </cell>
          <cell r="AP14">
            <v>0</v>
          </cell>
          <cell r="AQ14">
            <v>368</v>
          </cell>
          <cell r="AR14">
            <v>3098</v>
          </cell>
          <cell r="AS14">
            <v>0</v>
          </cell>
          <cell r="AT14">
            <v>22952</v>
          </cell>
          <cell r="AU14">
            <v>39011</v>
          </cell>
          <cell r="AV14">
            <v>60220</v>
          </cell>
          <cell r="AW14">
            <v>36302</v>
          </cell>
          <cell r="AX14">
            <v>104392</v>
          </cell>
          <cell r="AY14">
            <v>66376</v>
          </cell>
          <cell r="AZ14">
            <v>96404</v>
          </cell>
          <cell r="BA14">
            <v>22080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5928</v>
          </cell>
          <cell r="BH14">
            <v>31123</v>
          </cell>
          <cell r="BI14">
            <v>63106</v>
          </cell>
          <cell r="BJ14">
            <v>103909</v>
          </cell>
          <cell r="BK14">
            <v>102868</v>
          </cell>
          <cell r="BL14">
            <v>48624</v>
          </cell>
          <cell r="BM14">
            <v>0</v>
          </cell>
          <cell r="BN14">
            <v>0</v>
          </cell>
          <cell r="BO14">
            <v>0</v>
          </cell>
          <cell r="BP14">
            <v>518</v>
          </cell>
          <cell r="BQ14">
            <v>4473</v>
          </cell>
          <cell r="BR14">
            <v>0</v>
          </cell>
          <cell r="BS14">
            <v>88</v>
          </cell>
          <cell r="BT14">
            <v>47981</v>
          </cell>
          <cell r="BU14">
            <v>37613</v>
          </cell>
          <cell r="BV14">
            <v>46767</v>
          </cell>
          <cell r="BW14">
            <v>39100</v>
          </cell>
          <cell r="BX14">
            <v>34676</v>
          </cell>
          <cell r="BY14">
            <v>0</v>
          </cell>
          <cell r="BZ14">
            <v>2</v>
          </cell>
          <cell r="CA14">
            <v>0</v>
          </cell>
          <cell r="CB14">
            <v>7126</v>
          </cell>
          <cell r="CC14">
            <v>0</v>
          </cell>
          <cell r="CD14">
            <v>0</v>
          </cell>
          <cell r="CE14">
            <v>37912</v>
          </cell>
          <cell r="CF14">
            <v>60026</v>
          </cell>
          <cell r="CG14">
            <v>46062</v>
          </cell>
          <cell r="CH14">
            <v>4877</v>
          </cell>
          <cell r="CI14">
            <v>39856</v>
          </cell>
          <cell r="CJ14">
            <v>4541</v>
          </cell>
          <cell r="CK14">
            <v>0</v>
          </cell>
          <cell r="CL14">
            <v>1015</v>
          </cell>
          <cell r="CM14">
            <v>0</v>
          </cell>
          <cell r="CN14">
            <v>0</v>
          </cell>
          <cell r="CO14">
            <v>4180</v>
          </cell>
          <cell r="CP14">
            <v>4180</v>
          </cell>
          <cell r="CQ14">
            <v>4180</v>
          </cell>
          <cell r="CR14">
            <v>4226</v>
          </cell>
          <cell r="CS14">
            <v>0</v>
          </cell>
          <cell r="CT14">
            <v>4621</v>
          </cell>
          <cell r="CU14">
            <v>18429</v>
          </cell>
          <cell r="CV14">
            <v>34825</v>
          </cell>
          <cell r="CW14">
            <v>0</v>
          </cell>
          <cell r="CX14">
            <v>694</v>
          </cell>
          <cell r="CY14">
            <v>0</v>
          </cell>
          <cell r="CZ14">
            <v>0</v>
          </cell>
          <cell r="DA14">
            <v>720</v>
          </cell>
          <cell r="DB14">
            <v>15152</v>
          </cell>
          <cell r="DC14">
            <v>21711</v>
          </cell>
          <cell r="DD14">
            <v>37246</v>
          </cell>
          <cell r="DE14">
            <v>32425</v>
          </cell>
          <cell r="DF14">
            <v>9117</v>
          </cell>
          <cell r="DG14">
            <v>48816</v>
          </cell>
          <cell r="DH14">
            <v>0</v>
          </cell>
          <cell r="DI14">
            <v>26</v>
          </cell>
          <cell r="DJ14">
            <v>148</v>
          </cell>
          <cell r="DK14">
            <v>272</v>
          </cell>
          <cell r="DL14">
            <v>0</v>
          </cell>
          <cell r="DM14">
            <v>8310</v>
          </cell>
          <cell r="DN14">
            <v>4909</v>
          </cell>
          <cell r="DO14">
            <v>4749</v>
          </cell>
          <cell r="DP14">
            <v>24912</v>
          </cell>
          <cell r="DQ14">
            <v>25376</v>
          </cell>
          <cell r="DR14">
            <v>21512</v>
          </cell>
          <cell r="DS14">
            <v>6111</v>
          </cell>
          <cell r="DT14">
            <v>37387</v>
          </cell>
          <cell r="DU14">
            <v>27976</v>
          </cell>
          <cell r="DV14">
            <v>0</v>
          </cell>
          <cell r="DW14">
            <v>791</v>
          </cell>
          <cell r="DX14">
            <v>16229</v>
          </cell>
          <cell r="DY14">
            <v>89971</v>
          </cell>
          <cell r="DZ14">
            <v>124386</v>
          </cell>
          <cell r="EA14">
            <v>144864</v>
          </cell>
          <cell r="EB14">
            <v>206246</v>
          </cell>
          <cell r="EC14">
            <v>43306</v>
          </cell>
          <cell r="ED14">
            <v>107836</v>
          </cell>
          <cell r="EE14">
            <v>46525</v>
          </cell>
          <cell r="EF14">
            <v>63566</v>
          </cell>
          <cell r="EG14">
            <v>20474</v>
          </cell>
          <cell r="EH14">
            <v>2302</v>
          </cell>
          <cell r="EI14">
            <v>81288</v>
          </cell>
          <cell r="EJ14">
            <v>120973</v>
          </cell>
          <cell r="EK14">
            <v>47193</v>
          </cell>
          <cell r="EL14">
            <v>65373</v>
          </cell>
          <cell r="EM14">
            <v>62634</v>
          </cell>
          <cell r="EN14">
            <v>100244</v>
          </cell>
          <cell r="EO14">
            <v>73323</v>
          </cell>
          <cell r="EP14">
            <v>17275</v>
          </cell>
          <cell r="EQ14">
            <v>91513</v>
          </cell>
          <cell r="ER14">
            <v>13864</v>
          </cell>
          <cell r="ES14">
            <v>40737</v>
          </cell>
          <cell r="ET14">
            <v>9928</v>
          </cell>
          <cell r="EU14">
            <v>754</v>
          </cell>
          <cell r="EV14">
            <v>2196</v>
          </cell>
          <cell r="EW14">
            <v>707</v>
          </cell>
          <cell r="EX14">
            <v>57085</v>
          </cell>
          <cell r="EY14">
            <v>1668</v>
          </cell>
          <cell r="EZ14">
            <v>1277</v>
          </cell>
          <cell r="FA14">
            <v>30136</v>
          </cell>
          <cell r="FB14">
            <v>95208</v>
          </cell>
          <cell r="FC14">
            <v>54819</v>
          </cell>
          <cell r="FD14">
            <v>17087</v>
          </cell>
          <cell r="FE14">
            <v>9825</v>
          </cell>
          <cell r="FF14">
            <v>29060</v>
          </cell>
          <cell r="FG14">
            <v>18330</v>
          </cell>
          <cell r="FH14">
            <v>3925</v>
          </cell>
          <cell r="FI14">
            <v>110234</v>
          </cell>
          <cell r="FJ14">
            <v>3625</v>
          </cell>
          <cell r="FK14">
            <v>34705</v>
          </cell>
          <cell r="FL14">
            <v>223066</v>
          </cell>
          <cell r="FM14">
            <v>64370</v>
          </cell>
          <cell r="FN14">
            <v>182154</v>
          </cell>
          <cell r="FO14">
            <v>125612</v>
          </cell>
          <cell r="FP14">
            <v>31958</v>
          </cell>
          <cell r="FQ14">
            <v>192748</v>
          </cell>
          <cell r="FR14">
            <v>59808</v>
          </cell>
          <cell r="FS14">
            <v>15347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483534</v>
          </cell>
          <cell r="C15">
            <v>639213</v>
          </cell>
          <cell r="D15">
            <v>864338</v>
          </cell>
          <cell r="E15">
            <v>1016518</v>
          </cell>
          <cell r="F15">
            <v>1096108</v>
          </cell>
          <cell r="G15">
            <v>1157260</v>
          </cell>
          <cell r="H15">
            <v>1078729</v>
          </cell>
          <cell r="I15">
            <v>993539</v>
          </cell>
          <cell r="J15">
            <v>1157941</v>
          </cell>
          <cell r="K15">
            <v>1144059</v>
          </cell>
          <cell r="L15">
            <v>1006955</v>
          </cell>
          <cell r="M15">
            <v>826721</v>
          </cell>
          <cell r="N15">
            <v>732241</v>
          </cell>
          <cell r="O15">
            <v>1034160</v>
          </cell>
          <cell r="P15">
            <v>1073375</v>
          </cell>
          <cell r="Q15">
            <v>935022</v>
          </cell>
          <cell r="R15">
            <v>1114121</v>
          </cell>
          <cell r="S15">
            <v>981700</v>
          </cell>
          <cell r="T15">
            <v>1309726</v>
          </cell>
          <cell r="U15">
            <v>1041617</v>
          </cell>
          <cell r="V15">
            <v>1148345</v>
          </cell>
          <cell r="W15">
            <v>857429</v>
          </cell>
          <cell r="X15">
            <v>819006</v>
          </cell>
          <cell r="Y15">
            <v>484799</v>
          </cell>
          <cell r="Z15">
            <v>235303</v>
          </cell>
          <cell r="AA15">
            <v>227878</v>
          </cell>
          <cell r="AB15">
            <v>169143</v>
          </cell>
          <cell r="AC15">
            <v>204321</v>
          </cell>
          <cell r="AD15">
            <v>289834</v>
          </cell>
          <cell r="AE15">
            <v>329680</v>
          </cell>
          <cell r="AF15">
            <v>456680</v>
          </cell>
          <cell r="AG15">
            <v>221866</v>
          </cell>
          <cell r="AH15">
            <v>433695</v>
          </cell>
          <cell r="AI15">
            <v>507622</v>
          </cell>
          <cell r="AJ15">
            <v>407503</v>
          </cell>
          <cell r="AK15">
            <v>235969</v>
          </cell>
          <cell r="AL15">
            <v>222207</v>
          </cell>
          <cell r="AM15">
            <v>169962</v>
          </cell>
          <cell r="AN15">
            <v>215847</v>
          </cell>
          <cell r="AO15">
            <v>200335</v>
          </cell>
          <cell r="AP15">
            <v>271185</v>
          </cell>
          <cell r="AQ15">
            <v>406365</v>
          </cell>
          <cell r="AR15">
            <v>540999</v>
          </cell>
          <cell r="AS15">
            <v>377950</v>
          </cell>
          <cell r="AT15">
            <v>536484</v>
          </cell>
          <cell r="AU15">
            <v>648895</v>
          </cell>
          <cell r="AV15">
            <v>592400</v>
          </cell>
          <cell r="AW15">
            <v>461212</v>
          </cell>
          <cell r="AX15">
            <v>714795</v>
          </cell>
          <cell r="AY15">
            <v>668864</v>
          </cell>
          <cell r="AZ15">
            <v>556559</v>
          </cell>
          <cell r="BA15">
            <v>604158</v>
          </cell>
          <cell r="BB15">
            <v>631937</v>
          </cell>
          <cell r="BC15">
            <v>720521</v>
          </cell>
          <cell r="BD15">
            <v>935877</v>
          </cell>
          <cell r="BE15">
            <v>655761</v>
          </cell>
          <cell r="BF15">
            <v>927241</v>
          </cell>
          <cell r="BG15">
            <v>1058437</v>
          </cell>
          <cell r="BH15">
            <v>752612</v>
          </cell>
          <cell r="BI15">
            <v>634027</v>
          </cell>
          <cell r="BJ15">
            <v>462825</v>
          </cell>
          <cell r="BK15">
            <v>541212</v>
          </cell>
          <cell r="BL15">
            <v>542881</v>
          </cell>
          <cell r="BM15">
            <v>477216</v>
          </cell>
          <cell r="BN15">
            <v>417641</v>
          </cell>
          <cell r="BO15">
            <v>369621</v>
          </cell>
          <cell r="BP15">
            <v>317913</v>
          </cell>
          <cell r="BQ15">
            <v>159713</v>
          </cell>
          <cell r="BR15">
            <v>359375</v>
          </cell>
          <cell r="BS15">
            <v>391026</v>
          </cell>
          <cell r="BT15">
            <v>372384</v>
          </cell>
          <cell r="BU15">
            <v>268584</v>
          </cell>
          <cell r="BV15">
            <v>315999</v>
          </cell>
          <cell r="BW15">
            <v>366798</v>
          </cell>
          <cell r="BX15">
            <v>294198</v>
          </cell>
          <cell r="BY15">
            <v>223179</v>
          </cell>
          <cell r="BZ15">
            <v>263325</v>
          </cell>
          <cell r="CA15">
            <v>308995</v>
          </cell>
          <cell r="CB15">
            <v>306888</v>
          </cell>
          <cell r="CC15">
            <v>159959</v>
          </cell>
          <cell r="CD15">
            <v>316696</v>
          </cell>
          <cell r="CE15">
            <v>306927</v>
          </cell>
          <cell r="CF15">
            <v>276128</v>
          </cell>
          <cell r="CG15">
            <v>184156</v>
          </cell>
          <cell r="CH15">
            <v>185760</v>
          </cell>
          <cell r="CI15">
            <v>126342</v>
          </cell>
          <cell r="CJ15">
            <v>129498</v>
          </cell>
          <cell r="CK15">
            <v>98492</v>
          </cell>
          <cell r="CL15">
            <v>165501</v>
          </cell>
          <cell r="CM15">
            <v>114446</v>
          </cell>
          <cell r="CN15">
            <v>184660</v>
          </cell>
          <cell r="CO15">
            <v>137545</v>
          </cell>
          <cell r="CP15">
            <v>230819</v>
          </cell>
          <cell r="CQ15">
            <v>220721</v>
          </cell>
          <cell r="CR15">
            <v>171664</v>
          </cell>
          <cell r="CS15">
            <v>131402</v>
          </cell>
          <cell r="CT15">
            <v>168638</v>
          </cell>
          <cell r="CU15">
            <v>267109</v>
          </cell>
          <cell r="CV15">
            <v>282158</v>
          </cell>
          <cell r="CW15">
            <v>144193</v>
          </cell>
          <cell r="CX15">
            <v>195961</v>
          </cell>
          <cell r="CY15">
            <v>346434</v>
          </cell>
          <cell r="CZ15">
            <v>388873</v>
          </cell>
          <cell r="DA15">
            <v>161552</v>
          </cell>
          <cell r="DB15">
            <v>314903</v>
          </cell>
          <cell r="DC15">
            <v>314011</v>
          </cell>
          <cell r="DD15">
            <v>243377</v>
          </cell>
          <cell r="DE15">
            <v>251760</v>
          </cell>
          <cell r="DF15">
            <v>276014</v>
          </cell>
          <cell r="DG15">
            <v>200094</v>
          </cell>
          <cell r="DH15">
            <v>132272</v>
          </cell>
          <cell r="DI15">
            <v>200561</v>
          </cell>
          <cell r="DJ15">
            <v>351239</v>
          </cell>
          <cell r="DK15">
            <v>254199</v>
          </cell>
          <cell r="DL15">
            <v>282402</v>
          </cell>
          <cell r="DM15">
            <v>123091</v>
          </cell>
          <cell r="DN15">
            <v>251395</v>
          </cell>
          <cell r="DO15">
            <v>205100</v>
          </cell>
          <cell r="DP15">
            <v>200062</v>
          </cell>
          <cell r="DQ15">
            <v>196395</v>
          </cell>
          <cell r="DR15">
            <v>197167</v>
          </cell>
          <cell r="DS15">
            <v>258531</v>
          </cell>
          <cell r="DT15">
            <v>83111</v>
          </cell>
          <cell r="DU15">
            <v>110519</v>
          </cell>
          <cell r="DV15">
            <v>148962</v>
          </cell>
          <cell r="DW15">
            <v>192502</v>
          </cell>
          <cell r="DX15">
            <v>125538</v>
          </cell>
          <cell r="DY15">
            <v>113831</v>
          </cell>
          <cell r="DZ15">
            <v>151027</v>
          </cell>
          <cell r="EA15">
            <v>191400</v>
          </cell>
          <cell r="EB15">
            <v>191985</v>
          </cell>
          <cell r="EC15">
            <v>107627</v>
          </cell>
          <cell r="ED15">
            <v>166379</v>
          </cell>
          <cell r="EE15">
            <v>186077</v>
          </cell>
          <cell r="EF15">
            <v>133648</v>
          </cell>
          <cell r="EG15">
            <v>187237</v>
          </cell>
          <cell r="EH15">
            <v>151005</v>
          </cell>
          <cell r="EI15">
            <v>161748</v>
          </cell>
          <cell r="EJ15">
            <v>247730</v>
          </cell>
          <cell r="EK15">
            <v>108780</v>
          </cell>
          <cell r="EL15">
            <v>308318</v>
          </cell>
          <cell r="EM15">
            <v>222449</v>
          </cell>
          <cell r="EN15">
            <v>200898</v>
          </cell>
          <cell r="EO15">
            <v>203238</v>
          </cell>
          <cell r="EP15">
            <v>155229</v>
          </cell>
          <cell r="EQ15">
            <v>136026</v>
          </cell>
          <cell r="ER15">
            <v>240631</v>
          </cell>
          <cell r="ES15">
            <v>157843</v>
          </cell>
          <cell r="ET15">
            <v>225809</v>
          </cell>
          <cell r="EU15">
            <v>270540</v>
          </cell>
          <cell r="EV15">
            <v>246898</v>
          </cell>
          <cell r="EW15">
            <v>197692</v>
          </cell>
          <cell r="EX15">
            <v>246656</v>
          </cell>
          <cell r="EY15">
            <v>188418</v>
          </cell>
          <cell r="EZ15">
            <v>235999</v>
          </cell>
          <cell r="FA15">
            <v>164162</v>
          </cell>
          <cell r="FB15">
            <v>197485</v>
          </cell>
          <cell r="FC15">
            <v>177172</v>
          </cell>
          <cell r="FD15">
            <v>202837</v>
          </cell>
          <cell r="FE15">
            <v>183207</v>
          </cell>
          <cell r="FF15">
            <v>413699</v>
          </cell>
          <cell r="FG15">
            <v>332836</v>
          </cell>
          <cell r="FH15">
            <v>480173</v>
          </cell>
          <cell r="FI15">
            <v>309084</v>
          </cell>
          <cell r="FJ15">
            <v>326045</v>
          </cell>
          <cell r="FK15">
            <v>299268</v>
          </cell>
          <cell r="FL15">
            <v>266697</v>
          </cell>
          <cell r="FM15">
            <v>266815</v>
          </cell>
          <cell r="FN15">
            <v>199060</v>
          </cell>
          <cell r="FO15">
            <v>223784</v>
          </cell>
          <cell r="FP15">
            <v>246136</v>
          </cell>
          <cell r="FQ15">
            <v>219118</v>
          </cell>
          <cell r="FR15">
            <v>418404</v>
          </cell>
          <cell r="FS15">
            <v>264046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5317</v>
          </cell>
          <cell r="E16">
            <v>0</v>
          </cell>
          <cell r="F16">
            <v>2458</v>
          </cell>
          <cell r="G16">
            <v>6066</v>
          </cell>
          <cell r="H16">
            <v>2020</v>
          </cell>
          <cell r="I16">
            <v>0</v>
          </cell>
          <cell r="J16">
            <v>33337</v>
          </cell>
          <cell r="K16">
            <v>5610</v>
          </cell>
          <cell r="L16">
            <v>14895</v>
          </cell>
          <cell r="M16">
            <v>14818</v>
          </cell>
          <cell r="N16">
            <v>9309</v>
          </cell>
          <cell r="O16">
            <v>26870</v>
          </cell>
          <cell r="P16">
            <v>1813</v>
          </cell>
          <cell r="Q16">
            <v>5462</v>
          </cell>
          <cell r="R16">
            <v>21851</v>
          </cell>
          <cell r="S16">
            <v>13544</v>
          </cell>
          <cell r="T16">
            <v>14073</v>
          </cell>
          <cell r="U16">
            <v>25794</v>
          </cell>
          <cell r="V16">
            <v>22816</v>
          </cell>
          <cell r="W16">
            <v>15164</v>
          </cell>
          <cell r="X16">
            <v>23883</v>
          </cell>
          <cell r="Y16">
            <v>41120</v>
          </cell>
          <cell r="Z16">
            <v>36354</v>
          </cell>
          <cell r="AA16">
            <v>56430</v>
          </cell>
          <cell r="AB16">
            <v>57444</v>
          </cell>
          <cell r="AC16">
            <v>73756</v>
          </cell>
          <cell r="AD16">
            <v>81231</v>
          </cell>
          <cell r="AE16">
            <v>83435</v>
          </cell>
          <cell r="AF16">
            <v>127949</v>
          </cell>
          <cell r="AG16">
            <v>119704</v>
          </cell>
          <cell r="AH16">
            <v>104110</v>
          </cell>
          <cell r="AI16">
            <v>118113</v>
          </cell>
          <cell r="AJ16">
            <v>97732</v>
          </cell>
          <cell r="AK16">
            <v>65106</v>
          </cell>
          <cell r="AL16">
            <v>59194</v>
          </cell>
          <cell r="AM16">
            <v>63059</v>
          </cell>
          <cell r="AN16">
            <v>90536</v>
          </cell>
          <cell r="AO16">
            <v>104855</v>
          </cell>
          <cell r="AP16">
            <v>95556</v>
          </cell>
          <cell r="AQ16">
            <v>59635</v>
          </cell>
          <cell r="AR16">
            <v>117757</v>
          </cell>
          <cell r="AS16">
            <v>100044</v>
          </cell>
          <cell r="AT16">
            <v>114459</v>
          </cell>
          <cell r="AU16">
            <v>114535</v>
          </cell>
          <cell r="AV16">
            <v>93704</v>
          </cell>
          <cell r="AW16">
            <v>77155</v>
          </cell>
          <cell r="AX16">
            <v>37837</v>
          </cell>
          <cell r="AY16">
            <v>43818</v>
          </cell>
          <cell r="AZ16">
            <v>33343</v>
          </cell>
          <cell r="BA16">
            <v>23409</v>
          </cell>
          <cell r="BB16">
            <v>29845</v>
          </cell>
          <cell r="BC16">
            <v>116288</v>
          </cell>
          <cell r="BD16">
            <v>137386</v>
          </cell>
          <cell r="BE16">
            <v>81694</v>
          </cell>
          <cell r="BF16">
            <v>63118</v>
          </cell>
          <cell r="BG16">
            <v>67750</v>
          </cell>
          <cell r="BH16">
            <v>82016</v>
          </cell>
          <cell r="BI16">
            <v>132520</v>
          </cell>
          <cell r="BJ16">
            <v>100077</v>
          </cell>
          <cell r="BK16">
            <v>101223</v>
          </cell>
          <cell r="BL16">
            <v>90233</v>
          </cell>
          <cell r="BM16">
            <v>154598</v>
          </cell>
          <cell r="BN16">
            <v>135517</v>
          </cell>
          <cell r="BO16">
            <v>164716</v>
          </cell>
          <cell r="BP16">
            <v>210975</v>
          </cell>
          <cell r="BQ16">
            <v>198823</v>
          </cell>
          <cell r="BR16">
            <v>225283</v>
          </cell>
          <cell r="BS16">
            <v>210402</v>
          </cell>
          <cell r="BT16">
            <v>249621</v>
          </cell>
          <cell r="BU16">
            <v>276175</v>
          </cell>
          <cell r="BV16">
            <v>219654</v>
          </cell>
          <cell r="BW16">
            <v>257988</v>
          </cell>
          <cell r="BX16">
            <v>225939</v>
          </cell>
          <cell r="BY16">
            <v>237330</v>
          </cell>
          <cell r="BZ16">
            <v>244052</v>
          </cell>
          <cell r="CA16">
            <v>281177</v>
          </cell>
          <cell r="CB16">
            <v>190211</v>
          </cell>
          <cell r="CC16">
            <v>132782</v>
          </cell>
          <cell r="CD16">
            <v>109920</v>
          </cell>
          <cell r="CE16">
            <v>164786</v>
          </cell>
          <cell r="CF16">
            <v>193884</v>
          </cell>
          <cell r="CG16">
            <v>193519</v>
          </cell>
          <cell r="CH16">
            <v>81965</v>
          </cell>
          <cell r="CI16">
            <v>106517</v>
          </cell>
          <cell r="CJ16">
            <v>103693</v>
          </cell>
          <cell r="CK16">
            <v>85518</v>
          </cell>
          <cell r="CL16">
            <v>109029</v>
          </cell>
          <cell r="CM16">
            <v>147209</v>
          </cell>
          <cell r="CN16">
            <v>167948</v>
          </cell>
          <cell r="CO16">
            <v>146071</v>
          </cell>
          <cell r="CP16">
            <v>208675</v>
          </cell>
          <cell r="CQ16">
            <v>208611</v>
          </cell>
          <cell r="CR16">
            <v>190778</v>
          </cell>
          <cell r="CS16">
            <v>218833</v>
          </cell>
          <cell r="CT16">
            <v>238898</v>
          </cell>
          <cell r="CU16">
            <v>275726</v>
          </cell>
          <cell r="CV16">
            <v>308950</v>
          </cell>
          <cell r="CW16">
            <v>361044</v>
          </cell>
          <cell r="CX16">
            <v>414340</v>
          </cell>
          <cell r="CY16">
            <v>398232</v>
          </cell>
          <cell r="CZ16">
            <v>432287</v>
          </cell>
          <cell r="DA16">
            <v>437900</v>
          </cell>
          <cell r="DB16">
            <v>451828</v>
          </cell>
          <cell r="DC16">
            <v>453248</v>
          </cell>
          <cell r="DD16">
            <v>452117</v>
          </cell>
          <cell r="DE16">
            <v>527890</v>
          </cell>
          <cell r="DF16">
            <v>504554</v>
          </cell>
          <cell r="DG16">
            <v>508685</v>
          </cell>
          <cell r="DH16">
            <v>590738</v>
          </cell>
          <cell r="DI16">
            <v>451706</v>
          </cell>
          <cell r="DJ16">
            <v>609088</v>
          </cell>
          <cell r="DK16">
            <v>553546</v>
          </cell>
          <cell r="DL16">
            <v>635302</v>
          </cell>
          <cell r="DM16">
            <v>639325</v>
          </cell>
          <cell r="DN16">
            <v>688629</v>
          </cell>
          <cell r="DO16">
            <v>749291</v>
          </cell>
          <cell r="DP16">
            <v>634939</v>
          </cell>
          <cell r="DQ16">
            <v>617450</v>
          </cell>
          <cell r="DR16">
            <v>566054</v>
          </cell>
          <cell r="DS16">
            <v>572356</v>
          </cell>
          <cell r="DT16">
            <v>640924</v>
          </cell>
          <cell r="DU16">
            <v>574743</v>
          </cell>
          <cell r="DV16">
            <v>620828</v>
          </cell>
          <cell r="DW16">
            <v>840781</v>
          </cell>
          <cell r="DX16">
            <v>630104</v>
          </cell>
          <cell r="DY16">
            <v>564367</v>
          </cell>
          <cell r="DZ16">
            <v>647280</v>
          </cell>
          <cell r="EA16">
            <v>646860</v>
          </cell>
          <cell r="EB16">
            <v>630015</v>
          </cell>
          <cell r="EC16">
            <v>909670</v>
          </cell>
          <cell r="ED16">
            <v>602565</v>
          </cell>
          <cell r="EE16">
            <v>693383</v>
          </cell>
          <cell r="EF16">
            <v>577224</v>
          </cell>
          <cell r="EG16">
            <v>570140</v>
          </cell>
          <cell r="EH16">
            <v>684148</v>
          </cell>
          <cell r="EI16">
            <v>770503</v>
          </cell>
          <cell r="EJ16">
            <v>620546</v>
          </cell>
          <cell r="EK16">
            <v>708403</v>
          </cell>
          <cell r="EL16">
            <v>794911</v>
          </cell>
          <cell r="EM16">
            <v>756533</v>
          </cell>
          <cell r="EN16">
            <v>695832</v>
          </cell>
          <cell r="EO16">
            <v>758852</v>
          </cell>
          <cell r="EP16">
            <v>872122</v>
          </cell>
          <cell r="EQ16">
            <v>556849</v>
          </cell>
          <cell r="ER16">
            <v>789481</v>
          </cell>
          <cell r="ES16">
            <v>388363</v>
          </cell>
          <cell r="ET16">
            <v>1556309</v>
          </cell>
          <cell r="EU16">
            <v>951584</v>
          </cell>
          <cell r="EV16">
            <v>533434</v>
          </cell>
          <cell r="EW16">
            <v>531665</v>
          </cell>
          <cell r="EX16">
            <v>717117</v>
          </cell>
          <cell r="EY16">
            <v>1709384</v>
          </cell>
          <cell r="EZ16">
            <v>884320</v>
          </cell>
          <cell r="FA16">
            <v>1124250</v>
          </cell>
          <cell r="FB16">
            <v>379263</v>
          </cell>
          <cell r="FC16">
            <v>219096</v>
          </cell>
          <cell r="FD16">
            <v>494158</v>
          </cell>
          <cell r="FE16">
            <v>41468</v>
          </cell>
          <cell r="FF16">
            <v>827889</v>
          </cell>
          <cell r="FG16">
            <v>568488</v>
          </cell>
          <cell r="FH16">
            <v>808097</v>
          </cell>
          <cell r="FI16">
            <v>872308</v>
          </cell>
          <cell r="FJ16">
            <v>893711</v>
          </cell>
          <cell r="FK16">
            <v>596726</v>
          </cell>
          <cell r="FL16">
            <v>168287</v>
          </cell>
          <cell r="FM16">
            <v>144385</v>
          </cell>
          <cell r="FN16">
            <v>422846</v>
          </cell>
          <cell r="FO16">
            <v>190340</v>
          </cell>
          <cell r="FP16">
            <v>299063</v>
          </cell>
          <cell r="FQ16">
            <v>762667</v>
          </cell>
          <cell r="FR16">
            <v>903314</v>
          </cell>
          <cell r="FS16">
            <v>363954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38384</v>
          </cell>
          <cell r="C17">
            <v>26391</v>
          </cell>
          <cell r="D17">
            <v>64167</v>
          </cell>
          <cell r="E17">
            <v>38050</v>
          </cell>
          <cell r="F17">
            <v>47491</v>
          </cell>
          <cell r="G17">
            <v>44893</v>
          </cell>
          <cell r="H17">
            <v>21514</v>
          </cell>
          <cell r="I17">
            <v>24055</v>
          </cell>
          <cell r="J17">
            <v>20358</v>
          </cell>
          <cell r="K17">
            <v>14106</v>
          </cell>
          <cell r="L17">
            <v>22180</v>
          </cell>
          <cell r="M17">
            <v>13970</v>
          </cell>
          <cell r="N17">
            <v>45541</v>
          </cell>
          <cell r="O17">
            <v>23285</v>
          </cell>
          <cell r="P17">
            <v>48875</v>
          </cell>
          <cell r="Q17">
            <v>23083</v>
          </cell>
          <cell r="R17">
            <v>114645</v>
          </cell>
          <cell r="S17">
            <v>100568</v>
          </cell>
          <cell r="T17">
            <v>138168</v>
          </cell>
          <cell r="U17">
            <v>354872</v>
          </cell>
          <cell r="V17">
            <v>147226</v>
          </cell>
          <cell r="W17">
            <v>136393</v>
          </cell>
          <cell r="X17">
            <v>166962</v>
          </cell>
          <cell r="Y17">
            <v>125461</v>
          </cell>
          <cell r="Z17">
            <v>78398</v>
          </cell>
          <cell r="AA17">
            <v>58898</v>
          </cell>
          <cell r="AB17">
            <v>37446</v>
          </cell>
          <cell r="AC17">
            <v>34396</v>
          </cell>
          <cell r="AD17">
            <v>160586</v>
          </cell>
          <cell r="AE17">
            <v>52507</v>
          </cell>
          <cell r="AF17">
            <v>52882</v>
          </cell>
          <cell r="AG17">
            <v>41535</v>
          </cell>
          <cell r="AH17">
            <v>59893</v>
          </cell>
          <cell r="AI17">
            <v>152422</v>
          </cell>
          <cell r="AJ17">
            <v>110305</v>
          </cell>
          <cell r="AK17">
            <v>77857</v>
          </cell>
          <cell r="AL17">
            <v>89337</v>
          </cell>
          <cell r="AM17">
            <v>100937</v>
          </cell>
          <cell r="AN17">
            <v>109314</v>
          </cell>
          <cell r="AO17">
            <v>111238</v>
          </cell>
          <cell r="AP17">
            <v>112580</v>
          </cell>
          <cell r="AQ17">
            <v>137754</v>
          </cell>
          <cell r="AR17">
            <v>114201</v>
          </cell>
          <cell r="AS17">
            <v>113328</v>
          </cell>
          <cell r="AT17">
            <v>126982</v>
          </cell>
          <cell r="AU17">
            <v>113010</v>
          </cell>
          <cell r="AV17">
            <v>105871</v>
          </cell>
          <cell r="AW17">
            <v>148457</v>
          </cell>
          <cell r="AX17">
            <v>117676</v>
          </cell>
          <cell r="AY17">
            <v>186876</v>
          </cell>
          <cell r="AZ17">
            <v>208919</v>
          </cell>
          <cell r="BA17">
            <v>232462</v>
          </cell>
          <cell r="BB17">
            <v>256525</v>
          </cell>
          <cell r="BC17">
            <v>168041</v>
          </cell>
          <cell r="BD17">
            <v>136381</v>
          </cell>
          <cell r="BE17">
            <v>210645</v>
          </cell>
          <cell r="BF17">
            <v>221991</v>
          </cell>
          <cell r="BG17">
            <v>227134</v>
          </cell>
          <cell r="BH17">
            <v>178402</v>
          </cell>
          <cell r="BI17">
            <v>157160</v>
          </cell>
          <cell r="BJ17">
            <v>66912</v>
          </cell>
          <cell r="BK17">
            <v>71392</v>
          </cell>
          <cell r="BL17">
            <v>52848</v>
          </cell>
          <cell r="BM17">
            <v>44309</v>
          </cell>
          <cell r="BN17">
            <v>86910</v>
          </cell>
          <cell r="BO17">
            <v>83950</v>
          </cell>
          <cell r="BP17">
            <v>80455</v>
          </cell>
          <cell r="BQ17">
            <v>191882</v>
          </cell>
          <cell r="BR17">
            <v>216084</v>
          </cell>
          <cell r="BS17">
            <v>174278</v>
          </cell>
          <cell r="BT17">
            <v>125863</v>
          </cell>
          <cell r="BU17">
            <v>119973</v>
          </cell>
          <cell r="BV17">
            <v>53908</v>
          </cell>
          <cell r="BW17">
            <v>70952</v>
          </cell>
          <cell r="BX17">
            <v>69844</v>
          </cell>
          <cell r="BY17">
            <v>45040</v>
          </cell>
          <cell r="BZ17">
            <v>57675</v>
          </cell>
          <cell r="CA17">
            <v>40482</v>
          </cell>
          <cell r="CB17">
            <v>128438</v>
          </cell>
          <cell r="CC17">
            <v>131973</v>
          </cell>
          <cell r="CD17">
            <v>107300</v>
          </cell>
          <cell r="CE17">
            <v>113771</v>
          </cell>
          <cell r="CF17">
            <v>145451</v>
          </cell>
          <cell r="CG17">
            <v>123297</v>
          </cell>
          <cell r="CH17">
            <v>121412</v>
          </cell>
          <cell r="CI17">
            <v>170073</v>
          </cell>
          <cell r="CJ17">
            <v>187880</v>
          </cell>
          <cell r="CK17">
            <v>137801</v>
          </cell>
          <cell r="CL17">
            <v>139815</v>
          </cell>
          <cell r="CM17">
            <v>178463</v>
          </cell>
          <cell r="CN17">
            <v>139739</v>
          </cell>
          <cell r="CO17">
            <v>220296</v>
          </cell>
          <cell r="CP17">
            <v>213615</v>
          </cell>
          <cell r="CQ17">
            <v>230902</v>
          </cell>
          <cell r="CR17">
            <v>203083</v>
          </cell>
          <cell r="CS17">
            <v>223749</v>
          </cell>
          <cell r="CT17">
            <v>179591</v>
          </cell>
          <cell r="CU17">
            <v>196352</v>
          </cell>
          <cell r="CV17">
            <v>252148</v>
          </cell>
          <cell r="CW17">
            <v>267403</v>
          </cell>
          <cell r="CX17">
            <v>282032</v>
          </cell>
          <cell r="CY17">
            <v>300255</v>
          </cell>
          <cell r="CZ17">
            <v>324563</v>
          </cell>
          <cell r="DA17">
            <v>233275</v>
          </cell>
          <cell r="DB17">
            <v>419696</v>
          </cell>
          <cell r="DC17">
            <v>561702</v>
          </cell>
          <cell r="DD17">
            <v>485082</v>
          </cell>
          <cell r="DE17">
            <v>413637</v>
          </cell>
          <cell r="DF17">
            <v>328927</v>
          </cell>
          <cell r="DG17">
            <v>344305</v>
          </cell>
          <cell r="DH17">
            <v>343420</v>
          </cell>
          <cell r="DI17">
            <v>401467</v>
          </cell>
          <cell r="DJ17">
            <v>458618</v>
          </cell>
          <cell r="DK17">
            <v>497392</v>
          </cell>
          <cell r="DL17">
            <v>569254</v>
          </cell>
          <cell r="DM17">
            <v>689307</v>
          </cell>
          <cell r="DN17">
            <v>825011</v>
          </cell>
          <cell r="DO17">
            <v>961343</v>
          </cell>
          <cell r="DP17">
            <v>771496</v>
          </cell>
          <cell r="DQ17">
            <v>650588</v>
          </cell>
          <cell r="DR17">
            <v>448990</v>
          </cell>
          <cell r="DS17">
            <v>380138</v>
          </cell>
          <cell r="DT17">
            <v>383121</v>
          </cell>
          <cell r="DU17">
            <v>422180</v>
          </cell>
          <cell r="DV17">
            <v>486465</v>
          </cell>
          <cell r="DW17">
            <v>467783</v>
          </cell>
          <cell r="DX17">
            <v>559848</v>
          </cell>
          <cell r="DY17">
            <v>752968</v>
          </cell>
          <cell r="DZ17">
            <v>744714</v>
          </cell>
          <cell r="EA17">
            <v>796465</v>
          </cell>
          <cell r="EB17">
            <v>818594</v>
          </cell>
          <cell r="EC17">
            <v>668143</v>
          </cell>
          <cell r="ED17">
            <v>669499</v>
          </cell>
          <cell r="EE17">
            <v>813852</v>
          </cell>
          <cell r="EF17">
            <v>679329</v>
          </cell>
          <cell r="EG17">
            <v>520686</v>
          </cell>
          <cell r="EH17">
            <v>566104</v>
          </cell>
          <cell r="EI17">
            <v>686590</v>
          </cell>
          <cell r="EJ17">
            <v>805684</v>
          </cell>
          <cell r="EK17">
            <v>1174894</v>
          </cell>
          <cell r="EL17">
            <v>1273949</v>
          </cell>
          <cell r="EM17">
            <v>1529121</v>
          </cell>
          <cell r="EN17">
            <v>1452334</v>
          </cell>
          <cell r="EO17">
            <v>1334005</v>
          </cell>
          <cell r="EP17">
            <v>1207436</v>
          </cell>
          <cell r="EQ17">
            <v>891859</v>
          </cell>
          <cell r="ER17">
            <v>1050880</v>
          </cell>
          <cell r="ES17">
            <v>536613</v>
          </cell>
          <cell r="ET17">
            <v>1079994</v>
          </cell>
          <cell r="EU17">
            <v>738167</v>
          </cell>
          <cell r="EV17">
            <v>380140</v>
          </cell>
          <cell r="EW17">
            <v>215940</v>
          </cell>
          <cell r="EX17">
            <v>460506</v>
          </cell>
          <cell r="EY17">
            <v>949100</v>
          </cell>
          <cell r="EZ17">
            <v>228963</v>
          </cell>
          <cell r="FA17">
            <v>156675</v>
          </cell>
          <cell r="FB17">
            <v>29113</v>
          </cell>
          <cell r="FC17">
            <v>58357</v>
          </cell>
          <cell r="FD17">
            <v>191021</v>
          </cell>
          <cell r="FE17">
            <v>404833</v>
          </cell>
          <cell r="FF17">
            <v>651807</v>
          </cell>
          <cell r="FG17">
            <v>758277</v>
          </cell>
          <cell r="FH17">
            <v>558308</v>
          </cell>
          <cell r="FI17">
            <v>535080</v>
          </cell>
          <cell r="FJ17">
            <v>403713</v>
          </cell>
          <cell r="FK17">
            <v>209301</v>
          </cell>
          <cell r="FL17">
            <v>56246</v>
          </cell>
          <cell r="FM17">
            <v>95058</v>
          </cell>
          <cell r="FN17">
            <v>292589</v>
          </cell>
          <cell r="FO17">
            <v>145210</v>
          </cell>
          <cell r="FP17">
            <v>113982</v>
          </cell>
          <cell r="FQ17">
            <v>195433</v>
          </cell>
          <cell r="FR17">
            <v>408650</v>
          </cell>
          <cell r="FS17">
            <v>318844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22365</v>
          </cell>
          <cell r="X18">
            <v>0</v>
          </cell>
          <cell r="Y18">
            <v>9260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8703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7718</v>
          </cell>
          <cell r="AX18">
            <v>3860</v>
          </cell>
          <cell r="AY18">
            <v>12243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10045</v>
          </cell>
          <cell r="BE18">
            <v>3246</v>
          </cell>
          <cell r="BF18">
            <v>3170</v>
          </cell>
          <cell r="BG18">
            <v>3665</v>
          </cell>
          <cell r="BH18">
            <v>0</v>
          </cell>
          <cell r="BI18">
            <v>0</v>
          </cell>
          <cell r="BJ18">
            <v>0</v>
          </cell>
          <cell r="BK18">
            <v>7166</v>
          </cell>
          <cell r="BL18">
            <v>0</v>
          </cell>
          <cell r="BM18">
            <v>3202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10962</v>
          </cell>
          <cell r="CV18">
            <v>3654</v>
          </cell>
          <cell r="CW18">
            <v>0</v>
          </cell>
          <cell r="CX18">
            <v>0</v>
          </cell>
          <cell r="CY18">
            <v>3654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95</v>
          </cell>
          <cell r="DT18">
            <v>470</v>
          </cell>
          <cell r="DU18">
            <v>195</v>
          </cell>
          <cell r="DV18">
            <v>0</v>
          </cell>
          <cell r="DW18">
            <v>113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53</v>
          </cell>
          <cell r="EK18">
            <v>0</v>
          </cell>
          <cell r="EL18">
            <v>250</v>
          </cell>
          <cell r="EM18">
            <v>0</v>
          </cell>
          <cell r="EN18">
            <v>11880</v>
          </cell>
          <cell r="EO18">
            <v>324</v>
          </cell>
          <cell r="EP18">
            <v>35640</v>
          </cell>
          <cell r="EQ18">
            <v>11880</v>
          </cell>
          <cell r="ER18">
            <v>0</v>
          </cell>
          <cell r="ES18">
            <v>0</v>
          </cell>
          <cell r="ET18">
            <v>14586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9951</v>
          </cell>
          <cell r="FB18">
            <v>720</v>
          </cell>
          <cell r="FC18">
            <v>0</v>
          </cell>
          <cell r="FD18">
            <v>0</v>
          </cell>
          <cell r="FE18">
            <v>7138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11109</v>
          </cell>
          <cell r="C19">
            <v>19667</v>
          </cell>
          <cell r="D19">
            <v>3812</v>
          </cell>
          <cell r="E19">
            <v>14575</v>
          </cell>
          <cell r="F19">
            <v>9428</v>
          </cell>
          <cell r="G19">
            <v>6447</v>
          </cell>
          <cell r="H19">
            <v>24413</v>
          </cell>
          <cell r="I19">
            <v>5566</v>
          </cell>
          <cell r="J19">
            <v>6631</v>
          </cell>
          <cell r="K19">
            <v>11278</v>
          </cell>
          <cell r="L19">
            <v>8739</v>
          </cell>
          <cell r="M19">
            <v>12380</v>
          </cell>
          <cell r="N19">
            <v>10934</v>
          </cell>
          <cell r="O19">
            <v>1846</v>
          </cell>
          <cell r="P19">
            <v>10836</v>
          </cell>
          <cell r="Q19">
            <v>12946</v>
          </cell>
          <cell r="R19">
            <v>11719</v>
          </cell>
          <cell r="S19">
            <v>8637</v>
          </cell>
          <cell r="T19">
            <v>8425</v>
          </cell>
          <cell r="U19">
            <v>2316</v>
          </cell>
          <cell r="V19">
            <v>8762</v>
          </cell>
          <cell r="W19">
            <v>10882</v>
          </cell>
          <cell r="X19">
            <v>4351</v>
          </cell>
          <cell r="Y19">
            <v>20614</v>
          </cell>
          <cell r="Z19">
            <v>20427</v>
          </cell>
          <cell r="AA19">
            <v>12544</v>
          </cell>
          <cell r="AB19">
            <v>22107</v>
          </cell>
          <cell r="AC19">
            <v>19019</v>
          </cell>
          <cell r="AD19">
            <v>13218</v>
          </cell>
          <cell r="AE19">
            <v>4219</v>
          </cell>
          <cell r="AF19">
            <v>7281</v>
          </cell>
          <cell r="AG19">
            <v>0</v>
          </cell>
          <cell r="AH19">
            <v>0</v>
          </cell>
          <cell r="AI19">
            <v>13896</v>
          </cell>
          <cell r="AJ19">
            <v>7767</v>
          </cell>
          <cell r="AK19">
            <v>19026</v>
          </cell>
          <cell r="AL19">
            <v>16667</v>
          </cell>
          <cell r="AM19">
            <v>17367</v>
          </cell>
          <cell r="AN19">
            <v>19099</v>
          </cell>
          <cell r="AO19">
            <v>11078</v>
          </cell>
          <cell r="AP19">
            <v>20669</v>
          </cell>
          <cell r="AQ19">
            <v>11366</v>
          </cell>
          <cell r="AR19">
            <v>14856</v>
          </cell>
          <cell r="AS19">
            <v>6796</v>
          </cell>
          <cell r="AT19">
            <v>6394</v>
          </cell>
          <cell r="AU19">
            <v>21697</v>
          </cell>
          <cell r="AV19">
            <v>3000</v>
          </cell>
          <cell r="AW19">
            <v>2405</v>
          </cell>
          <cell r="AX19">
            <v>22910</v>
          </cell>
          <cell r="AY19">
            <v>26684</v>
          </cell>
          <cell r="AZ19">
            <v>20792</v>
          </cell>
          <cell r="BA19">
            <v>10538</v>
          </cell>
          <cell r="BB19">
            <v>13297</v>
          </cell>
          <cell r="BC19">
            <v>15750</v>
          </cell>
          <cell r="BD19">
            <v>15770</v>
          </cell>
          <cell r="BE19">
            <v>6312</v>
          </cell>
          <cell r="BF19">
            <v>7500</v>
          </cell>
          <cell r="BG19">
            <v>24458</v>
          </cell>
          <cell r="BH19">
            <v>4162</v>
          </cell>
          <cell r="BI19">
            <v>10688</v>
          </cell>
          <cell r="BJ19">
            <v>21771</v>
          </cell>
          <cell r="BK19">
            <v>11310</v>
          </cell>
          <cell r="BL19">
            <v>15049</v>
          </cell>
          <cell r="BM19">
            <v>9878</v>
          </cell>
          <cell r="BN19">
            <v>10744</v>
          </cell>
          <cell r="BO19">
            <v>17285</v>
          </cell>
          <cell r="BP19">
            <v>17197</v>
          </cell>
          <cell r="BQ19">
            <v>7714</v>
          </cell>
          <cell r="BR19">
            <v>6894</v>
          </cell>
          <cell r="BS19">
            <v>9524</v>
          </cell>
          <cell r="BT19">
            <v>6125</v>
          </cell>
          <cell r="BU19">
            <v>6853</v>
          </cell>
          <cell r="BV19">
            <v>9435</v>
          </cell>
          <cell r="BW19">
            <v>9503</v>
          </cell>
          <cell r="BX19">
            <v>8000</v>
          </cell>
          <cell r="BY19">
            <v>31682</v>
          </cell>
          <cell r="BZ19">
            <v>13737</v>
          </cell>
          <cell r="CA19">
            <v>12017</v>
          </cell>
          <cell r="CB19">
            <v>2063</v>
          </cell>
          <cell r="CC19">
            <v>10157</v>
          </cell>
          <cell r="CD19">
            <v>6325</v>
          </cell>
          <cell r="CE19">
            <v>20070</v>
          </cell>
          <cell r="CF19">
            <v>34452</v>
          </cell>
          <cell r="CG19">
            <v>17167</v>
          </cell>
          <cell r="CH19">
            <v>33326</v>
          </cell>
          <cell r="CI19">
            <v>28560</v>
          </cell>
          <cell r="CJ19">
            <v>15685</v>
          </cell>
          <cell r="CK19">
            <v>6326</v>
          </cell>
          <cell r="CL19">
            <v>6463</v>
          </cell>
          <cell r="CM19">
            <v>2063</v>
          </cell>
          <cell r="CN19">
            <v>20922</v>
          </cell>
          <cell r="CO19">
            <v>10587</v>
          </cell>
          <cell r="CP19">
            <v>6546</v>
          </cell>
          <cell r="CQ19">
            <v>19809</v>
          </cell>
          <cell r="CR19">
            <v>13495</v>
          </cell>
          <cell r="CS19">
            <v>17445</v>
          </cell>
          <cell r="CT19">
            <v>7289</v>
          </cell>
          <cell r="CU19">
            <v>20230</v>
          </cell>
          <cell r="CV19">
            <v>20848</v>
          </cell>
          <cell r="CW19">
            <v>22537</v>
          </cell>
          <cell r="CX19">
            <v>11381</v>
          </cell>
          <cell r="CY19">
            <v>11202</v>
          </cell>
          <cell r="CZ19">
            <v>4400</v>
          </cell>
          <cell r="DA19">
            <v>13417</v>
          </cell>
          <cell r="DB19">
            <v>7281</v>
          </cell>
          <cell r="DC19">
            <v>17350</v>
          </cell>
          <cell r="DD19">
            <v>16765</v>
          </cell>
          <cell r="DE19">
            <v>9625</v>
          </cell>
          <cell r="DF19">
            <v>15325</v>
          </cell>
          <cell r="DG19">
            <v>28128</v>
          </cell>
          <cell r="DH19">
            <v>24783</v>
          </cell>
          <cell r="DI19">
            <v>11793</v>
          </cell>
          <cell r="DJ19">
            <v>11592</v>
          </cell>
          <cell r="DK19">
            <v>8497</v>
          </cell>
          <cell r="DL19">
            <v>14536</v>
          </cell>
          <cell r="DM19">
            <v>10588</v>
          </cell>
          <cell r="DN19">
            <v>9912</v>
          </cell>
          <cell r="DO19">
            <v>32830</v>
          </cell>
          <cell r="DP19">
            <v>14074</v>
          </cell>
          <cell r="DQ19">
            <v>14226</v>
          </cell>
          <cell r="DR19">
            <v>19595</v>
          </cell>
          <cell r="DS19">
            <v>19490</v>
          </cell>
          <cell r="DT19">
            <v>11389</v>
          </cell>
          <cell r="DU19">
            <v>13429</v>
          </cell>
          <cell r="DV19">
            <v>22305</v>
          </cell>
          <cell r="DW19">
            <v>11583</v>
          </cell>
          <cell r="DX19">
            <v>6332</v>
          </cell>
          <cell r="DY19">
            <v>10039</v>
          </cell>
          <cell r="DZ19">
            <v>17734</v>
          </cell>
          <cell r="EA19">
            <v>16713</v>
          </cell>
          <cell r="EB19">
            <v>7606</v>
          </cell>
          <cell r="EC19">
            <v>25455</v>
          </cell>
          <cell r="ED19">
            <v>11675</v>
          </cell>
          <cell r="EE19">
            <v>24690</v>
          </cell>
          <cell r="EF19">
            <v>20622</v>
          </cell>
          <cell r="EG19">
            <v>7681</v>
          </cell>
          <cell r="EH19">
            <v>24305</v>
          </cell>
          <cell r="EI19">
            <v>4400</v>
          </cell>
          <cell r="EJ19">
            <v>20007</v>
          </cell>
          <cell r="EK19">
            <v>10368</v>
          </cell>
          <cell r="EL19">
            <v>15189</v>
          </cell>
          <cell r="EM19">
            <v>10640</v>
          </cell>
          <cell r="EN19">
            <v>11571</v>
          </cell>
          <cell r="EO19">
            <v>9874</v>
          </cell>
          <cell r="EP19">
            <v>9758</v>
          </cell>
          <cell r="EQ19">
            <v>18999</v>
          </cell>
          <cell r="ER19">
            <v>15535</v>
          </cell>
          <cell r="ES19">
            <v>17452</v>
          </cell>
          <cell r="ET19">
            <v>15982</v>
          </cell>
          <cell r="EU19">
            <v>11718</v>
          </cell>
          <cell r="EV19">
            <v>13901</v>
          </cell>
          <cell r="EW19">
            <v>12257</v>
          </cell>
          <cell r="EX19">
            <v>20502</v>
          </cell>
          <cell r="EY19">
            <v>27424</v>
          </cell>
          <cell r="EZ19">
            <v>15274</v>
          </cell>
          <cell r="FA19">
            <v>30723</v>
          </cell>
          <cell r="FB19">
            <v>14325</v>
          </cell>
          <cell r="FC19">
            <v>32900</v>
          </cell>
          <cell r="FD19">
            <v>19831</v>
          </cell>
          <cell r="FE19">
            <v>18472</v>
          </cell>
          <cell r="FF19">
            <v>34673</v>
          </cell>
          <cell r="FG19">
            <v>6527</v>
          </cell>
          <cell r="FH19">
            <v>6306</v>
          </cell>
          <cell r="FI19">
            <v>8026</v>
          </cell>
          <cell r="FJ19">
            <v>24416</v>
          </cell>
          <cell r="FK19">
            <v>21864</v>
          </cell>
          <cell r="FL19">
            <v>6651</v>
          </cell>
          <cell r="FM19">
            <v>4229</v>
          </cell>
          <cell r="FN19">
            <v>22531</v>
          </cell>
          <cell r="FO19">
            <v>19375</v>
          </cell>
          <cell r="FP19">
            <v>30650</v>
          </cell>
          <cell r="FQ19">
            <v>15604</v>
          </cell>
          <cell r="FR19">
            <v>13520</v>
          </cell>
          <cell r="FS19">
            <v>28844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13887</v>
          </cell>
          <cell r="C20">
            <v>3757</v>
          </cell>
          <cell r="D20">
            <v>13823</v>
          </cell>
          <cell r="E20">
            <v>15444</v>
          </cell>
          <cell r="F20">
            <v>1753</v>
          </cell>
          <cell r="G20">
            <v>18002</v>
          </cell>
          <cell r="H20">
            <v>729</v>
          </cell>
          <cell r="I20">
            <v>7</v>
          </cell>
          <cell r="J20">
            <v>13</v>
          </cell>
          <cell r="K20">
            <v>4386</v>
          </cell>
          <cell r="L20">
            <v>2397</v>
          </cell>
          <cell r="M20">
            <v>2902</v>
          </cell>
          <cell r="N20">
            <v>4503</v>
          </cell>
          <cell r="O20">
            <v>18014</v>
          </cell>
          <cell r="P20">
            <v>26738</v>
          </cell>
          <cell r="Q20">
            <v>15267</v>
          </cell>
          <cell r="R20">
            <v>29924</v>
          </cell>
          <cell r="S20">
            <v>14631</v>
          </cell>
          <cell r="T20">
            <v>14748</v>
          </cell>
          <cell r="U20">
            <v>6082</v>
          </cell>
          <cell r="V20">
            <v>10648</v>
          </cell>
          <cell r="W20">
            <v>5625</v>
          </cell>
          <cell r="X20">
            <v>24725</v>
          </cell>
          <cell r="Y20">
            <v>15979</v>
          </cell>
          <cell r="Z20">
            <v>1151</v>
          </cell>
          <cell r="AA20">
            <v>2853</v>
          </cell>
          <cell r="AB20">
            <v>2259</v>
          </cell>
          <cell r="AC20">
            <v>15219</v>
          </cell>
          <cell r="AD20">
            <v>19930</v>
          </cell>
          <cell r="AE20">
            <v>3617</v>
          </cell>
          <cell r="AF20">
            <v>1242</v>
          </cell>
          <cell r="AG20">
            <v>353</v>
          </cell>
          <cell r="AH20">
            <v>6170</v>
          </cell>
          <cell r="AI20">
            <v>7363</v>
          </cell>
          <cell r="AJ20">
            <v>8436</v>
          </cell>
          <cell r="AK20">
            <v>9</v>
          </cell>
          <cell r="AL20">
            <v>2452</v>
          </cell>
          <cell r="AM20">
            <v>3653</v>
          </cell>
          <cell r="AN20">
            <v>10409</v>
          </cell>
          <cell r="AO20">
            <v>2133</v>
          </cell>
          <cell r="AP20">
            <v>842</v>
          </cell>
          <cell r="AQ20">
            <v>30509</v>
          </cell>
          <cell r="AR20">
            <v>5976</v>
          </cell>
          <cell r="AS20">
            <v>30180</v>
          </cell>
          <cell r="AT20">
            <v>14582</v>
          </cell>
          <cell r="AU20">
            <v>22445</v>
          </cell>
          <cell r="AV20">
            <v>14861</v>
          </cell>
          <cell r="AW20">
            <v>30156</v>
          </cell>
          <cell r="AX20">
            <v>20090</v>
          </cell>
          <cell r="AY20">
            <v>50722</v>
          </cell>
          <cell r="AZ20">
            <v>3915</v>
          </cell>
          <cell r="BA20">
            <v>4567</v>
          </cell>
          <cell r="BB20">
            <v>17312</v>
          </cell>
          <cell r="BC20">
            <v>19677</v>
          </cell>
          <cell r="BD20">
            <v>7655</v>
          </cell>
          <cell r="BE20">
            <v>5732</v>
          </cell>
          <cell r="BF20">
            <v>440</v>
          </cell>
          <cell r="BG20">
            <v>8046</v>
          </cell>
          <cell r="BH20">
            <v>1444</v>
          </cell>
          <cell r="BI20">
            <v>2618</v>
          </cell>
          <cell r="BJ20">
            <v>2689</v>
          </cell>
          <cell r="BK20">
            <v>2937</v>
          </cell>
          <cell r="BL20">
            <v>25420</v>
          </cell>
          <cell r="BM20">
            <v>79685</v>
          </cell>
          <cell r="BN20">
            <v>4821</v>
          </cell>
          <cell r="BO20">
            <v>481</v>
          </cell>
          <cell r="BP20">
            <v>32354</v>
          </cell>
          <cell r="BQ20">
            <v>0</v>
          </cell>
          <cell r="BR20">
            <v>7928</v>
          </cell>
          <cell r="BS20">
            <v>9931</v>
          </cell>
          <cell r="BT20">
            <v>18813</v>
          </cell>
          <cell r="BU20">
            <v>25645</v>
          </cell>
          <cell r="BV20">
            <v>59503</v>
          </cell>
          <cell r="BW20">
            <v>23981</v>
          </cell>
          <cell r="BX20">
            <v>20536</v>
          </cell>
          <cell r="BY20">
            <v>14788</v>
          </cell>
          <cell r="BZ20">
            <v>28619</v>
          </cell>
          <cell r="CA20">
            <v>14345</v>
          </cell>
          <cell r="CB20">
            <v>45414</v>
          </cell>
          <cell r="CC20">
            <v>63612</v>
          </cell>
          <cell r="CD20">
            <v>253</v>
          </cell>
          <cell r="CE20">
            <v>6886</v>
          </cell>
          <cell r="CF20">
            <v>89783</v>
          </cell>
          <cell r="CG20">
            <v>5430</v>
          </cell>
          <cell r="CH20">
            <v>8482</v>
          </cell>
          <cell r="CI20">
            <v>6296</v>
          </cell>
          <cell r="CJ20">
            <v>8031</v>
          </cell>
          <cell r="CK20">
            <v>147663</v>
          </cell>
          <cell r="CL20">
            <v>15628</v>
          </cell>
          <cell r="CM20">
            <v>70628</v>
          </cell>
          <cell r="CN20">
            <v>3014</v>
          </cell>
          <cell r="CO20">
            <v>19441</v>
          </cell>
          <cell r="CP20">
            <v>2299</v>
          </cell>
          <cell r="CQ20">
            <v>4950</v>
          </cell>
          <cell r="CR20">
            <v>16490</v>
          </cell>
          <cell r="CS20">
            <v>101830</v>
          </cell>
          <cell r="CT20">
            <v>88197</v>
          </cell>
          <cell r="CU20">
            <v>18934</v>
          </cell>
          <cell r="CV20">
            <v>10157</v>
          </cell>
          <cell r="CW20">
            <v>7285</v>
          </cell>
          <cell r="CX20">
            <v>99589</v>
          </cell>
          <cell r="CY20">
            <v>9869</v>
          </cell>
          <cell r="CZ20">
            <v>43309</v>
          </cell>
          <cell r="DA20">
            <v>47783</v>
          </cell>
          <cell r="DB20">
            <v>24200</v>
          </cell>
          <cell r="DC20">
            <v>39502</v>
          </cell>
          <cell r="DD20">
            <v>63951</v>
          </cell>
          <cell r="DE20">
            <v>88338</v>
          </cell>
          <cell r="DF20">
            <v>23426</v>
          </cell>
          <cell r="DG20">
            <v>13500</v>
          </cell>
          <cell r="DH20">
            <v>8680</v>
          </cell>
          <cell r="DI20">
            <v>59211</v>
          </cell>
          <cell r="DJ20">
            <v>1724</v>
          </cell>
          <cell r="DK20">
            <v>70631</v>
          </cell>
          <cell r="DL20">
            <v>25062</v>
          </cell>
          <cell r="DM20">
            <v>18665</v>
          </cell>
          <cell r="DN20">
            <v>18852</v>
          </cell>
          <cell r="DO20">
            <v>22325</v>
          </cell>
          <cell r="DP20">
            <v>26664</v>
          </cell>
          <cell r="DQ20">
            <v>134972</v>
          </cell>
          <cell r="DR20">
            <v>22917</v>
          </cell>
          <cell r="DS20">
            <v>8413</v>
          </cell>
          <cell r="DT20">
            <v>23985</v>
          </cell>
          <cell r="DU20">
            <v>108401</v>
          </cell>
          <cell r="DV20">
            <v>16727</v>
          </cell>
          <cell r="DW20">
            <v>46320</v>
          </cell>
          <cell r="DX20">
            <v>28198</v>
          </cell>
          <cell r="DY20">
            <v>16371</v>
          </cell>
          <cell r="DZ20">
            <v>42095</v>
          </cell>
          <cell r="EA20">
            <v>38984</v>
          </cell>
          <cell r="EB20">
            <v>89438</v>
          </cell>
          <cell r="EC20">
            <v>40433</v>
          </cell>
          <cell r="ED20">
            <v>35342</v>
          </cell>
          <cell r="EE20">
            <v>128949</v>
          </cell>
          <cell r="EF20">
            <v>55067</v>
          </cell>
          <cell r="EG20">
            <v>76554</v>
          </cell>
          <cell r="EH20">
            <v>71818</v>
          </cell>
          <cell r="EI20">
            <v>27251</v>
          </cell>
          <cell r="EJ20">
            <v>20189</v>
          </cell>
          <cell r="EK20">
            <v>87039</v>
          </cell>
          <cell r="EL20">
            <v>229212</v>
          </cell>
          <cell r="EM20">
            <v>36645</v>
          </cell>
          <cell r="EN20">
            <v>98526</v>
          </cell>
          <cell r="EO20">
            <v>13360</v>
          </cell>
          <cell r="EP20">
            <v>222678</v>
          </cell>
          <cell r="EQ20">
            <v>62986</v>
          </cell>
          <cell r="ER20">
            <v>42753</v>
          </cell>
          <cell r="ES20">
            <v>7893</v>
          </cell>
          <cell r="ET20">
            <v>195620</v>
          </cell>
          <cell r="EU20">
            <v>23173</v>
          </cell>
          <cell r="EV20">
            <v>55817</v>
          </cell>
          <cell r="EW20">
            <v>128402</v>
          </cell>
          <cell r="EX20">
            <v>246413</v>
          </cell>
          <cell r="EY20">
            <v>402119</v>
          </cell>
          <cell r="EZ20">
            <v>136713</v>
          </cell>
          <cell r="FA20">
            <v>189064</v>
          </cell>
          <cell r="FB20">
            <v>58037</v>
          </cell>
          <cell r="FC20">
            <v>77558</v>
          </cell>
          <cell r="FD20">
            <v>39734</v>
          </cell>
          <cell r="FE20">
            <v>100240</v>
          </cell>
          <cell r="FF20">
            <v>53358</v>
          </cell>
          <cell r="FG20">
            <v>87414</v>
          </cell>
          <cell r="FH20">
            <v>74545</v>
          </cell>
          <cell r="FI20">
            <v>167740</v>
          </cell>
          <cell r="FJ20">
            <v>261367</v>
          </cell>
          <cell r="FK20">
            <v>152475</v>
          </cell>
          <cell r="FL20">
            <v>100939</v>
          </cell>
          <cell r="FM20">
            <v>39050</v>
          </cell>
          <cell r="FN20">
            <v>58113</v>
          </cell>
          <cell r="FO20">
            <v>30978</v>
          </cell>
          <cell r="FP20">
            <v>80497</v>
          </cell>
          <cell r="FQ20">
            <v>132244</v>
          </cell>
          <cell r="FR20">
            <v>56013</v>
          </cell>
          <cell r="FS20">
            <v>22894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193234</v>
          </cell>
          <cell r="C21">
            <v>337306</v>
          </cell>
          <cell r="D21">
            <v>419118</v>
          </cell>
          <cell r="E21">
            <v>347722</v>
          </cell>
          <cell r="F21">
            <v>446663</v>
          </cell>
          <cell r="G21">
            <v>500496</v>
          </cell>
          <cell r="H21">
            <v>381948</v>
          </cell>
          <cell r="I21">
            <v>371883</v>
          </cell>
          <cell r="J21">
            <v>546562</v>
          </cell>
          <cell r="K21">
            <v>718121</v>
          </cell>
          <cell r="L21">
            <v>396085</v>
          </cell>
          <cell r="M21">
            <v>471321</v>
          </cell>
          <cell r="N21">
            <v>371605</v>
          </cell>
          <cell r="O21">
            <v>542750</v>
          </cell>
          <cell r="P21">
            <v>566430</v>
          </cell>
          <cell r="Q21">
            <v>589100</v>
          </cell>
          <cell r="R21">
            <v>1439155</v>
          </cell>
          <cell r="S21">
            <v>1364899</v>
          </cell>
          <cell r="T21">
            <v>477007</v>
          </cell>
          <cell r="U21">
            <v>2094086</v>
          </cell>
          <cell r="V21">
            <v>574278</v>
          </cell>
          <cell r="W21">
            <v>453491</v>
          </cell>
          <cell r="X21">
            <v>602813</v>
          </cell>
          <cell r="Y21">
            <v>401141</v>
          </cell>
          <cell r="Z21">
            <v>221609</v>
          </cell>
          <cell r="AA21">
            <v>323861</v>
          </cell>
          <cell r="AB21">
            <v>586434</v>
          </cell>
          <cell r="AC21">
            <v>491133</v>
          </cell>
          <cell r="AD21">
            <v>552881</v>
          </cell>
          <cell r="AE21">
            <v>643889</v>
          </cell>
          <cell r="AF21">
            <v>736438</v>
          </cell>
          <cell r="AG21">
            <v>752145</v>
          </cell>
          <cell r="AH21">
            <v>706607</v>
          </cell>
          <cell r="AI21">
            <v>819425</v>
          </cell>
          <cell r="AJ21">
            <v>768278</v>
          </cell>
          <cell r="AK21">
            <v>556049</v>
          </cell>
          <cell r="AL21">
            <v>464969</v>
          </cell>
          <cell r="AM21">
            <v>608440</v>
          </cell>
          <cell r="AN21">
            <v>490922</v>
          </cell>
          <cell r="AO21">
            <v>532967</v>
          </cell>
          <cell r="AP21">
            <v>387505</v>
          </cell>
          <cell r="AQ21">
            <v>312188</v>
          </cell>
          <cell r="AR21">
            <v>225895</v>
          </cell>
          <cell r="AS21">
            <v>298962</v>
          </cell>
          <cell r="AT21">
            <v>383836</v>
          </cell>
          <cell r="AU21">
            <v>454689</v>
          </cell>
          <cell r="AV21">
            <v>438110</v>
          </cell>
          <cell r="AW21">
            <v>365652</v>
          </cell>
          <cell r="AX21">
            <v>308333</v>
          </cell>
          <cell r="AY21">
            <v>240425</v>
          </cell>
          <cell r="AZ21">
            <v>140241</v>
          </cell>
          <cell r="BA21">
            <v>231998</v>
          </cell>
          <cell r="BB21">
            <v>235459</v>
          </cell>
          <cell r="BC21">
            <v>456680</v>
          </cell>
          <cell r="BD21">
            <v>427872</v>
          </cell>
          <cell r="BE21">
            <v>523552</v>
          </cell>
          <cell r="BF21">
            <v>510206</v>
          </cell>
          <cell r="BG21">
            <v>498185</v>
          </cell>
          <cell r="BH21">
            <v>338354</v>
          </cell>
          <cell r="BI21">
            <v>421120</v>
          </cell>
          <cell r="BJ21">
            <v>330341</v>
          </cell>
          <cell r="BK21">
            <v>349669</v>
          </cell>
          <cell r="BL21">
            <v>263867</v>
          </cell>
          <cell r="BM21">
            <v>314231</v>
          </cell>
          <cell r="BN21">
            <v>219465</v>
          </cell>
          <cell r="BO21">
            <v>268201</v>
          </cell>
          <cell r="BP21">
            <v>308301</v>
          </cell>
          <cell r="BQ21">
            <v>428465</v>
          </cell>
          <cell r="BR21">
            <v>374539</v>
          </cell>
          <cell r="BS21">
            <v>303507</v>
          </cell>
          <cell r="BT21">
            <v>427669</v>
          </cell>
          <cell r="BU21">
            <v>415132</v>
          </cell>
          <cell r="BV21">
            <v>346953</v>
          </cell>
          <cell r="BW21">
            <v>336034</v>
          </cell>
          <cell r="BX21">
            <v>317196</v>
          </cell>
          <cell r="BY21">
            <v>263042</v>
          </cell>
          <cell r="BZ21">
            <v>210365</v>
          </cell>
          <cell r="CA21">
            <v>262201</v>
          </cell>
          <cell r="CB21">
            <v>314052</v>
          </cell>
          <cell r="CC21">
            <v>326370</v>
          </cell>
          <cell r="CD21">
            <v>330043</v>
          </cell>
          <cell r="CE21">
            <v>278041</v>
          </cell>
          <cell r="CF21">
            <v>348440</v>
          </cell>
          <cell r="CG21">
            <v>373043</v>
          </cell>
          <cell r="CH21">
            <v>226020</v>
          </cell>
          <cell r="CI21">
            <v>235212</v>
          </cell>
          <cell r="CJ21">
            <v>295037</v>
          </cell>
          <cell r="CK21">
            <v>194580</v>
          </cell>
          <cell r="CL21">
            <v>226854</v>
          </cell>
          <cell r="CM21">
            <v>309006</v>
          </cell>
          <cell r="CN21">
            <v>268785</v>
          </cell>
          <cell r="CO21">
            <v>271385</v>
          </cell>
          <cell r="CP21">
            <v>348172</v>
          </cell>
          <cell r="CQ21">
            <v>451868</v>
          </cell>
          <cell r="CR21">
            <v>335875</v>
          </cell>
          <cell r="CS21">
            <v>249509</v>
          </cell>
          <cell r="CT21">
            <v>275855</v>
          </cell>
          <cell r="CU21">
            <v>428807</v>
          </cell>
          <cell r="CV21">
            <v>400584</v>
          </cell>
          <cell r="CW21">
            <v>321478</v>
          </cell>
          <cell r="CX21">
            <v>388287</v>
          </cell>
          <cell r="CY21">
            <v>458860</v>
          </cell>
          <cell r="CZ21">
            <v>737798</v>
          </cell>
          <cell r="DA21">
            <v>765982</v>
          </cell>
          <cell r="DB21">
            <v>594933</v>
          </cell>
          <cell r="DC21">
            <v>711567</v>
          </cell>
          <cell r="DD21">
            <v>581753</v>
          </cell>
          <cell r="DE21">
            <v>749562</v>
          </cell>
          <cell r="DF21">
            <v>527579</v>
          </cell>
          <cell r="DG21">
            <v>566119</v>
          </cell>
          <cell r="DH21">
            <v>513653</v>
          </cell>
          <cell r="DI21">
            <v>522002</v>
          </cell>
          <cell r="DJ21">
            <v>333902</v>
          </cell>
          <cell r="DK21">
            <v>436705</v>
          </cell>
          <cell r="DL21">
            <v>436762</v>
          </cell>
          <cell r="DM21">
            <v>320244</v>
          </cell>
          <cell r="DN21">
            <v>397617</v>
          </cell>
          <cell r="DO21">
            <v>302982</v>
          </cell>
          <cell r="DP21">
            <v>379593</v>
          </cell>
          <cell r="DQ21">
            <v>305162</v>
          </cell>
          <cell r="DR21">
            <v>261094</v>
          </cell>
          <cell r="DS21">
            <v>242283</v>
          </cell>
          <cell r="DT21">
            <v>179577</v>
          </cell>
          <cell r="DU21">
            <v>186477</v>
          </cell>
          <cell r="DV21">
            <v>326412</v>
          </cell>
          <cell r="DW21">
            <v>372052</v>
          </cell>
          <cell r="DX21">
            <v>352201</v>
          </cell>
          <cell r="DY21">
            <v>452818</v>
          </cell>
          <cell r="DZ21">
            <v>382986</v>
          </cell>
          <cell r="EA21">
            <v>454572</v>
          </cell>
          <cell r="EB21">
            <v>359072</v>
          </cell>
          <cell r="EC21">
            <v>309249</v>
          </cell>
          <cell r="ED21">
            <v>333089</v>
          </cell>
          <cell r="EE21">
            <v>472333</v>
          </cell>
          <cell r="EF21">
            <v>367579</v>
          </cell>
          <cell r="EG21">
            <v>243053</v>
          </cell>
          <cell r="EH21">
            <v>315032</v>
          </cell>
          <cell r="EI21">
            <v>320248</v>
          </cell>
          <cell r="EJ21">
            <v>395060</v>
          </cell>
          <cell r="EK21">
            <v>391293</v>
          </cell>
          <cell r="EL21">
            <v>462290</v>
          </cell>
          <cell r="EM21">
            <v>385773</v>
          </cell>
          <cell r="EN21">
            <v>470483</v>
          </cell>
          <cell r="EO21">
            <v>458230</v>
          </cell>
          <cell r="EP21">
            <v>552322</v>
          </cell>
          <cell r="EQ21">
            <v>655422</v>
          </cell>
          <cell r="ER21">
            <v>571558</v>
          </cell>
          <cell r="ES21">
            <v>840360</v>
          </cell>
          <cell r="ET21">
            <v>846494</v>
          </cell>
          <cell r="EU21">
            <v>552550</v>
          </cell>
          <cell r="EV21">
            <v>704387</v>
          </cell>
          <cell r="EW21">
            <v>1016433</v>
          </cell>
          <cell r="EX21">
            <v>1347237</v>
          </cell>
          <cell r="EY21">
            <v>1334523</v>
          </cell>
          <cell r="EZ21">
            <v>1109767</v>
          </cell>
          <cell r="FA21">
            <v>478112</v>
          </cell>
          <cell r="FB21">
            <v>469120</v>
          </cell>
          <cell r="FC21">
            <v>411817</v>
          </cell>
          <cell r="FD21">
            <v>211606</v>
          </cell>
          <cell r="FE21">
            <v>187141</v>
          </cell>
          <cell r="FF21">
            <v>363693</v>
          </cell>
          <cell r="FG21">
            <v>583512</v>
          </cell>
          <cell r="FH21">
            <v>738288</v>
          </cell>
          <cell r="FI21">
            <v>849662</v>
          </cell>
          <cell r="FJ21">
            <v>644277</v>
          </cell>
          <cell r="FK21">
            <v>437567</v>
          </cell>
          <cell r="FL21">
            <v>296932</v>
          </cell>
          <cell r="FM21">
            <v>118756</v>
          </cell>
          <cell r="FN21">
            <v>204403</v>
          </cell>
          <cell r="FO21">
            <v>213029</v>
          </cell>
          <cell r="FP21">
            <v>239229</v>
          </cell>
          <cell r="FQ21">
            <v>166331</v>
          </cell>
          <cell r="FR21">
            <v>383888</v>
          </cell>
          <cell r="FS21">
            <v>398005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30096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25688</v>
          </cell>
          <cell r="N22">
            <v>28267</v>
          </cell>
          <cell r="O22">
            <v>0</v>
          </cell>
          <cell r="P22">
            <v>27435</v>
          </cell>
          <cell r="Q22">
            <v>0</v>
          </cell>
          <cell r="R22">
            <v>0</v>
          </cell>
          <cell r="S22">
            <v>0</v>
          </cell>
          <cell r="T22">
            <v>1544</v>
          </cell>
          <cell r="U22">
            <v>4332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218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638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288</v>
          </cell>
          <cell r="BI22">
            <v>1465</v>
          </cell>
          <cell r="BJ22">
            <v>376</v>
          </cell>
          <cell r="BK22">
            <v>85</v>
          </cell>
          <cell r="BL22">
            <v>100</v>
          </cell>
          <cell r="BM22">
            <v>0</v>
          </cell>
          <cell r="BN22">
            <v>122</v>
          </cell>
          <cell r="BO22">
            <v>145</v>
          </cell>
          <cell r="BP22">
            <v>291</v>
          </cell>
          <cell r="BQ22">
            <v>0</v>
          </cell>
          <cell r="BR22">
            <v>0</v>
          </cell>
          <cell r="BS22">
            <v>31508</v>
          </cell>
          <cell r="BT22">
            <v>15219</v>
          </cell>
          <cell r="BU22">
            <v>31533</v>
          </cell>
          <cell r="BV22">
            <v>6329</v>
          </cell>
          <cell r="BW22">
            <v>0</v>
          </cell>
          <cell r="BX22">
            <v>30</v>
          </cell>
          <cell r="BY22">
            <v>250</v>
          </cell>
          <cell r="BZ22">
            <v>0</v>
          </cell>
          <cell r="CA22">
            <v>429</v>
          </cell>
          <cell r="CB22">
            <v>415</v>
          </cell>
          <cell r="CC22">
            <v>3815</v>
          </cell>
          <cell r="CD22">
            <v>394</v>
          </cell>
          <cell r="CE22">
            <v>3241</v>
          </cell>
          <cell r="CF22">
            <v>30947</v>
          </cell>
          <cell r="CG22">
            <v>55766</v>
          </cell>
          <cell r="CH22">
            <v>17404</v>
          </cell>
          <cell r="CI22">
            <v>11602</v>
          </cell>
          <cell r="CJ22">
            <v>250</v>
          </cell>
          <cell r="CK22">
            <v>290</v>
          </cell>
          <cell r="CL22">
            <v>250</v>
          </cell>
          <cell r="CM22">
            <v>750</v>
          </cell>
          <cell r="CN22">
            <v>500</v>
          </cell>
          <cell r="CO22">
            <v>0</v>
          </cell>
          <cell r="CP22">
            <v>2081</v>
          </cell>
          <cell r="CQ22">
            <v>19055</v>
          </cell>
          <cell r="CR22">
            <v>27452</v>
          </cell>
          <cell r="CS22">
            <v>9627</v>
          </cell>
          <cell r="CT22">
            <v>1969</v>
          </cell>
          <cell r="CU22">
            <v>8369</v>
          </cell>
          <cell r="CV22">
            <v>11702</v>
          </cell>
          <cell r="CW22">
            <v>100</v>
          </cell>
          <cell r="CX22">
            <v>0</v>
          </cell>
          <cell r="CY22">
            <v>50</v>
          </cell>
          <cell r="CZ22">
            <v>0</v>
          </cell>
          <cell r="DA22">
            <v>0</v>
          </cell>
          <cell r="DB22">
            <v>125</v>
          </cell>
          <cell r="DC22">
            <v>18387</v>
          </cell>
          <cell r="DD22">
            <v>403</v>
          </cell>
          <cell r="DE22">
            <v>4</v>
          </cell>
          <cell r="DF22">
            <v>22</v>
          </cell>
          <cell r="DG22">
            <v>150</v>
          </cell>
          <cell r="DH22">
            <v>0</v>
          </cell>
          <cell r="DI22">
            <v>1329</v>
          </cell>
          <cell r="DJ22">
            <v>889</v>
          </cell>
          <cell r="DK22">
            <v>56850</v>
          </cell>
          <cell r="DL22">
            <v>61336</v>
          </cell>
          <cell r="DM22">
            <v>205</v>
          </cell>
          <cell r="DN22">
            <v>116446</v>
          </cell>
          <cell r="DO22">
            <v>44758</v>
          </cell>
          <cell r="DP22">
            <v>67124</v>
          </cell>
          <cell r="DQ22">
            <v>93046</v>
          </cell>
          <cell r="DR22">
            <v>91241</v>
          </cell>
          <cell r="DS22">
            <v>51268</v>
          </cell>
          <cell r="DT22">
            <v>180500</v>
          </cell>
          <cell r="DU22">
            <v>75367</v>
          </cell>
          <cell r="DV22">
            <v>53460</v>
          </cell>
          <cell r="DW22">
            <v>36884</v>
          </cell>
          <cell r="DX22">
            <v>88227</v>
          </cell>
          <cell r="DY22">
            <v>398789</v>
          </cell>
          <cell r="DZ22">
            <v>68184</v>
          </cell>
          <cell r="EA22">
            <v>55027</v>
          </cell>
          <cell r="EB22">
            <v>22994</v>
          </cell>
          <cell r="EC22">
            <v>48659</v>
          </cell>
          <cell r="ED22">
            <v>59366</v>
          </cell>
          <cell r="EE22">
            <v>34057</v>
          </cell>
          <cell r="EF22">
            <v>373575</v>
          </cell>
          <cell r="EG22">
            <v>23529</v>
          </cell>
          <cell r="EH22">
            <v>148057</v>
          </cell>
          <cell r="EI22">
            <v>74518</v>
          </cell>
          <cell r="EJ22">
            <v>88894</v>
          </cell>
          <cell r="EK22">
            <v>44401</v>
          </cell>
          <cell r="EL22">
            <v>116853</v>
          </cell>
          <cell r="EM22">
            <v>55242</v>
          </cell>
          <cell r="EN22">
            <v>225</v>
          </cell>
          <cell r="EO22">
            <v>40353</v>
          </cell>
          <cell r="EP22">
            <v>83552</v>
          </cell>
          <cell r="EQ22">
            <v>134487</v>
          </cell>
          <cell r="ER22">
            <v>13284</v>
          </cell>
          <cell r="ES22">
            <v>83626</v>
          </cell>
          <cell r="ET22">
            <v>122098</v>
          </cell>
          <cell r="EU22">
            <v>152862</v>
          </cell>
          <cell r="EV22">
            <v>132144</v>
          </cell>
          <cell r="EW22">
            <v>150016</v>
          </cell>
          <cell r="EX22">
            <v>984024</v>
          </cell>
          <cell r="EY22">
            <v>87332</v>
          </cell>
          <cell r="EZ22">
            <v>168125</v>
          </cell>
          <cell r="FA22">
            <v>31887</v>
          </cell>
          <cell r="FB22">
            <v>137235</v>
          </cell>
          <cell r="FC22">
            <v>133239</v>
          </cell>
          <cell r="FD22">
            <v>159887</v>
          </cell>
          <cell r="FE22">
            <v>206687</v>
          </cell>
          <cell r="FF22">
            <v>1760459</v>
          </cell>
          <cell r="FG22">
            <v>1068648</v>
          </cell>
          <cell r="FH22">
            <v>96291</v>
          </cell>
          <cell r="FI22">
            <v>128058</v>
          </cell>
          <cell r="FJ22">
            <v>9134</v>
          </cell>
          <cell r="FK22">
            <v>142184</v>
          </cell>
          <cell r="FL22">
            <v>38128</v>
          </cell>
          <cell r="FM22">
            <v>48107</v>
          </cell>
          <cell r="FN22">
            <v>263339</v>
          </cell>
          <cell r="FO22">
            <v>1146807</v>
          </cell>
          <cell r="FP22">
            <v>103908</v>
          </cell>
          <cell r="FQ22">
            <v>116348</v>
          </cell>
          <cell r="FR22">
            <v>247450</v>
          </cell>
          <cell r="FS22">
            <v>97480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1790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1755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96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125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4340</v>
          </cell>
          <cell r="AV23">
            <v>393</v>
          </cell>
          <cell r="AW23">
            <v>0</v>
          </cell>
          <cell r="AX23">
            <v>0</v>
          </cell>
          <cell r="AY23">
            <v>81</v>
          </cell>
          <cell r="AZ23">
            <v>0</v>
          </cell>
          <cell r="BA23">
            <v>626</v>
          </cell>
          <cell r="BB23">
            <v>290</v>
          </cell>
          <cell r="BC23">
            <v>0</v>
          </cell>
          <cell r="BD23">
            <v>7</v>
          </cell>
          <cell r="BE23">
            <v>6456</v>
          </cell>
          <cell r="BF23">
            <v>0</v>
          </cell>
          <cell r="BG23">
            <v>0</v>
          </cell>
          <cell r="BH23">
            <v>286</v>
          </cell>
          <cell r="BI23">
            <v>5625</v>
          </cell>
          <cell r="BJ23">
            <v>0</v>
          </cell>
          <cell r="BK23">
            <v>0</v>
          </cell>
          <cell r="BL23">
            <v>304</v>
          </cell>
          <cell r="BM23">
            <v>0</v>
          </cell>
          <cell r="BN23">
            <v>0</v>
          </cell>
          <cell r="BO23">
            <v>0</v>
          </cell>
          <cell r="BP23">
            <v>15242</v>
          </cell>
          <cell r="BQ23">
            <v>14752</v>
          </cell>
          <cell r="BR23">
            <v>2327</v>
          </cell>
          <cell r="BS23">
            <v>1742</v>
          </cell>
          <cell r="BT23">
            <v>4111</v>
          </cell>
          <cell r="BU23">
            <v>1750</v>
          </cell>
          <cell r="BV23">
            <v>1764</v>
          </cell>
          <cell r="BW23">
            <v>0</v>
          </cell>
          <cell r="BX23">
            <v>221</v>
          </cell>
          <cell r="BY23">
            <v>8716</v>
          </cell>
          <cell r="BZ23">
            <v>4403</v>
          </cell>
          <cell r="CA23">
            <v>15717</v>
          </cell>
          <cell r="CB23">
            <v>11221</v>
          </cell>
          <cell r="CC23">
            <v>13636</v>
          </cell>
          <cell r="CD23">
            <v>32886</v>
          </cell>
          <cell r="CE23">
            <v>15379</v>
          </cell>
          <cell r="CF23">
            <v>12818</v>
          </cell>
          <cell r="CG23">
            <v>25965</v>
          </cell>
          <cell r="CH23">
            <v>38383</v>
          </cell>
          <cell r="CI23">
            <v>124941</v>
          </cell>
          <cell r="CJ23">
            <v>59754</v>
          </cell>
          <cell r="CK23">
            <v>34689</v>
          </cell>
          <cell r="CL23">
            <v>80418</v>
          </cell>
          <cell r="CM23">
            <v>108339</v>
          </cell>
          <cell r="CN23">
            <v>148991</v>
          </cell>
          <cell r="CO23">
            <v>149313</v>
          </cell>
          <cell r="CP23">
            <v>178245</v>
          </cell>
          <cell r="CQ23">
            <v>247830</v>
          </cell>
          <cell r="CR23">
            <v>251071</v>
          </cell>
          <cell r="CS23">
            <v>222144</v>
          </cell>
          <cell r="CT23">
            <v>140420</v>
          </cell>
          <cell r="CU23">
            <v>152411</v>
          </cell>
          <cell r="CV23">
            <v>211937</v>
          </cell>
          <cell r="CW23">
            <v>200744</v>
          </cell>
          <cell r="CX23">
            <v>227565</v>
          </cell>
          <cell r="CY23">
            <v>231469</v>
          </cell>
          <cell r="CZ23">
            <v>182484</v>
          </cell>
          <cell r="DA23">
            <v>182926</v>
          </cell>
          <cell r="DB23">
            <v>263944</v>
          </cell>
          <cell r="DC23">
            <v>330844</v>
          </cell>
          <cell r="DD23">
            <v>270893</v>
          </cell>
          <cell r="DE23">
            <v>322423</v>
          </cell>
          <cell r="DF23">
            <v>302925</v>
          </cell>
          <cell r="DG23">
            <v>444276</v>
          </cell>
          <cell r="DH23">
            <v>495254</v>
          </cell>
          <cell r="DI23">
            <v>354617</v>
          </cell>
          <cell r="DJ23">
            <v>231734</v>
          </cell>
          <cell r="DK23">
            <v>310429</v>
          </cell>
          <cell r="DL23">
            <v>343520</v>
          </cell>
          <cell r="DM23">
            <v>401137</v>
          </cell>
          <cell r="DN23">
            <v>423553</v>
          </cell>
          <cell r="DO23">
            <v>413430</v>
          </cell>
          <cell r="DP23">
            <v>411127</v>
          </cell>
          <cell r="DQ23">
            <v>174980</v>
          </cell>
          <cell r="DR23">
            <v>139321</v>
          </cell>
          <cell r="DS23">
            <v>141905</v>
          </cell>
          <cell r="DT23">
            <v>115076</v>
          </cell>
          <cell r="DU23">
            <v>20349</v>
          </cell>
          <cell r="DV23">
            <v>70587</v>
          </cell>
          <cell r="DW23">
            <v>191701</v>
          </cell>
          <cell r="DX23">
            <v>180992</v>
          </cell>
          <cell r="DY23">
            <v>152850</v>
          </cell>
          <cell r="DZ23">
            <v>201662</v>
          </cell>
          <cell r="EA23">
            <v>192663</v>
          </cell>
          <cell r="EB23">
            <v>241443</v>
          </cell>
          <cell r="EC23">
            <v>242385</v>
          </cell>
          <cell r="ED23">
            <v>228394</v>
          </cell>
          <cell r="EE23">
            <v>218951</v>
          </cell>
          <cell r="EF23">
            <v>289730</v>
          </cell>
          <cell r="EG23">
            <v>301816</v>
          </cell>
          <cell r="EH23">
            <v>256535</v>
          </cell>
          <cell r="EI23">
            <v>240665</v>
          </cell>
          <cell r="EJ23">
            <v>279853</v>
          </cell>
          <cell r="EK23">
            <v>256290</v>
          </cell>
          <cell r="EL23">
            <v>367458</v>
          </cell>
          <cell r="EM23">
            <v>475674</v>
          </cell>
          <cell r="EN23">
            <v>390629</v>
          </cell>
          <cell r="EO23">
            <v>367938</v>
          </cell>
          <cell r="EP23">
            <v>430442</v>
          </cell>
          <cell r="EQ23">
            <v>669749</v>
          </cell>
          <cell r="ER23">
            <v>560932</v>
          </cell>
          <cell r="ES23">
            <v>1386886</v>
          </cell>
          <cell r="ET23">
            <v>1340821</v>
          </cell>
          <cell r="EU23">
            <v>1098824</v>
          </cell>
          <cell r="EV23">
            <v>1529598</v>
          </cell>
          <cell r="EW23">
            <v>1248682</v>
          </cell>
          <cell r="EX23">
            <v>1035624</v>
          </cell>
          <cell r="EY23">
            <v>1042534</v>
          </cell>
          <cell r="EZ23">
            <v>938407</v>
          </cell>
          <cell r="FA23">
            <v>606378</v>
          </cell>
          <cell r="FB23">
            <v>84672</v>
          </cell>
          <cell r="FC23">
            <v>213143</v>
          </cell>
          <cell r="FD23">
            <v>596371</v>
          </cell>
          <cell r="FE23">
            <v>706474</v>
          </cell>
          <cell r="FF23">
            <v>1209019</v>
          </cell>
          <cell r="FG23">
            <v>1223085</v>
          </cell>
          <cell r="FH23">
            <v>1080661</v>
          </cell>
          <cell r="FI23">
            <v>1038023</v>
          </cell>
          <cell r="FJ23">
            <v>741922</v>
          </cell>
          <cell r="FK23">
            <v>1190314</v>
          </cell>
          <cell r="FL23">
            <v>1801385</v>
          </cell>
          <cell r="FM23">
            <v>2558558</v>
          </cell>
          <cell r="FN23">
            <v>1229290</v>
          </cell>
          <cell r="FO23">
            <v>849093</v>
          </cell>
          <cell r="FP23">
            <v>799867</v>
          </cell>
          <cell r="FQ23">
            <v>1055289</v>
          </cell>
          <cell r="FR23">
            <v>892293</v>
          </cell>
          <cell r="FS23">
            <v>820400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3739</v>
          </cell>
          <cell r="C24">
            <v>9449</v>
          </cell>
          <cell r="D24">
            <v>8468</v>
          </cell>
          <cell r="E24">
            <v>6758</v>
          </cell>
          <cell r="F24">
            <v>15685</v>
          </cell>
          <cell r="G24">
            <v>4075</v>
          </cell>
          <cell r="H24">
            <v>24614</v>
          </cell>
          <cell r="I24">
            <v>13935</v>
          </cell>
          <cell r="J24">
            <v>21587</v>
          </cell>
          <cell r="K24">
            <v>48289</v>
          </cell>
          <cell r="L24">
            <v>53518</v>
          </cell>
          <cell r="M24">
            <v>42260</v>
          </cell>
          <cell r="N24">
            <v>29712</v>
          </cell>
          <cell r="O24">
            <v>27208</v>
          </cell>
          <cell r="P24">
            <v>85544</v>
          </cell>
          <cell r="Q24">
            <v>63367</v>
          </cell>
          <cell r="R24">
            <v>28660</v>
          </cell>
          <cell r="S24">
            <v>18547</v>
          </cell>
          <cell r="T24">
            <v>36078</v>
          </cell>
          <cell r="U24">
            <v>86228</v>
          </cell>
          <cell r="V24">
            <v>59410</v>
          </cell>
          <cell r="W24">
            <v>67345</v>
          </cell>
          <cell r="X24">
            <v>82716</v>
          </cell>
          <cell r="Y24">
            <v>60324</v>
          </cell>
          <cell r="Z24">
            <v>15899</v>
          </cell>
          <cell r="AA24">
            <v>25099</v>
          </cell>
          <cell r="AB24">
            <v>22364</v>
          </cell>
          <cell r="AC24">
            <v>22050</v>
          </cell>
          <cell r="AD24">
            <v>25334</v>
          </cell>
          <cell r="AE24">
            <v>37423</v>
          </cell>
          <cell r="AF24">
            <v>36834</v>
          </cell>
          <cell r="AG24">
            <v>31573</v>
          </cell>
          <cell r="AH24">
            <v>50294</v>
          </cell>
          <cell r="AI24">
            <v>65861</v>
          </cell>
          <cell r="AJ24">
            <v>59348</v>
          </cell>
          <cell r="AK24">
            <v>30840</v>
          </cell>
          <cell r="AL24">
            <v>51150</v>
          </cell>
          <cell r="AM24">
            <v>33505</v>
          </cell>
          <cell r="AN24">
            <v>14876</v>
          </cell>
          <cell r="AO24">
            <v>16803</v>
          </cell>
          <cell r="AP24">
            <v>7708</v>
          </cell>
          <cell r="AQ24">
            <v>13267</v>
          </cell>
          <cell r="AR24">
            <v>34736</v>
          </cell>
          <cell r="AS24">
            <v>17589</v>
          </cell>
          <cell r="AT24">
            <v>28939</v>
          </cell>
          <cell r="AU24">
            <v>34795</v>
          </cell>
          <cell r="AV24">
            <v>38320</v>
          </cell>
          <cell r="AW24">
            <v>49211</v>
          </cell>
          <cell r="AX24">
            <v>24304</v>
          </cell>
          <cell r="AY24">
            <v>45221</v>
          </cell>
          <cell r="AZ24">
            <v>47480</v>
          </cell>
          <cell r="BA24">
            <v>10128</v>
          </cell>
          <cell r="BB24">
            <v>15596</v>
          </cell>
          <cell r="BC24">
            <v>6840</v>
          </cell>
          <cell r="BD24">
            <v>61042</v>
          </cell>
          <cell r="BE24">
            <v>250360</v>
          </cell>
          <cell r="BF24">
            <v>75819</v>
          </cell>
          <cell r="BG24">
            <v>93778</v>
          </cell>
          <cell r="BH24">
            <v>60252</v>
          </cell>
          <cell r="BI24">
            <v>54154</v>
          </cell>
          <cell r="BJ24">
            <v>34613</v>
          </cell>
          <cell r="BK24">
            <v>18036</v>
          </cell>
          <cell r="BL24">
            <v>37185</v>
          </cell>
          <cell r="BM24">
            <v>10574</v>
          </cell>
          <cell r="BN24">
            <v>16003</v>
          </cell>
          <cell r="BO24">
            <v>19960</v>
          </cell>
          <cell r="BP24">
            <v>60960</v>
          </cell>
          <cell r="BQ24">
            <v>73079</v>
          </cell>
          <cell r="BR24">
            <v>104544</v>
          </cell>
          <cell r="BS24">
            <v>134466</v>
          </cell>
          <cell r="BT24">
            <v>92336</v>
          </cell>
          <cell r="BU24">
            <v>65562</v>
          </cell>
          <cell r="BV24">
            <v>101230</v>
          </cell>
          <cell r="BW24">
            <v>67986</v>
          </cell>
          <cell r="BX24">
            <v>32279</v>
          </cell>
          <cell r="BY24">
            <v>46445</v>
          </cell>
          <cell r="BZ24">
            <v>77352</v>
          </cell>
          <cell r="CA24">
            <v>88202</v>
          </cell>
          <cell r="CB24">
            <v>53791</v>
          </cell>
          <cell r="CC24">
            <v>126670</v>
          </cell>
          <cell r="CD24">
            <v>152456</v>
          </cell>
          <cell r="CE24">
            <v>190553</v>
          </cell>
          <cell r="CF24">
            <v>170646</v>
          </cell>
          <cell r="CG24">
            <v>157750</v>
          </cell>
          <cell r="CH24">
            <v>133403</v>
          </cell>
          <cell r="CI24">
            <v>155475</v>
          </cell>
          <cell r="CJ24">
            <v>120113</v>
          </cell>
          <cell r="CK24">
            <v>74786</v>
          </cell>
          <cell r="CL24">
            <v>96044</v>
          </cell>
          <cell r="CM24">
            <v>92799</v>
          </cell>
          <cell r="CN24">
            <v>103729</v>
          </cell>
          <cell r="CO24">
            <v>145548</v>
          </cell>
          <cell r="CP24">
            <v>185516</v>
          </cell>
          <cell r="CQ24">
            <v>199406</v>
          </cell>
          <cell r="CR24">
            <v>170009</v>
          </cell>
          <cell r="CS24">
            <v>142186</v>
          </cell>
          <cell r="CT24">
            <v>250614</v>
          </cell>
          <cell r="CU24">
            <v>292615</v>
          </cell>
          <cell r="CV24">
            <v>200596</v>
          </cell>
          <cell r="CW24">
            <v>57760</v>
          </cell>
          <cell r="CX24">
            <v>91268</v>
          </cell>
          <cell r="CY24">
            <v>100734</v>
          </cell>
          <cell r="CZ24">
            <v>151120</v>
          </cell>
          <cell r="DA24">
            <v>248474</v>
          </cell>
          <cell r="DB24">
            <v>224357</v>
          </cell>
          <cell r="DC24">
            <v>260593</v>
          </cell>
          <cell r="DD24">
            <v>104062</v>
          </cell>
          <cell r="DE24">
            <v>142970</v>
          </cell>
          <cell r="DF24">
            <v>161488</v>
          </cell>
          <cell r="DG24">
            <v>81396</v>
          </cell>
          <cell r="DH24">
            <v>84267</v>
          </cell>
          <cell r="DI24">
            <v>46254</v>
          </cell>
          <cell r="DJ24">
            <v>124456</v>
          </cell>
          <cell r="DK24">
            <v>113848</v>
          </cell>
          <cell r="DL24">
            <v>125876</v>
          </cell>
          <cell r="DM24">
            <v>152297</v>
          </cell>
          <cell r="DN24">
            <v>165918</v>
          </cell>
          <cell r="DO24">
            <v>206937</v>
          </cell>
          <cell r="DP24">
            <v>55483</v>
          </cell>
          <cell r="DQ24">
            <v>37677</v>
          </cell>
          <cell r="DR24">
            <v>101736</v>
          </cell>
          <cell r="DS24">
            <v>60491</v>
          </cell>
          <cell r="DT24">
            <v>49501</v>
          </cell>
          <cell r="DU24">
            <v>105123</v>
          </cell>
          <cell r="DV24">
            <v>69711</v>
          </cell>
          <cell r="DW24">
            <v>114110</v>
          </cell>
          <cell r="DX24">
            <v>90439</v>
          </cell>
          <cell r="DY24">
            <v>145576</v>
          </cell>
          <cell r="DZ24">
            <v>156268</v>
          </cell>
          <cell r="EA24">
            <v>179793</v>
          </cell>
          <cell r="EB24">
            <v>125972</v>
          </cell>
          <cell r="EC24">
            <v>101766</v>
          </cell>
          <cell r="ED24">
            <v>172532</v>
          </cell>
          <cell r="EE24">
            <v>152157</v>
          </cell>
          <cell r="EF24">
            <v>151468</v>
          </cell>
          <cell r="EG24">
            <v>84960</v>
          </cell>
          <cell r="EH24">
            <v>89144</v>
          </cell>
          <cell r="EI24">
            <v>146434</v>
          </cell>
          <cell r="EJ24">
            <v>175351</v>
          </cell>
          <cell r="EK24">
            <v>229140</v>
          </cell>
          <cell r="EL24">
            <v>305247</v>
          </cell>
          <cell r="EM24">
            <v>257946</v>
          </cell>
          <cell r="EN24">
            <v>201953</v>
          </cell>
          <cell r="EO24">
            <v>146620</v>
          </cell>
          <cell r="EP24">
            <v>167995</v>
          </cell>
          <cell r="EQ24">
            <v>108433</v>
          </cell>
          <cell r="ER24">
            <v>172402</v>
          </cell>
          <cell r="ES24">
            <v>248617</v>
          </cell>
          <cell r="ET24">
            <v>334788</v>
          </cell>
          <cell r="EU24">
            <v>327519</v>
          </cell>
          <cell r="EV24">
            <v>491152</v>
          </cell>
          <cell r="EW24">
            <v>351713</v>
          </cell>
          <cell r="EX24">
            <v>338300</v>
          </cell>
          <cell r="EY24">
            <v>680651</v>
          </cell>
          <cell r="EZ24">
            <v>271712</v>
          </cell>
          <cell r="FA24">
            <v>206416</v>
          </cell>
          <cell r="FB24">
            <v>146571</v>
          </cell>
          <cell r="FC24">
            <v>173852</v>
          </cell>
          <cell r="FD24">
            <v>261373</v>
          </cell>
          <cell r="FE24">
            <v>212149</v>
          </cell>
          <cell r="FF24">
            <v>239178</v>
          </cell>
          <cell r="FG24">
            <v>265216</v>
          </cell>
          <cell r="FH24">
            <v>239653</v>
          </cell>
          <cell r="FI24">
            <v>193605</v>
          </cell>
          <cell r="FJ24">
            <v>174465</v>
          </cell>
          <cell r="FK24">
            <v>214273</v>
          </cell>
          <cell r="FL24">
            <v>172367</v>
          </cell>
          <cell r="FM24">
            <v>150402</v>
          </cell>
          <cell r="FN24">
            <v>209553</v>
          </cell>
          <cell r="FO24">
            <v>98408</v>
          </cell>
          <cell r="FP24">
            <v>34006</v>
          </cell>
          <cell r="FQ24">
            <v>78657</v>
          </cell>
          <cell r="FR24">
            <v>200404</v>
          </cell>
          <cell r="FS24">
            <v>142687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376995</v>
          </cell>
          <cell r="C25">
            <v>464358</v>
          </cell>
          <cell r="D25">
            <v>339629</v>
          </cell>
          <cell r="E25">
            <v>400434</v>
          </cell>
          <cell r="F25">
            <v>538954</v>
          </cell>
          <cell r="G25">
            <v>797729</v>
          </cell>
          <cell r="H25">
            <v>758510</v>
          </cell>
          <cell r="I25">
            <v>868571</v>
          </cell>
          <cell r="J25">
            <v>938301</v>
          </cell>
          <cell r="K25">
            <v>865606</v>
          </cell>
          <cell r="L25">
            <v>1022169</v>
          </cell>
          <cell r="M25">
            <v>744582</v>
          </cell>
          <cell r="N25">
            <v>608049</v>
          </cell>
          <cell r="O25">
            <v>491803</v>
          </cell>
          <cell r="P25">
            <v>588043</v>
          </cell>
          <cell r="Q25">
            <v>599553</v>
          </cell>
          <cell r="R25">
            <v>944531</v>
          </cell>
          <cell r="S25">
            <v>879112</v>
          </cell>
          <cell r="T25">
            <v>934083</v>
          </cell>
          <cell r="U25">
            <v>1066886</v>
          </cell>
          <cell r="V25">
            <v>1036164</v>
          </cell>
          <cell r="W25">
            <v>1009252</v>
          </cell>
          <cell r="X25">
            <v>989501</v>
          </cell>
          <cell r="Y25">
            <v>634267</v>
          </cell>
          <cell r="Z25">
            <v>432402</v>
          </cell>
          <cell r="AA25">
            <v>353138</v>
          </cell>
          <cell r="AB25">
            <v>297154</v>
          </cell>
          <cell r="AC25">
            <v>356588</v>
          </cell>
          <cell r="AD25">
            <v>565983</v>
          </cell>
          <cell r="AE25">
            <v>461277</v>
          </cell>
          <cell r="AF25">
            <v>568454</v>
          </cell>
          <cell r="AG25">
            <v>598478</v>
          </cell>
          <cell r="AH25">
            <v>952968</v>
          </cell>
          <cell r="AI25">
            <v>949594</v>
          </cell>
          <cell r="AJ25">
            <v>792502</v>
          </cell>
          <cell r="AK25">
            <v>569517</v>
          </cell>
          <cell r="AL25">
            <v>616101</v>
          </cell>
          <cell r="AM25">
            <v>449580</v>
          </cell>
          <cell r="AN25">
            <v>443553</v>
          </cell>
          <cell r="AO25">
            <v>538987</v>
          </cell>
          <cell r="AP25">
            <v>512220</v>
          </cell>
          <cell r="AQ25">
            <v>476492</v>
          </cell>
          <cell r="AR25">
            <v>648512</v>
          </cell>
          <cell r="AS25">
            <v>613587</v>
          </cell>
          <cell r="AT25">
            <v>907160</v>
          </cell>
          <cell r="AU25">
            <v>889355</v>
          </cell>
          <cell r="AV25">
            <v>898940</v>
          </cell>
          <cell r="AW25">
            <v>711997</v>
          </cell>
          <cell r="AX25">
            <v>674099</v>
          </cell>
          <cell r="AY25">
            <v>431483</v>
          </cell>
          <cell r="AZ25">
            <v>437223</v>
          </cell>
          <cell r="BA25">
            <v>376531</v>
          </cell>
          <cell r="BB25">
            <v>428238</v>
          </cell>
          <cell r="BC25">
            <v>511369</v>
          </cell>
          <cell r="BD25">
            <v>615275</v>
          </cell>
          <cell r="BE25">
            <v>677774</v>
          </cell>
          <cell r="BF25">
            <v>860445</v>
          </cell>
          <cell r="BG25">
            <v>662564</v>
          </cell>
          <cell r="BH25">
            <v>631993</v>
          </cell>
          <cell r="BI25">
            <v>499300</v>
          </cell>
          <cell r="BJ25">
            <v>376089</v>
          </cell>
          <cell r="BK25">
            <v>340254</v>
          </cell>
          <cell r="BL25">
            <v>270788</v>
          </cell>
          <cell r="BM25">
            <v>223017</v>
          </cell>
          <cell r="BN25">
            <v>327859</v>
          </cell>
          <cell r="BO25">
            <v>459110</v>
          </cell>
          <cell r="BP25">
            <v>414655</v>
          </cell>
          <cell r="BQ25">
            <v>497776</v>
          </cell>
          <cell r="BR25">
            <v>560996</v>
          </cell>
          <cell r="BS25">
            <v>612933</v>
          </cell>
          <cell r="BT25">
            <v>558788</v>
          </cell>
          <cell r="BU25">
            <v>490496</v>
          </cell>
          <cell r="BV25">
            <v>503250</v>
          </cell>
          <cell r="BW25">
            <v>341967</v>
          </cell>
          <cell r="BX25">
            <v>320228</v>
          </cell>
          <cell r="BY25">
            <v>139596</v>
          </cell>
          <cell r="BZ25">
            <v>234633</v>
          </cell>
          <cell r="CA25">
            <v>270458</v>
          </cell>
          <cell r="CB25">
            <v>281360</v>
          </cell>
          <cell r="CC25">
            <v>503607</v>
          </cell>
          <cell r="CD25">
            <v>495539</v>
          </cell>
          <cell r="CE25">
            <v>560768</v>
          </cell>
          <cell r="CF25">
            <v>543621</v>
          </cell>
          <cell r="CG25">
            <v>466405</v>
          </cell>
          <cell r="CH25">
            <v>536004</v>
          </cell>
          <cell r="CI25">
            <v>339029</v>
          </cell>
          <cell r="CJ25">
            <v>230828</v>
          </cell>
          <cell r="CK25">
            <v>189037</v>
          </cell>
          <cell r="CL25">
            <v>278208</v>
          </cell>
          <cell r="CM25">
            <v>302395</v>
          </cell>
          <cell r="CN25">
            <v>386615</v>
          </cell>
          <cell r="CO25">
            <v>445639</v>
          </cell>
          <cell r="CP25">
            <v>604302</v>
          </cell>
          <cell r="CQ25">
            <v>718404</v>
          </cell>
          <cell r="CR25">
            <v>791133</v>
          </cell>
          <cell r="CS25">
            <v>478357</v>
          </cell>
          <cell r="CT25">
            <v>567807</v>
          </cell>
          <cell r="CU25">
            <v>524478</v>
          </cell>
          <cell r="CV25">
            <v>527200</v>
          </cell>
          <cell r="CW25">
            <v>305105</v>
          </cell>
          <cell r="CX25">
            <v>440170</v>
          </cell>
          <cell r="CY25">
            <v>535923</v>
          </cell>
          <cell r="CZ25">
            <v>487949</v>
          </cell>
          <cell r="DA25">
            <v>556796</v>
          </cell>
          <cell r="DB25">
            <v>680875</v>
          </cell>
          <cell r="DC25">
            <v>830646</v>
          </cell>
          <cell r="DD25">
            <v>773469</v>
          </cell>
          <cell r="DE25">
            <v>558237</v>
          </cell>
          <cell r="DF25">
            <v>548738</v>
          </cell>
          <cell r="DG25">
            <v>248208</v>
          </cell>
          <cell r="DH25">
            <v>103191</v>
          </cell>
          <cell r="DI25">
            <v>280665</v>
          </cell>
          <cell r="DJ25">
            <v>387548</v>
          </cell>
          <cell r="DK25">
            <v>321146</v>
          </cell>
          <cell r="DL25">
            <v>504321</v>
          </cell>
          <cell r="DM25">
            <v>380663</v>
          </cell>
          <cell r="DN25">
            <v>508267</v>
          </cell>
          <cell r="DO25">
            <v>374861</v>
          </cell>
          <cell r="DP25">
            <v>232174</v>
          </cell>
          <cell r="DQ25">
            <v>165105</v>
          </cell>
          <cell r="DR25">
            <v>171107</v>
          </cell>
          <cell r="DS25">
            <v>93313</v>
          </cell>
          <cell r="DT25">
            <v>46480</v>
          </cell>
          <cell r="DU25">
            <v>63806</v>
          </cell>
          <cell r="DV25">
            <v>110193</v>
          </cell>
          <cell r="DW25">
            <v>190266</v>
          </cell>
          <cell r="DX25">
            <v>223143</v>
          </cell>
          <cell r="DY25">
            <v>327912</v>
          </cell>
          <cell r="DZ25">
            <v>415227</v>
          </cell>
          <cell r="EA25">
            <v>417348</v>
          </cell>
          <cell r="EB25">
            <v>314516</v>
          </cell>
          <cell r="EC25">
            <v>265645</v>
          </cell>
          <cell r="ED25">
            <v>243145</v>
          </cell>
          <cell r="EE25">
            <v>174682</v>
          </cell>
          <cell r="EF25">
            <v>158923</v>
          </cell>
          <cell r="EG25">
            <v>274771</v>
          </cell>
          <cell r="EH25">
            <v>317228</v>
          </cell>
          <cell r="EI25">
            <v>274221</v>
          </cell>
          <cell r="EJ25">
            <v>291530</v>
          </cell>
          <cell r="EK25">
            <v>393415</v>
          </cell>
          <cell r="EL25">
            <v>490784</v>
          </cell>
          <cell r="EM25">
            <v>503490</v>
          </cell>
          <cell r="EN25">
            <v>520516</v>
          </cell>
          <cell r="EO25">
            <v>473569</v>
          </cell>
          <cell r="EP25">
            <v>373524</v>
          </cell>
          <cell r="EQ25">
            <v>276710</v>
          </cell>
          <cell r="ER25">
            <v>252318</v>
          </cell>
          <cell r="ES25">
            <v>416035</v>
          </cell>
          <cell r="ET25">
            <v>524666</v>
          </cell>
          <cell r="EU25">
            <v>581424</v>
          </cell>
          <cell r="EV25">
            <v>132223</v>
          </cell>
          <cell r="EW25">
            <v>1475956</v>
          </cell>
          <cell r="EX25">
            <v>1661881</v>
          </cell>
          <cell r="EY25">
            <v>93989</v>
          </cell>
          <cell r="EZ25">
            <v>1396859</v>
          </cell>
          <cell r="FA25">
            <v>1006275</v>
          </cell>
          <cell r="FB25">
            <v>331342</v>
          </cell>
          <cell r="FC25">
            <v>464304</v>
          </cell>
          <cell r="FD25">
            <v>604629</v>
          </cell>
          <cell r="FE25">
            <v>428474</v>
          </cell>
          <cell r="FF25">
            <v>430015</v>
          </cell>
          <cell r="FG25">
            <v>481411</v>
          </cell>
          <cell r="FH25">
            <v>586202</v>
          </cell>
          <cell r="FI25">
            <v>566071</v>
          </cell>
          <cell r="FJ25">
            <v>631818</v>
          </cell>
          <cell r="FK25">
            <v>389956</v>
          </cell>
          <cell r="FL25">
            <v>365446</v>
          </cell>
          <cell r="FM25">
            <v>304251</v>
          </cell>
          <cell r="FN25">
            <v>269214</v>
          </cell>
          <cell r="FO25">
            <v>181242</v>
          </cell>
          <cell r="FP25">
            <v>199020</v>
          </cell>
          <cell r="FQ25">
            <v>247495</v>
          </cell>
          <cell r="FR25">
            <v>258546</v>
          </cell>
          <cell r="FS25">
            <v>249180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2293412</v>
          </cell>
          <cell r="C26">
            <v>5726</v>
          </cell>
          <cell r="D26">
            <v>4106188</v>
          </cell>
          <cell r="E26">
            <v>849</v>
          </cell>
          <cell r="F26">
            <v>87706</v>
          </cell>
          <cell r="G26">
            <v>3625740</v>
          </cell>
          <cell r="H26">
            <v>460</v>
          </cell>
          <cell r="I26">
            <v>26200</v>
          </cell>
          <cell r="J26">
            <v>7660</v>
          </cell>
          <cell r="K26">
            <v>4851155</v>
          </cell>
          <cell r="L26">
            <v>1970</v>
          </cell>
          <cell r="M26">
            <v>8440</v>
          </cell>
          <cell r="N26">
            <v>667</v>
          </cell>
          <cell r="O26">
            <v>12139</v>
          </cell>
          <cell r="P26">
            <v>7526</v>
          </cell>
          <cell r="Q26">
            <v>28350</v>
          </cell>
          <cell r="R26">
            <v>3008</v>
          </cell>
          <cell r="S26">
            <v>10325</v>
          </cell>
          <cell r="T26">
            <v>2176</v>
          </cell>
          <cell r="U26">
            <v>939</v>
          </cell>
          <cell r="V26">
            <v>4555</v>
          </cell>
          <cell r="W26">
            <v>5090</v>
          </cell>
          <cell r="X26">
            <v>6104</v>
          </cell>
          <cell r="Y26">
            <v>3650</v>
          </cell>
          <cell r="Z26">
            <v>2935</v>
          </cell>
          <cell r="AA26">
            <v>5090</v>
          </cell>
          <cell r="AB26">
            <v>6300</v>
          </cell>
          <cell r="AC26">
            <v>1778</v>
          </cell>
          <cell r="AD26">
            <v>8736</v>
          </cell>
          <cell r="AE26">
            <v>22352</v>
          </cell>
          <cell r="AF26">
            <v>1225</v>
          </cell>
          <cell r="AG26">
            <v>2906</v>
          </cell>
          <cell r="AH26">
            <v>3116</v>
          </cell>
          <cell r="AI26">
            <v>5031</v>
          </cell>
          <cell r="AJ26">
            <v>270</v>
          </cell>
          <cell r="AK26">
            <v>3420</v>
          </cell>
          <cell r="AL26">
            <v>14922</v>
          </cell>
          <cell r="AM26">
            <v>3870</v>
          </cell>
          <cell r="AN26">
            <v>8010</v>
          </cell>
          <cell r="AO26">
            <v>180</v>
          </cell>
          <cell r="AP26">
            <v>472</v>
          </cell>
          <cell r="AQ26">
            <v>270</v>
          </cell>
          <cell r="AR26">
            <v>713</v>
          </cell>
          <cell r="AS26">
            <v>180</v>
          </cell>
          <cell r="AT26">
            <v>180</v>
          </cell>
          <cell r="AU26">
            <v>270</v>
          </cell>
          <cell r="AV26">
            <v>180</v>
          </cell>
          <cell r="AW26">
            <v>180</v>
          </cell>
          <cell r="AX26">
            <v>1085</v>
          </cell>
          <cell r="AY26">
            <v>0</v>
          </cell>
          <cell r="AZ26">
            <v>0</v>
          </cell>
          <cell r="BA26">
            <v>0</v>
          </cell>
          <cell r="BB26">
            <v>517</v>
          </cell>
          <cell r="BC26">
            <v>0</v>
          </cell>
          <cell r="BD26">
            <v>360</v>
          </cell>
          <cell r="BE26">
            <v>0</v>
          </cell>
          <cell r="BF26">
            <v>450</v>
          </cell>
          <cell r="BG26">
            <v>270</v>
          </cell>
          <cell r="BH26">
            <v>270</v>
          </cell>
          <cell r="BI26">
            <v>270</v>
          </cell>
          <cell r="BJ26">
            <v>180</v>
          </cell>
          <cell r="BK26">
            <v>90</v>
          </cell>
          <cell r="BL26">
            <v>180</v>
          </cell>
          <cell r="BM26">
            <v>595</v>
          </cell>
          <cell r="BN26">
            <v>78267</v>
          </cell>
          <cell r="BO26">
            <v>2189</v>
          </cell>
          <cell r="BP26">
            <v>270</v>
          </cell>
          <cell r="BQ26">
            <v>589</v>
          </cell>
          <cell r="BR26">
            <v>642</v>
          </cell>
          <cell r="BS26">
            <v>270</v>
          </cell>
          <cell r="BT26">
            <v>2847</v>
          </cell>
          <cell r="BU26">
            <v>270</v>
          </cell>
          <cell r="BV26">
            <v>90</v>
          </cell>
          <cell r="BW26">
            <v>90</v>
          </cell>
          <cell r="BX26">
            <v>180</v>
          </cell>
          <cell r="BY26">
            <v>270</v>
          </cell>
          <cell r="BZ26">
            <v>372</v>
          </cell>
          <cell r="CA26">
            <v>2023</v>
          </cell>
          <cell r="CB26">
            <v>450</v>
          </cell>
          <cell r="CC26">
            <v>270</v>
          </cell>
          <cell r="CD26">
            <v>6161</v>
          </cell>
          <cell r="CE26">
            <v>17214</v>
          </cell>
          <cell r="CF26">
            <v>456</v>
          </cell>
          <cell r="CG26">
            <v>591</v>
          </cell>
          <cell r="CH26">
            <v>188</v>
          </cell>
          <cell r="CI26">
            <v>270</v>
          </cell>
          <cell r="CJ26">
            <v>18179</v>
          </cell>
          <cell r="CK26">
            <v>270</v>
          </cell>
          <cell r="CL26">
            <v>450</v>
          </cell>
          <cell r="CM26">
            <v>1884</v>
          </cell>
          <cell r="CN26">
            <v>60538</v>
          </cell>
          <cell r="CO26">
            <v>540</v>
          </cell>
          <cell r="CP26">
            <v>4481</v>
          </cell>
          <cell r="CQ26">
            <v>900</v>
          </cell>
          <cell r="CR26">
            <v>540</v>
          </cell>
          <cell r="CS26">
            <v>899</v>
          </cell>
          <cell r="CT26">
            <v>450</v>
          </cell>
          <cell r="CU26">
            <v>327</v>
          </cell>
          <cell r="CV26">
            <v>450</v>
          </cell>
          <cell r="CW26">
            <v>820</v>
          </cell>
          <cell r="CX26">
            <v>630</v>
          </cell>
          <cell r="CY26">
            <v>720</v>
          </cell>
          <cell r="CZ26">
            <v>810</v>
          </cell>
          <cell r="DA26">
            <v>540</v>
          </cell>
          <cell r="DB26">
            <v>720</v>
          </cell>
          <cell r="DC26">
            <v>2730</v>
          </cell>
          <cell r="DD26">
            <v>922</v>
          </cell>
          <cell r="DE26">
            <v>610</v>
          </cell>
          <cell r="DF26">
            <v>1148</v>
          </cell>
          <cell r="DG26">
            <v>470</v>
          </cell>
          <cell r="DH26">
            <v>560</v>
          </cell>
          <cell r="DI26">
            <v>1228</v>
          </cell>
          <cell r="DJ26">
            <v>920</v>
          </cell>
          <cell r="DK26">
            <v>1060</v>
          </cell>
          <cell r="DL26">
            <v>1110</v>
          </cell>
          <cell r="DM26">
            <v>400</v>
          </cell>
          <cell r="DN26">
            <v>1030</v>
          </cell>
          <cell r="DO26">
            <v>2216</v>
          </cell>
          <cell r="DP26">
            <v>660</v>
          </cell>
          <cell r="DQ26">
            <v>480</v>
          </cell>
          <cell r="DR26">
            <v>790</v>
          </cell>
          <cell r="DS26">
            <v>910</v>
          </cell>
          <cell r="DT26">
            <v>12403</v>
          </cell>
          <cell r="DU26">
            <v>10</v>
          </cell>
          <cell r="DV26">
            <v>540</v>
          </cell>
          <cell r="DW26">
            <v>800</v>
          </cell>
          <cell r="DX26">
            <v>980</v>
          </cell>
          <cell r="DY26">
            <v>870</v>
          </cell>
          <cell r="DZ26">
            <v>1308</v>
          </cell>
          <cell r="EA26">
            <v>800</v>
          </cell>
          <cell r="EB26">
            <v>980</v>
          </cell>
          <cell r="EC26">
            <v>9235</v>
          </cell>
          <cell r="ED26">
            <v>310</v>
          </cell>
          <cell r="EE26">
            <v>2206</v>
          </cell>
          <cell r="EF26">
            <v>905</v>
          </cell>
          <cell r="EG26">
            <v>950</v>
          </cell>
          <cell r="EH26">
            <v>872</v>
          </cell>
          <cell r="EI26">
            <v>2055</v>
          </cell>
          <cell r="EJ26">
            <v>1175</v>
          </cell>
          <cell r="EK26">
            <v>10908</v>
          </cell>
          <cell r="EL26">
            <v>1675</v>
          </cell>
          <cell r="EM26">
            <v>4481</v>
          </cell>
          <cell r="EN26">
            <v>8099</v>
          </cell>
          <cell r="EO26">
            <v>1154</v>
          </cell>
          <cell r="EP26">
            <v>0</v>
          </cell>
          <cell r="EQ26">
            <v>0</v>
          </cell>
          <cell r="ER26">
            <v>7156</v>
          </cell>
          <cell r="ES26">
            <v>540</v>
          </cell>
          <cell r="ET26">
            <v>4511</v>
          </cell>
          <cell r="EU26">
            <v>7985</v>
          </cell>
          <cell r="EV26">
            <v>1024</v>
          </cell>
          <cell r="EW26">
            <v>829</v>
          </cell>
          <cell r="EX26">
            <v>798</v>
          </cell>
          <cell r="EY26">
            <v>2423</v>
          </cell>
          <cell r="EZ26">
            <v>270</v>
          </cell>
          <cell r="FA26">
            <v>65515</v>
          </cell>
          <cell r="FB26">
            <v>12990</v>
          </cell>
          <cell r="FC26">
            <v>885</v>
          </cell>
          <cell r="FD26">
            <v>0</v>
          </cell>
          <cell r="FE26">
            <v>0</v>
          </cell>
          <cell r="FF26">
            <v>0</v>
          </cell>
          <cell r="FG26">
            <v>480</v>
          </cell>
          <cell r="FH26">
            <v>844</v>
          </cell>
          <cell r="FI26">
            <v>214</v>
          </cell>
          <cell r="FJ26">
            <v>10337</v>
          </cell>
          <cell r="FK26">
            <v>24132</v>
          </cell>
          <cell r="FL26">
            <v>9754</v>
          </cell>
          <cell r="FM26">
            <v>29686</v>
          </cell>
          <cell r="FN26">
            <v>19737</v>
          </cell>
          <cell r="FO26">
            <v>9980</v>
          </cell>
          <cell r="FP26">
            <v>24570</v>
          </cell>
          <cell r="FQ26">
            <v>19030</v>
          </cell>
          <cell r="FR26">
            <v>1962</v>
          </cell>
          <cell r="FS26">
            <v>30247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649925</v>
          </cell>
          <cell r="C27">
            <v>816459</v>
          </cell>
          <cell r="D27">
            <v>949208</v>
          </cell>
          <cell r="E27">
            <v>808840</v>
          </cell>
          <cell r="F27">
            <v>808209</v>
          </cell>
          <cell r="G27">
            <v>995699</v>
          </cell>
          <cell r="H27">
            <v>1047769</v>
          </cell>
          <cell r="I27">
            <v>1020361</v>
          </cell>
          <cell r="J27">
            <v>1330389</v>
          </cell>
          <cell r="K27">
            <v>1246718</v>
          </cell>
          <cell r="L27">
            <v>1347010</v>
          </cell>
          <cell r="M27">
            <v>1450278</v>
          </cell>
          <cell r="N27">
            <v>2292404</v>
          </cell>
          <cell r="O27">
            <v>1436889</v>
          </cell>
          <cell r="P27">
            <v>2544080</v>
          </cell>
          <cell r="Q27">
            <v>1260979</v>
          </cell>
          <cell r="R27">
            <v>1940102</v>
          </cell>
          <cell r="S27">
            <v>1573427</v>
          </cell>
          <cell r="T27">
            <v>956632</v>
          </cell>
          <cell r="U27">
            <v>1202089</v>
          </cell>
          <cell r="V27">
            <v>1433799</v>
          </cell>
          <cell r="W27">
            <v>1642639</v>
          </cell>
          <cell r="X27">
            <v>1673761</v>
          </cell>
          <cell r="Y27">
            <v>1516948</v>
          </cell>
          <cell r="Z27">
            <v>1130122</v>
          </cell>
          <cell r="AA27">
            <v>1673740</v>
          </cell>
          <cell r="AB27">
            <v>1248139</v>
          </cell>
          <cell r="AC27">
            <v>862783</v>
          </cell>
          <cell r="AD27">
            <v>1075938</v>
          </cell>
          <cell r="AE27">
            <v>1049780</v>
          </cell>
          <cell r="AF27">
            <v>582009</v>
          </cell>
          <cell r="AG27">
            <v>1477948</v>
          </cell>
          <cell r="AH27">
            <v>1755658</v>
          </cell>
          <cell r="AI27">
            <v>1445631</v>
          </cell>
          <cell r="AJ27">
            <v>2182606</v>
          </cell>
          <cell r="AK27">
            <v>1362287</v>
          </cell>
          <cell r="AL27">
            <v>1649728</v>
          </cell>
          <cell r="AM27">
            <v>1837086</v>
          </cell>
          <cell r="AN27">
            <v>1747711</v>
          </cell>
          <cell r="AO27">
            <v>1396066</v>
          </cell>
          <cell r="AP27">
            <v>1358074</v>
          </cell>
          <cell r="AQ27">
            <v>878577</v>
          </cell>
          <cell r="AR27">
            <v>1014302</v>
          </cell>
          <cell r="AS27">
            <v>599198</v>
          </cell>
          <cell r="AT27">
            <v>831464</v>
          </cell>
          <cell r="AU27">
            <v>1400733</v>
          </cell>
          <cell r="AV27">
            <v>1431686</v>
          </cell>
          <cell r="AW27">
            <v>1496216</v>
          </cell>
          <cell r="AX27">
            <v>1532362</v>
          </cell>
          <cell r="AY27">
            <v>1952769</v>
          </cell>
          <cell r="AZ27">
            <v>2057512</v>
          </cell>
          <cell r="BA27">
            <v>1200264</v>
          </cell>
          <cell r="BB27">
            <v>1130088</v>
          </cell>
          <cell r="BC27">
            <v>473663</v>
          </cell>
          <cell r="BD27">
            <v>520964</v>
          </cell>
          <cell r="BE27">
            <v>724153</v>
          </cell>
          <cell r="BF27">
            <v>745876</v>
          </cell>
          <cell r="BG27">
            <v>1141344</v>
          </cell>
          <cell r="BH27">
            <v>1592308</v>
          </cell>
          <cell r="BI27">
            <v>1237673</v>
          </cell>
          <cell r="BJ27">
            <v>1436943</v>
          </cell>
          <cell r="BK27">
            <v>1370950</v>
          </cell>
          <cell r="BL27">
            <v>1781685</v>
          </cell>
          <cell r="BM27">
            <v>1106406</v>
          </cell>
          <cell r="BN27">
            <v>640769</v>
          </cell>
          <cell r="BO27">
            <v>824452</v>
          </cell>
          <cell r="BP27">
            <v>462427</v>
          </cell>
          <cell r="BQ27">
            <v>625597</v>
          </cell>
          <cell r="BR27">
            <v>933327</v>
          </cell>
          <cell r="BS27">
            <v>954309</v>
          </cell>
          <cell r="BT27">
            <v>1299560</v>
          </cell>
          <cell r="BU27">
            <v>1115655</v>
          </cell>
          <cell r="BV27">
            <v>1423630</v>
          </cell>
          <cell r="BW27">
            <v>1833530</v>
          </cell>
          <cell r="BX27">
            <v>1686669</v>
          </cell>
          <cell r="BY27">
            <v>1424757</v>
          </cell>
          <cell r="BZ27">
            <v>979780</v>
          </cell>
          <cell r="CA27">
            <v>925015</v>
          </cell>
          <cell r="CB27">
            <v>386883</v>
          </cell>
          <cell r="CC27">
            <v>827134</v>
          </cell>
          <cell r="CD27">
            <v>721915</v>
          </cell>
          <cell r="CE27">
            <v>871838</v>
          </cell>
          <cell r="CF27">
            <v>1633488</v>
          </cell>
          <cell r="CG27">
            <v>1638587</v>
          </cell>
          <cell r="CH27">
            <v>1666507</v>
          </cell>
          <cell r="CI27">
            <v>1376919</v>
          </cell>
          <cell r="CJ27">
            <v>1245498</v>
          </cell>
          <cell r="CK27">
            <v>995775</v>
          </cell>
          <cell r="CL27">
            <v>797505</v>
          </cell>
          <cell r="CM27">
            <v>724165</v>
          </cell>
          <cell r="CN27">
            <v>402735</v>
          </cell>
          <cell r="CO27">
            <v>690208</v>
          </cell>
          <cell r="CP27">
            <v>712387</v>
          </cell>
          <cell r="CQ27">
            <v>1234693</v>
          </cell>
          <cell r="CR27">
            <v>1278464</v>
          </cell>
          <cell r="CS27">
            <v>1149761</v>
          </cell>
          <cell r="CT27">
            <v>1075372</v>
          </cell>
          <cell r="CU27">
            <v>971848</v>
          </cell>
          <cell r="CV27">
            <v>963385</v>
          </cell>
          <cell r="CW27">
            <v>1186188</v>
          </cell>
          <cell r="CX27">
            <v>856647</v>
          </cell>
          <cell r="CY27">
            <v>750370</v>
          </cell>
          <cell r="CZ27">
            <v>541656</v>
          </cell>
          <cell r="DA27">
            <v>962715</v>
          </cell>
          <cell r="DB27">
            <v>973412</v>
          </cell>
          <cell r="DC27">
            <v>1515333</v>
          </cell>
          <cell r="DD27">
            <v>1593199</v>
          </cell>
          <cell r="DE27">
            <v>1051472</v>
          </cell>
          <cell r="DF27">
            <v>1449457</v>
          </cell>
          <cell r="DG27">
            <v>1267794</v>
          </cell>
          <cell r="DH27">
            <v>1359340</v>
          </cell>
          <cell r="DI27">
            <v>1163197</v>
          </cell>
          <cell r="DJ27">
            <v>1155003</v>
          </cell>
          <cell r="DK27">
            <v>876163</v>
          </cell>
          <cell r="DL27">
            <v>753758</v>
          </cell>
          <cell r="DM27">
            <v>965478</v>
          </cell>
          <cell r="DN27">
            <v>1168069</v>
          </cell>
          <cell r="DO27">
            <v>1301416</v>
          </cell>
          <cell r="DP27">
            <v>1539452</v>
          </cell>
          <cell r="DQ27">
            <v>1163603</v>
          </cell>
          <cell r="DR27">
            <v>1245797</v>
          </cell>
          <cell r="DS27">
            <v>1167445</v>
          </cell>
          <cell r="DT27">
            <v>1121081</v>
          </cell>
          <cell r="DU27">
            <v>853531</v>
          </cell>
          <cell r="DV27">
            <v>983116</v>
          </cell>
          <cell r="DW27">
            <v>1010169</v>
          </cell>
          <cell r="DX27">
            <v>883562</v>
          </cell>
          <cell r="DY27">
            <v>989499</v>
          </cell>
          <cell r="DZ27">
            <v>1166754</v>
          </cell>
          <cell r="EA27">
            <v>1087508</v>
          </cell>
          <cell r="EB27">
            <v>1275601</v>
          </cell>
          <cell r="EC27">
            <v>1321512</v>
          </cell>
          <cell r="ED27">
            <v>1111454</v>
          </cell>
          <cell r="EE27">
            <v>1444751</v>
          </cell>
          <cell r="EF27">
            <v>1388813</v>
          </cell>
          <cell r="EG27">
            <v>1037613</v>
          </cell>
          <cell r="EH27">
            <v>1128008</v>
          </cell>
          <cell r="EI27">
            <v>1169237</v>
          </cell>
          <cell r="EJ27">
            <v>870220</v>
          </cell>
          <cell r="EK27">
            <v>661614</v>
          </cell>
          <cell r="EL27">
            <v>932804</v>
          </cell>
          <cell r="EM27">
            <v>1059588</v>
          </cell>
          <cell r="EN27">
            <v>1170261</v>
          </cell>
          <cell r="EO27">
            <v>931944</v>
          </cell>
          <cell r="EP27">
            <v>1063998</v>
          </cell>
          <cell r="EQ27">
            <v>858318</v>
          </cell>
          <cell r="ER27">
            <v>923552</v>
          </cell>
          <cell r="ES27">
            <v>803241</v>
          </cell>
          <cell r="ET27">
            <v>734482</v>
          </cell>
          <cell r="EU27">
            <v>685062</v>
          </cell>
          <cell r="EV27">
            <v>917369</v>
          </cell>
          <cell r="EW27">
            <v>1002174</v>
          </cell>
          <cell r="EX27">
            <v>1122962</v>
          </cell>
          <cell r="EY27">
            <v>1052990</v>
          </cell>
          <cell r="EZ27">
            <v>1263791</v>
          </cell>
          <cell r="FA27">
            <v>855374</v>
          </cell>
          <cell r="FB27">
            <v>1422605</v>
          </cell>
          <cell r="FC27">
            <v>2125319</v>
          </cell>
          <cell r="FD27">
            <v>2011996</v>
          </cell>
          <cell r="FE27">
            <v>1622251</v>
          </cell>
          <cell r="FF27">
            <v>1676035</v>
          </cell>
          <cell r="FG27">
            <v>1841737</v>
          </cell>
          <cell r="FH27">
            <v>1747649</v>
          </cell>
          <cell r="FI27">
            <v>2126745</v>
          </cell>
          <cell r="FJ27">
            <v>3114843</v>
          </cell>
          <cell r="FK27">
            <v>2885345</v>
          </cell>
          <cell r="FL27">
            <v>3288474</v>
          </cell>
          <cell r="FM27">
            <v>2630553</v>
          </cell>
          <cell r="FN27">
            <v>3317941</v>
          </cell>
          <cell r="FO27">
            <v>3352980</v>
          </cell>
          <cell r="FP27">
            <v>2769293</v>
          </cell>
          <cell r="FQ27">
            <v>2942119</v>
          </cell>
          <cell r="FR27">
            <v>1364554</v>
          </cell>
          <cell r="FS27">
            <v>1020744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"/>
      <sheetData sheetId="3"/>
      <sheetData sheetId="4"/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174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40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1084995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1748380</v>
          </cell>
          <cell r="DT2">
            <v>0</v>
          </cell>
          <cell r="DU2">
            <v>0</v>
          </cell>
          <cell r="DV2">
            <v>2844630</v>
          </cell>
          <cell r="DW2">
            <v>0</v>
          </cell>
          <cell r="DX2">
            <v>1722143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385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149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825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129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32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71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4849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765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1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1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16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201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9851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214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1433</v>
          </cell>
          <cell r="FO10">
            <v>0</v>
          </cell>
          <cell r="FP10">
            <v>0</v>
          </cell>
          <cell r="FQ10">
            <v>5537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26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1388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3480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1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10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5061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4866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1000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3943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1023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4</v>
          </cell>
          <cell r="CL20">
            <v>0</v>
          </cell>
          <cell r="CM20">
            <v>7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7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156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22348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153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-40</v>
          </cell>
          <cell r="EQ26">
            <v>-20</v>
          </cell>
          <cell r="ER26">
            <v>-20</v>
          </cell>
          <cell r="ES26">
            <v>-20</v>
          </cell>
          <cell r="ET26">
            <v>-80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4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230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4883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2921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11481</v>
          </cell>
          <cell r="DO1">
            <v>71034</v>
          </cell>
          <cell r="DP1">
            <v>2995</v>
          </cell>
          <cell r="DQ1">
            <v>2908</v>
          </cell>
          <cell r="DR1">
            <v>11343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3737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1873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3720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3753</v>
          </cell>
          <cell r="AI2">
            <v>3864</v>
          </cell>
          <cell r="AJ2">
            <v>0</v>
          </cell>
          <cell r="AK2">
            <v>3864</v>
          </cell>
          <cell r="AL2">
            <v>0</v>
          </cell>
          <cell r="AM2">
            <v>0</v>
          </cell>
          <cell r="AN2">
            <v>4333</v>
          </cell>
          <cell r="AO2">
            <v>0</v>
          </cell>
          <cell r="AP2">
            <v>1890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5221</v>
          </cell>
          <cell r="AV2">
            <v>3056</v>
          </cell>
          <cell r="AW2">
            <v>3727</v>
          </cell>
          <cell r="AX2">
            <v>0</v>
          </cell>
          <cell r="AY2">
            <v>0</v>
          </cell>
          <cell r="AZ2">
            <v>8214</v>
          </cell>
          <cell r="BA2">
            <v>6100</v>
          </cell>
          <cell r="BB2">
            <v>2000</v>
          </cell>
          <cell r="BC2">
            <v>4891</v>
          </cell>
          <cell r="BD2">
            <v>4761</v>
          </cell>
          <cell r="BE2">
            <v>5864</v>
          </cell>
          <cell r="BF2">
            <v>0</v>
          </cell>
          <cell r="BG2">
            <v>4245</v>
          </cell>
          <cell r="BH2">
            <v>0</v>
          </cell>
          <cell r="BI2">
            <v>6577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5561</v>
          </cell>
          <cell r="BR2">
            <v>0</v>
          </cell>
          <cell r="BS2">
            <v>3047</v>
          </cell>
          <cell r="BT2">
            <v>4127</v>
          </cell>
          <cell r="BU2">
            <v>0</v>
          </cell>
          <cell r="BV2">
            <v>15606</v>
          </cell>
          <cell r="BW2">
            <v>6842</v>
          </cell>
          <cell r="BX2">
            <v>0</v>
          </cell>
          <cell r="BY2">
            <v>0</v>
          </cell>
          <cell r="BZ2">
            <v>2645</v>
          </cell>
          <cell r="CA2">
            <v>0</v>
          </cell>
          <cell r="CB2">
            <v>0</v>
          </cell>
          <cell r="CC2">
            <v>0</v>
          </cell>
          <cell r="CD2">
            <v>3116</v>
          </cell>
          <cell r="CE2">
            <v>2360</v>
          </cell>
          <cell r="CF2">
            <v>3116</v>
          </cell>
          <cell r="CG2">
            <v>12539</v>
          </cell>
          <cell r="CH2">
            <v>10019</v>
          </cell>
          <cell r="CI2">
            <v>3207</v>
          </cell>
          <cell r="CJ2">
            <v>2772</v>
          </cell>
          <cell r="CK2">
            <v>2772</v>
          </cell>
          <cell r="CL2">
            <v>2896</v>
          </cell>
          <cell r="CM2">
            <v>8506</v>
          </cell>
          <cell r="CN2">
            <v>11668</v>
          </cell>
          <cell r="CO2">
            <v>11307</v>
          </cell>
          <cell r="CP2">
            <v>15405</v>
          </cell>
          <cell r="CQ2">
            <v>0</v>
          </cell>
          <cell r="CR2">
            <v>3140</v>
          </cell>
          <cell r="CS2">
            <v>7115</v>
          </cell>
          <cell r="CT2">
            <v>10595</v>
          </cell>
          <cell r="CU2">
            <v>23652</v>
          </cell>
          <cell r="CV2">
            <v>0</v>
          </cell>
          <cell r="CW2">
            <v>0</v>
          </cell>
          <cell r="CX2">
            <v>15184</v>
          </cell>
          <cell r="CY2">
            <v>3774</v>
          </cell>
          <cell r="CZ2">
            <v>3774</v>
          </cell>
          <cell r="DA2">
            <v>0</v>
          </cell>
          <cell r="DB2">
            <v>0</v>
          </cell>
          <cell r="DC2">
            <v>4106</v>
          </cell>
          <cell r="DD2">
            <v>0</v>
          </cell>
          <cell r="DE2">
            <v>8182</v>
          </cell>
          <cell r="DF2">
            <v>20555</v>
          </cell>
          <cell r="DG2">
            <v>18293</v>
          </cell>
          <cell r="DH2">
            <v>19286</v>
          </cell>
          <cell r="DI2">
            <v>0</v>
          </cell>
          <cell r="DJ2">
            <v>5724</v>
          </cell>
          <cell r="DK2">
            <v>18216</v>
          </cell>
          <cell r="DL2">
            <v>3031</v>
          </cell>
          <cell r="DM2">
            <v>6757</v>
          </cell>
          <cell r="DN2">
            <v>16513</v>
          </cell>
          <cell r="DO2">
            <v>19892</v>
          </cell>
          <cell r="DP2">
            <v>3390</v>
          </cell>
          <cell r="DQ2">
            <v>0</v>
          </cell>
          <cell r="DR2">
            <v>18936</v>
          </cell>
          <cell r="DS2">
            <v>893</v>
          </cell>
          <cell r="DT2">
            <v>17304</v>
          </cell>
          <cell r="DU2">
            <v>0</v>
          </cell>
          <cell r="DV2">
            <v>0</v>
          </cell>
          <cell r="DW2">
            <v>8864</v>
          </cell>
          <cell r="DX2">
            <v>10983</v>
          </cell>
          <cell r="DY2">
            <v>0</v>
          </cell>
          <cell r="DZ2">
            <v>0</v>
          </cell>
          <cell r="EA2">
            <v>418</v>
          </cell>
          <cell r="EB2">
            <v>7791</v>
          </cell>
          <cell r="EC2">
            <v>0</v>
          </cell>
          <cell r="ED2">
            <v>9053</v>
          </cell>
          <cell r="EE2">
            <v>13771</v>
          </cell>
          <cell r="EF2">
            <v>2611</v>
          </cell>
          <cell r="EG2">
            <v>1491</v>
          </cell>
          <cell r="EH2">
            <v>2893</v>
          </cell>
          <cell r="EI2">
            <v>3757</v>
          </cell>
          <cell r="EJ2">
            <v>3167</v>
          </cell>
          <cell r="EK2">
            <v>0</v>
          </cell>
          <cell r="EL2">
            <v>5973</v>
          </cell>
          <cell r="EM2">
            <v>1603</v>
          </cell>
          <cell r="EN2">
            <v>0</v>
          </cell>
          <cell r="EO2">
            <v>8405</v>
          </cell>
          <cell r="EP2">
            <v>9817</v>
          </cell>
          <cell r="EQ2">
            <v>8886</v>
          </cell>
          <cell r="ER2">
            <v>10138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3040</v>
          </cell>
          <cell r="DQ3">
            <v>0</v>
          </cell>
          <cell r="DR3">
            <v>2970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3974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1593</v>
          </cell>
          <cell r="C6">
            <v>2390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2736</v>
          </cell>
          <cell r="J6">
            <v>4822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2526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2828</v>
          </cell>
          <cell r="X6">
            <v>0</v>
          </cell>
          <cell r="Y6">
            <v>2533</v>
          </cell>
          <cell r="Z6">
            <v>0</v>
          </cell>
          <cell r="AA6">
            <v>4692</v>
          </cell>
          <cell r="AB6">
            <v>0</v>
          </cell>
          <cell r="AC6">
            <v>2118</v>
          </cell>
          <cell r="AD6">
            <v>2080</v>
          </cell>
          <cell r="AE6">
            <v>4695</v>
          </cell>
          <cell r="AF6">
            <v>1205</v>
          </cell>
          <cell r="AG6">
            <v>4916</v>
          </cell>
          <cell r="AH6">
            <v>2554</v>
          </cell>
          <cell r="AI6">
            <v>7910</v>
          </cell>
          <cell r="AJ6">
            <v>11115</v>
          </cell>
          <cell r="AK6">
            <v>17547</v>
          </cell>
          <cell r="AL6">
            <v>2261</v>
          </cell>
          <cell r="AM6">
            <v>2547</v>
          </cell>
          <cell r="AN6">
            <v>1346</v>
          </cell>
          <cell r="AO6">
            <v>192</v>
          </cell>
          <cell r="AP6">
            <v>6657</v>
          </cell>
          <cell r="AQ6">
            <v>1952</v>
          </cell>
          <cell r="AR6">
            <v>5607</v>
          </cell>
          <cell r="AS6">
            <v>12248</v>
          </cell>
          <cell r="AT6">
            <v>9654</v>
          </cell>
          <cell r="AU6">
            <v>19327</v>
          </cell>
          <cell r="AV6">
            <v>16551</v>
          </cell>
          <cell r="AW6">
            <v>11931</v>
          </cell>
          <cell r="AX6">
            <v>6219</v>
          </cell>
          <cell r="AY6">
            <v>12535</v>
          </cell>
          <cell r="AZ6">
            <v>2135</v>
          </cell>
          <cell r="BA6">
            <v>4502</v>
          </cell>
          <cell r="BB6">
            <v>4387</v>
          </cell>
          <cell r="BC6">
            <v>12579</v>
          </cell>
          <cell r="BD6">
            <v>12951</v>
          </cell>
          <cell r="BE6">
            <v>4738</v>
          </cell>
          <cell r="BF6">
            <v>17967</v>
          </cell>
          <cell r="BG6">
            <v>9449</v>
          </cell>
          <cell r="BH6">
            <v>20307</v>
          </cell>
          <cell r="BI6">
            <v>2049</v>
          </cell>
          <cell r="BJ6">
            <v>6392</v>
          </cell>
          <cell r="BK6">
            <v>0</v>
          </cell>
          <cell r="BL6">
            <v>3146</v>
          </cell>
          <cell r="BM6">
            <v>6892</v>
          </cell>
          <cell r="BN6">
            <v>3182</v>
          </cell>
          <cell r="BO6">
            <v>8147</v>
          </cell>
          <cell r="BP6">
            <v>11551</v>
          </cell>
          <cell r="BQ6">
            <v>17405</v>
          </cell>
          <cell r="BR6">
            <v>27128</v>
          </cell>
          <cell r="BS6">
            <v>11918</v>
          </cell>
          <cell r="BT6">
            <v>8875</v>
          </cell>
          <cell r="BU6">
            <v>2458</v>
          </cell>
          <cell r="BV6">
            <v>840</v>
          </cell>
          <cell r="BW6">
            <v>3468</v>
          </cell>
          <cell r="BX6">
            <v>1162</v>
          </cell>
          <cell r="BY6">
            <v>3977</v>
          </cell>
          <cell r="BZ6">
            <v>8051</v>
          </cell>
          <cell r="CA6">
            <v>2028</v>
          </cell>
          <cell r="CB6">
            <v>4963</v>
          </cell>
          <cell r="CC6">
            <v>7194</v>
          </cell>
          <cell r="CD6">
            <v>14259</v>
          </cell>
          <cell r="CE6">
            <v>7346</v>
          </cell>
          <cell r="CF6">
            <v>4618</v>
          </cell>
          <cell r="CG6">
            <v>6366</v>
          </cell>
          <cell r="CH6">
            <v>8491</v>
          </cell>
          <cell r="CI6">
            <v>21475</v>
          </cell>
          <cell r="CJ6">
            <v>6837</v>
          </cell>
          <cell r="CK6">
            <v>125</v>
          </cell>
          <cell r="CL6">
            <v>6929</v>
          </cell>
          <cell r="CM6">
            <v>2191</v>
          </cell>
          <cell r="CN6">
            <v>2161</v>
          </cell>
          <cell r="CO6">
            <v>7348</v>
          </cell>
          <cell r="CP6">
            <v>14451</v>
          </cell>
          <cell r="CQ6">
            <v>9317</v>
          </cell>
          <cell r="CR6">
            <v>26545</v>
          </cell>
          <cell r="CS6">
            <v>8328</v>
          </cell>
          <cell r="CT6">
            <v>18362</v>
          </cell>
          <cell r="CU6">
            <v>37229</v>
          </cell>
          <cell r="CV6">
            <v>2610</v>
          </cell>
          <cell r="CW6">
            <v>2789</v>
          </cell>
          <cell r="CX6">
            <v>277</v>
          </cell>
          <cell r="CY6">
            <v>14138</v>
          </cell>
          <cell r="CZ6">
            <v>8417</v>
          </cell>
          <cell r="DA6">
            <v>6034</v>
          </cell>
          <cell r="DB6">
            <v>18347</v>
          </cell>
          <cell r="DC6">
            <v>16364</v>
          </cell>
          <cell r="DD6">
            <v>15032</v>
          </cell>
          <cell r="DE6">
            <v>12049</v>
          </cell>
          <cell r="DF6">
            <v>10888</v>
          </cell>
          <cell r="DG6">
            <v>14311</v>
          </cell>
          <cell r="DH6">
            <v>5121</v>
          </cell>
          <cell r="DI6">
            <v>7571</v>
          </cell>
          <cell r="DJ6">
            <v>15929</v>
          </cell>
          <cell r="DK6">
            <v>18319</v>
          </cell>
          <cell r="DL6">
            <v>3821</v>
          </cell>
          <cell r="DM6">
            <v>11009</v>
          </cell>
          <cell r="DN6">
            <v>21313</v>
          </cell>
          <cell r="DO6">
            <v>7370</v>
          </cell>
          <cell r="DP6">
            <v>6843</v>
          </cell>
          <cell r="DQ6">
            <v>3735</v>
          </cell>
          <cell r="DR6">
            <v>3937</v>
          </cell>
          <cell r="DS6">
            <v>11650</v>
          </cell>
          <cell r="DT6">
            <v>0</v>
          </cell>
          <cell r="DU6">
            <v>3877</v>
          </cell>
          <cell r="DV6">
            <v>7773</v>
          </cell>
          <cell r="DW6">
            <v>1917</v>
          </cell>
          <cell r="DX6">
            <v>7183</v>
          </cell>
          <cell r="DY6">
            <v>6733</v>
          </cell>
          <cell r="DZ6">
            <v>2945</v>
          </cell>
          <cell r="EA6">
            <v>6239</v>
          </cell>
          <cell r="EB6">
            <v>2534</v>
          </cell>
          <cell r="EC6">
            <v>3172</v>
          </cell>
          <cell r="ED6">
            <v>0</v>
          </cell>
          <cell r="EE6">
            <v>1638</v>
          </cell>
          <cell r="EF6">
            <v>2211</v>
          </cell>
          <cell r="EG6">
            <v>0</v>
          </cell>
          <cell r="EH6">
            <v>4330</v>
          </cell>
          <cell r="EI6">
            <v>3781</v>
          </cell>
          <cell r="EJ6">
            <v>14643</v>
          </cell>
          <cell r="EK6">
            <v>2366</v>
          </cell>
          <cell r="EL6">
            <v>5016</v>
          </cell>
          <cell r="EM6">
            <v>5018</v>
          </cell>
          <cell r="EN6">
            <v>8073</v>
          </cell>
          <cell r="EO6">
            <v>2817</v>
          </cell>
          <cell r="EP6">
            <v>6951</v>
          </cell>
          <cell r="EQ6">
            <v>6596</v>
          </cell>
          <cell r="ER6">
            <v>44733</v>
          </cell>
          <cell r="ES6">
            <v>0</v>
          </cell>
          <cell r="ET6">
            <v>11409</v>
          </cell>
          <cell r="EU6">
            <v>713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36195</v>
          </cell>
          <cell r="C7">
            <v>30299</v>
          </cell>
          <cell r="D7">
            <v>61482</v>
          </cell>
          <cell r="E7">
            <v>10031</v>
          </cell>
          <cell r="F7">
            <v>17161</v>
          </cell>
          <cell r="G7">
            <v>0</v>
          </cell>
          <cell r="H7">
            <v>40141</v>
          </cell>
          <cell r="I7">
            <v>38777</v>
          </cell>
          <cell r="J7">
            <v>66069</v>
          </cell>
          <cell r="K7">
            <v>60678</v>
          </cell>
          <cell r="L7">
            <v>102361</v>
          </cell>
          <cell r="M7">
            <v>55936</v>
          </cell>
          <cell r="N7">
            <v>123216</v>
          </cell>
          <cell r="O7">
            <v>88772</v>
          </cell>
          <cell r="P7">
            <v>80656</v>
          </cell>
          <cell r="Q7">
            <v>34680</v>
          </cell>
          <cell r="R7">
            <v>120016</v>
          </cell>
          <cell r="S7">
            <v>101712</v>
          </cell>
          <cell r="T7">
            <v>183985</v>
          </cell>
          <cell r="U7">
            <v>85479</v>
          </cell>
          <cell r="V7">
            <v>113393</v>
          </cell>
          <cell r="W7">
            <v>232296</v>
          </cell>
          <cell r="X7">
            <v>122612</v>
          </cell>
          <cell r="Y7">
            <v>32529</v>
          </cell>
          <cell r="Z7">
            <v>13389</v>
          </cell>
          <cell r="AA7">
            <v>55868</v>
          </cell>
          <cell r="AB7">
            <v>33947</v>
          </cell>
          <cell r="AC7">
            <v>15411</v>
          </cell>
          <cell r="AD7">
            <v>42914</v>
          </cell>
          <cell r="AE7">
            <v>49803</v>
          </cell>
          <cell r="AF7">
            <v>189214</v>
          </cell>
          <cell r="AG7">
            <v>151176</v>
          </cell>
          <cell r="AH7">
            <v>192603</v>
          </cell>
          <cell r="AI7">
            <v>212237</v>
          </cell>
          <cell r="AJ7">
            <v>203063</v>
          </cell>
          <cell r="AK7">
            <v>130006</v>
          </cell>
          <cell r="AL7">
            <v>186123</v>
          </cell>
          <cell r="AM7">
            <v>140619</v>
          </cell>
          <cell r="AN7">
            <v>135131</v>
          </cell>
          <cell r="AO7">
            <v>113466</v>
          </cell>
          <cell r="AP7">
            <v>90945</v>
          </cell>
          <cell r="AQ7">
            <v>135161</v>
          </cell>
          <cell r="AR7">
            <v>107993</v>
          </cell>
          <cell r="AS7">
            <v>132641</v>
          </cell>
          <cell r="AT7">
            <v>76516</v>
          </cell>
          <cell r="AU7">
            <v>89105</v>
          </cell>
          <cell r="AV7">
            <v>79262</v>
          </cell>
          <cell r="AW7">
            <v>60076</v>
          </cell>
          <cell r="AX7">
            <v>65413</v>
          </cell>
          <cell r="AY7">
            <v>97769</v>
          </cell>
          <cell r="AZ7">
            <v>75718</v>
          </cell>
          <cell r="BA7">
            <v>45046</v>
          </cell>
          <cell r="BB7">
            <v>69782</v>
          </cell>
          <cell r="BC7">
            <v>97245</v>
          </cell>
          <cell r="BD7">
            <v>93355</v>
          </cell>
          <cell r="BE7">
            <v>101985</v>
          </cell>
          <cell r="BF7">
            <v>171603</v>
          </cell>
          <cell r="BG7">
            <v>183727</v>
          </cell>
          <cell r="BH7">
            <v>86439</v>
          </cell>
          <cell r="BI7">
            <v>47705</v>
          </cell>
          <cell r="BJ7">
            <v>25808</v>
          </cell>
          <cell r="BK7">
            <v>52057</v>
          </cell>
          <cell r="BL7">
            <v>35418</v>
          </cell>
          <cell r="BM7">
            <v>8355</v>
          </cell>
          <cell r="BN7">
            <v>49392</v>
          </cell>
          <cell r="BO7">
            <v>68195</v>
          </cell>
          <cell r="BP7">
            <v>105070</v>
          </cell>
          <cell r="BQ7">
            <v>46874</v>
          </cell>
          <cell r="BR7">
            <v>129377</v>
          </cell>
          <cell r="BS7">
            <v>119442</v>
          </cell>
          <cell r="BT7">
            <v>186802</v>
          </cell>
          <cell r="BU7">
            <v>110367</v>
          </cell>
          <cell r="BV7">
            <v>68440</v>
          </cell>
          <cell r="BW7">
            <v>102130</v>
          </cell>
          <cell r="BX7">
            <v>53118</v>
          </cell>
          <cell r="BY7">
            <v>10387</v>
          </cell>
          <cell r="BZ7">
            <v>39205</v>
          </cell>
          <cell r="CA7">
            <v>152480</v>
          </cell>
          <cell r="CB7">
            <v>144120</v>
          </cell>
          <cell r="CC7">
            <v>87479</v>
          </cell>
          <cell r="CD7">
            <v>25445</v>
          </cell>
          <cell r="CE7">
            <v>64783</v>
          </cell>
          <cell r="CF7">
            <v>87769</v>
          </cell>
          <cell r="CG7">
            <v>74593</v>
          </cell>
          <cell r="CH7">
            <v>24024</v>
          </cell>
          <cell r="CI7">
            <v>68354</v>
          </cell>
          <cell r="CJ7">
            <v>57019</v>
          </cell>
          <cell r="CK7">
            <v>26965</v>
          </cell>
          <cell r="CL7">
            <v>57475</v>
          </cell>
          <cell r="CM7">
            <v>71987</v>
          </cell>
          <cell r="CN7">
            <v>66593</v>
          </cell>
          <cell r="CO7">
            <v>44843</v>
          </cell>
          <cell r="CP7">
            <v>54854</v>
          </cell>
          <cell r="CQ7">
            <v>67771</v>
          </cell>
          <cell r="CR7">
            <v>85019</v>
          </cell>
          <cell r="CS7">
            <v>62833</v>
          </cell>
          <cell r="CT7">
            <v>130692</v>
          </cell>
          <cell r="CU7">
            <v>95991</v>
          </cell>
          <cell r="CV7">
            <v>97452</v>
          </cell>
          <cell r="CW7">
            <v>113610</v>
          </cell>
          <cell r="CX7">
            <v>72040</v>
          </cell>
          <cell r="CY7">
            <v>117365</v>
          </cell>
          <cell r="CZ7">
            <v>113987</v>
          </cell>
          <cell r="DA7">
            <v>99081</v>
          </cell>
          <cell r="DB7">
            <v>107039</v>
          </cell>
          <cell r="DC7">
            <v>146323</v>
          </cell>
          <cell r="DD7">
            <v>156736</v>
          </cell>
          <cell r="DE7">
            <v>35280</v>
          </cell>
          <cell r="DF7">
            <v>70335</v>
          </cell>
          <cell r="DG7">
            <v>90809</v>
          </cell>
          <cell r="DH7">
            <v>43210</v>
          </cell>
          <cell r="DI7">
            <v>38047</v>
          </cell>
          <cell r="DJ7">
            <v>29079</v>
          </cell>
          <cell r="DK7">
            <v>32279</v>
          </cell>
          <cell r="DL7">
            <v>16685</v>
          </cell>
          <cell r="DM7">
            <v>31686</v>
          </cell>
          <cell r="DN7">
            <v>64735</v>
          </cell>
          <cell r="DO7">
            <v>40184</v>
          </cell>
          <cell r="DP7">
            <v>62163</v>
          </cell>
          <cell r="DQ7">
            <v>13375</v>
          </cell>
          <cell r="DR7">
            <v>22044</v>
          </cell>
          <cell r="DS7">
            <v>42919</v>
          </cell>
          <cell r="DT7">
            <v>47510</v>
          </cell>
          <cell r="DU7">
            <v>16457</v>
          </cell>
          <cell r="DV7">
            <v>34868</v>
          </cell>
          <cell r="DW7">
            <v>43154</v>
          </cell>
          <cell r="DX7">
            <v>14695</v>
          </cell>
          <cell r="DY7">
            <v>29616</v>
          </cell>
          <cell r="DZ7">
            <v>12598</v>
          </cell>
          <cell r="EA7">
            <v>37479</v>
          </cell>
          <cell r="EB7">
            <v>37079</v>
          </cell>
          <cell r="EC7">
            <v>13696</v>
          </cell>
          <cell r="ED7">
            <v>19225</v>
          </cell>
          <cell r="EE7">
            <v>19847</v>
          </cell>
          <cell r="EF7">
            <v>26846</v>
          </cell>
          <cell r="EG7">
            <v>6681</v>
          </cell>
          <cell r="EH7">
            <v>20736</v>
          </cell>
          <cell r="EI7">
            <v>14037</v>
          </cell>
          <cell r="EJ7">
            <v>10159</v>
          </cell>
          <cell r="EK7">
            <v>14287</v>
          </cell>
          <cell r="EL7">
            <v>3864</v>
          </cell>
          <cell r="EM7">
            <v>26518</v>
          </cell>
          <cell r="EN7">
            <v>28828</v>
          </cell>
          <cell r="EO7">
            <v>14861</v>
          </cell>
          <cell r="EP7">
            <v>53912</v>
          </cell>
          <cell r="EQ7">
            <v>49364</v>
          </cell>
          <cell r="ER7">
            <v>76743</v>
          </cell>
          <cell r="ES7">
            <v>11591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8340</v>
          </cell>
          <cell r="K8">
            <v>2475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1860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2495</v>
          </cell>
          <cell r="BP8">
            <v>0</v>
          </cell>
          <cell r="BQ8">
            <v>2013</v>
          </cell>
          <cell r="BR8">
            <v>0</v>
          </cell>
          <cell r="BS8">
            <v>2296</v>
          </cell>
          <cell r="BT8">
            <v>0</v>
          </cell>
          <cell r="BU8">
            <v>0</v>
          </cell>
          <cell r="BV8">
            <v>2346</v>
          </cell>
          <cell r="BW8">
            <v>2346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2068</v>
          </cell>
          <cell r="CF8">
            <v>2246</v>
          </cell>
          <cell r="CG8">
            <v>2246</v>
          </cell>
          <cell r="CH8">
            <v>0</v>
          </cell>
          <cell r="CI8">
            <v>4317</v>
          </cell>
          <cell r="CJ8">
            <v>0</v>
          </cell>
          <cell r="CK8">
            <v>0</v>
          </cell>
          <cell r="CL8">
            <v>2447</v>
          </cell>
          <cell r="CM8">
            <v>0</v>
          </cell>
          <cell r="CN8">
            <v>2506</v>
          </cell>
          <cell r="CO8">
            <v>0</v>
          </cell>
          <cell r="CP8">
            <v>2837</v>
          </cell>
          <cell r="CQ8">
            <v>0</v>
          </cell>
          <cell r="CR8">
            <v>2837</v>
          </cell>
          <cell r="CS8">
            <v>5674</v>
          </cell>
          <cell r="CT8">
            <v>2837</v>
          </cell>
          <cell r="CU8">
            <v>2837</v>
          </cell>
          <cell r="CV8">
            <v>5674</v>
          </cell>
          <cell r="CW8">
            <v>8812</v>
          </cell>
          <cell r="CX8">
            <v>2627</v>
          </cell>
          <cell r="CY8">
            <v>0</v>
          </cell>
          <cell r="CZ8">
            <v>0</v>
          </cell>
          <cell r="DA8">
            <v>0</v>
          </cell>
          <cell r="DB8">
            <v>3268</v>
          </cell>
          <cell r="DC8">
            <v>9705</v>
          </cell>
          <cell r="DD8">
            <v>6486</v>
          </cell>
          <cell r="DE8">
            <v>23434</v>
          </cell>
          <cell r="DF8">
            <v>9715</v>
          </cell>
          <cell r="DG8">
            <v>21071</v>
          </cell>
          <cell r="DH8">
            <v>3218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4494</v>
          </cell>
          <cell r="DP8">
            <v>0</v>
          </cell>
          <cell r="DQ8">
            <v>0</v>
          </cell>
          <cell r="DR8">
            <v>73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1778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35212</v>
          </cell>
          <cell r="ER8">
            <v>3427</v>
          </cell>
          <cell r="ES8">
            <v>0</v>
          </cell>
          <cell r="ET8">
            <v>3512</v>
          </cell>
          <cell r="EU8">
            <v>3512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2693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4115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4893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7218</v>
          </cell>
          <cell r="CC10">
            <v>0</v>
          </cell>
          <cell r="CD10">
            <v>3144</v>
          </cell>
          <cell r="CE10">
            <v>0</v>
          </cell>
          <cell r="CF10">
            <v>0</v>
          </cell>
          <cell r="CG10">
            <v>3197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34582</v>
          </cell>
          <cell r="C11">
            <v>46448</v>
          </cell>
          <cell r="D11">
            <v>34978</v>
          </cell>
          <cell r="E11">
            <v>61786</v>
          </cell>
          <cell r="F11">
            <v>124215</v>
          </cell>
          <cell r="G11">
            <v>162198</v>
          </cell>
          <cell r="H11">
            <v>210010</v>
          </cell>
          <cell r="I11">
            <v>222789</v>
          </cell>
          <cell r="J11">
            <v>245329</v>
          </cell>
          <cell r="K11">
            <v>276853</v>
          </cell>
          <cell r="L11">
            <v>214625</v>
          </cell>
          <cell r="M11">
            <v>231717</v>
          </cell>
          <cell r="N11">
            <v>269606</v>
          </cell>
          <cell r="O11">
            <v>225093</v>
          </cell>
          <cell r="P11">
            <v>215201</v>
          </cell>
          <cell r="Q11">
            <v>292294</v>
          </cell>
          <cell r="R11">
            <v>352364</v>
          </cell>
          <cell r="S11">
            <v>322307</v>
          </cell>
          <cell r="T11">
            <v>413027</v>
          </cell>
          <cell r="U11">
            <v>413437</v>
          </cell>
          <cell r="V11">
            <v>363835</v>
          </cell>
          <cell r="W11">
            <v>436702</v>
          </cell>
          <cell r="X11">
            <v>389349</v>
          </cell>
          <cell r="Y11">
            <v>276505</v>
          </cell>
          <cell r="Z11">
            <v>181565</v>
          </cell>
          <cell r="AA11">
            <v>155098</v>
          </cell>
          <cell r="AB11">
            <v>94971</v>
          </cell>
          <cell r="AC11">
            <v>131554</v>
          </cell>
          <cell r="AD11">
            <v>212266</v>
          </cell>
          <cell r="AE11">
            <v>217297</v>
          </cell>
          <cell r="AF11">
            <v>319656</v>
          </cell>
          <cell r="AG11">
            <v>183606</v>
          </cell>
          <cell r="AH11">
            <v>228620</v>
          </cell>
          <cell r="AI11">
            <v>339818</v>
          </cell>
          <cell r="AJ11">
            <v>444953</v>
          </cell>
          <cell r="AK11">
            <v>255292</v>
          </cell>
          <cell r="AL11">
            <v>352846</v>
          </cell>
          <cell r="AM11">
            <v>295922</v>
          </cell>
          <cell r="AN11">
            <v>135389</v>
          </cell>
          <cell r="AO11">
            <v>107591</v>
          </cell>
          <cell r="AP11">
            <v>192734</v>
          </cell>
          <cell r="AQ11">
            <v>304012</v>
          </cell>
          <cell r="AR11">
            <v>508828</v>
          </cell>
          <cell r="AS11">
            <v>391045</v>
          </cell>
          <cell r="AT11">
            <v>506775</v>
          </cell>
          <cell r="AU11">
            <v>476530</v>
          </cell>
          <cell r="AV11">
            <v>647763</v>
          </cell>
          <cell r="AW11">
            <v>379317</v>
          </cell>
          <cell r="AX11">
            <v>406073</v>
          </cell>
          <cell r="AY11">
            <v>363848</v>
          </cell>
          <cell r="AZ11">
            <v>189095</v>
          </cell>
          <cell r="BA11">
            <v>324736</v>
          </cell>
          <cell r="BB11">
            <v>353949</v>
          </cell>
          <cell r="BC11">
            <v>490017</v>
          </cell>
          <cell r="BD11">
            <v>509273</v>
          </cell>
          <cell r="BE11">
            <v>469881</v>
          </cell>
          <cell r="BF11">
            <v>487291</v>
          </cell>
          <cell r="BG11">
            <v>469218</v>
          </cell>
          <cell r="BH11">
            <v>344617</v>
          </cell>
          <cell r="BI11">
            <v>231766</v>
          </cell>
          <cell r="BJ11">
            <v>191321</v>
          </cell>
          <cell r="BK11">
            <v>190333</v>
          </cell>
          <cell r="BL11">
            <v>134092</v>
          </cell>
          <cell r="BM11">
            <v>129806</v>
          </cell>
          <cell r="BN11">
            <v>150300</v>
          </cell>
          <cell r="BO11">
            <v>277076</v>
          </cell>
          <cell r="BP11">
            <v>347709</v>
          </cell>
          <cell r="BQ11">
            <v>298200</v>
          </cell>
          <cell r="BR11">
            <v>433417</v>
          </cell>
          <cell r="BS11">
            <v>431981</v>
          </cell>
          <cell r="BT11">
            <v>394001</v>
          </cell>
          <cell r="BU11">
            <v>223110</v>
          </cell>
          <cell r="BV11">
            <v>121786</v>
          </cell>
          <cell r="BW11">
            <v>114609</v>
          </cell>
          <cell r="BX11">
            <v>52077</v>
          </cell>
          <cell r="BY11">
            <v>97598</v>
          </cell>
          <cell r="BZ11">
            <v>68447</v>
          </cell>
          <cell r="CA11">
            <v>130014</v>
          </cell>
          <cell r="CB11">
            <v>269772</v>
          </cell>
          <cell r="CC11">
            <v>297328</v>
          </cell>
          <cell r="CD11">
            <v>295395</v>
          </cell>
          <cell r="CE11">
            <v>247385</v>
          </cell>
          <cell r="CF11">
            <v>350398</v>
          </cell>
          <cell r="CG11">
            <v>347362</v>
          </cell>
          <cell r="CH11">
            <v>346779</v>
          </cell>
          <cell r="CI11">
            <v>259240</v>
          </cell>
          <cell r="CJ11">
            <v>168452</v>
          </cell>
          <cell r="CK11">
            <v>116520</v>
          </cell>
          <cell r="CL11">
            <v>333155</v>
          </cell>
          <cell r="CM11">
            <v>235467</v>
          </cell>
          <cell r="CN11">
            <v>308622</v>
          </cell>
          <cell r="CO11">
            <v>451319</v>
          </cell>
          <cell r="CP11">
            <v>381486</v>
          </cell>
          <cell r="CQ11">
            <v>422862</v>
          </cell>
          <cell r="CR11">
            <v>531594</v>
          </cell>
          <cell r="CS11">
            <v>387720</v>
          </cell>
          <cell r="CT11">
            <v>495401</v>
          </cell>
          <cell r="CU11">
            <v>326717</v>
          </cell>
          <cell r="CV11">
            <v>383110</v>
          </cell>
          <cell r="CW11">
            <v>272645</v>
          </cell>
          <cell r="CX11">
            <v>385415</v>
          </cell>
          <cell r="CY11">
            <v>497427</v>
          </cell>
          <cell r="CZ11">
            <v>443543</v>
          </cell>
          <cell r="DA11">
            <v>628736</v>
          </cell>
          <cell r="DB11">
            <v>510205</v>
          </cell>
          <cell r="DC11">
            <v>489236</v>
          </cell>
          <cell r="DD11">
            <v>533957</v>
          </cell>
          <cell r="DE11">
            <v>433609</v>
          </cell>
          <cell r="DF11">
            <v>490717</v>
          </cell>
          <cell r="DG11">
            <v>276224</v>
          </cell>
          <cell r="DH11">
            <v>214659</v>
          </cell>
          <cell r="DI11">
            <v>311243</v>
          </cell>
          <cell r="DJ11">
            <v>347446</v>
          </cell>
          <cell r="DK11">
            <v>329631</v>
          </cell>
          <cell r="DL11">
            <v>404680</v>
          </cell>
          <cell r="DM11">
            <v>638446</v>
          </cell>
          <cell r="DN11">
            <v>488152</v>
          </cell>
          <cell r="DO11">
            <v>500234</v>
          </cell>
          <cell r="DP11">
            <v>436994</v>
          </cell>
          <cell r="DQ11">
            <v>382526</v>
          </cell>
          <cell r="DR11">
            <v>493148</v>
          </cell>
          <cell r="DS11">
            <v>278038</v>
          </cell>
          <cell r="DT11">
            <v>126224</v>
          </cell>
          <cell r="DU11">
            <v>331144</v>
          </cell>
          <cell r="DV11">
            <v>387446</v>
          </cell>
          <cell r="DW11">
            <v>359385</v>
          </cell>
          <cell r="DX11">
            <v>515934</v>
          </cell>
          <cell r="DY11">
            <v>529940</v>
          </cell>
          <cell r="DZ11">
            <v>550198</v>
          </cell>
          <cell r="EA11">
            <v>494925</v>
          </cell>
          <cell r="EB11">
            <v>561636</v>
          </cell>
          <cell r="EC11">
            <v>474703</v>
          </cell>
          <cell r="ED11">
            <v>513846</v>
          </cell>
          <cell r="EE11">
            <v>370125</v>
          </cell>
          <cell r="EF11">
            <v>266649</v>
          </cell>
          <cell r="EG11">
            <v>255864</v>
          </cell>
          <cell r="EH11">
            <v>321848</v>
          </cell>
          <cell r="EI11">
            <v>506838</v>
          </cell>
          <cell r="EJ11">
            <v>505779</v>
          </cell>
          <cell r="EK11">
            <v>653643</v>
          </cell>
          <cell r="EL11">
            <v>528256</v>
          </cell>
          <cell r="EM11">
            <v>558503</v>
          </cell>
          <cell r="EN11">
            <v>770678</v>
          </cell>
          <cell r="EO11">
            <v>674450</v>
          </cell>
          <cell r="EP11">
            <v>800124</v>
          </cell>
          <cell r="EQ11">
            <v>635143</v>
          </cell>
          <cell r="ER11">
            <v>656929</v>
          </cell>
          <cell r="ES11">
            <v>103970</v>
          </cell>
          <cell r="ET11">
            <v>148492</v>
          </cell>
          <cell r="EU11">
            <v>4238</v>
          </cell>
          <cell r="EV11">
            <v>30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4213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1981</v>
          </cell>
          <cell r="AI13">
            <v>2010</v>
          </cell>
          <cell r="AJ13">
            <v>2392</v>
          </cell>
          <cell r="AK13">
            <v>2184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4616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2158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1141</v>
          </cell>
          <cell r="CA13">
            <v>0</v>
          </cell>
          <cell r="CB13">
            <v>0</v>
          </cell>
          <cell r="CC13">
            <v>3979</v>
          </cell>
          <cell r="CD13">
            <v>436</v>
          </cell>
          <cell r="CE13">
            <v>1909</v>
          </cell>
          <cell r="CF13">
            <v>1836</v>
          </cell>
          <cell r="CG13">
            <v>3025</v>
          </cell>
          <cell r="CH13">
            <v>5517</v>
          </cell>
          <cell r="CI13">
            <v>3469</v>
          </cell>
          <cell r="CJ13">
            <v>2075</v>
          </cell>
          <cell r="CK13">
            <v>0</v>
          </cell>
          <cell r="CL13">
            <v>676</v>
          </cell>
          <cell r="CM13">
            <v>0</v>
          </cell>
          <cell r="CN13">
            <v>0</v>
          </cell>
          <cell r="CO13">
            <v>0</v>
          </cell>
          <cell r="CP13">
            <v>6197</v>
          </cell>
          <cell r="CQ13">
            <v>8175</v>
          </cell>
          <cell r="CR13">
            <v>8290</v>
          </cell>
          <cell r="CS13">
            <v>6627</v>
          </cell>
          <cell r="CT13">
            <v>5114</v>
          </cell>
          <cell r="CU13">
            <v>7598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3289</v>
          </cell>
          <cell r="DA13">
            <v>614</v>
          </cell>
          <cell r="DB13">
            <v>3059</v>
          </cell>
          <cell r="DC13">
            <v>5588</v>
          </cell>
          <cell r="DD13">
            <v>4351</v>
          </cell>
          <cell r="DE13">
            <v>3181</v>
          </cell>
          <cell r="DF13">
            <v>1391</v>
          </cell>
          <cell r="DG13">
            <v>0</v>
          </cell>
          <cell r="DH13">
            <v>0</v>
          </cell>
          <cell r="DI13">
            <v>0</v>
          </cell>
          <cell r="DJ13">
            <v>2361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4260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1944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12529</v>
          </cell>
          <cell r="EL13">
            <v>28057</v>
          </cell>
          <cell r="EM13">
            <v>10458</v>
          </cell>
          <cell r="EN13">
            <v>3627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8290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5770</v>
          </cell>
          <cell r="EA14">
            <v>0</v>
          </cell>
          <cell r="EB14">
            <v>5440</v>
          </cell>
          <cell r="EC14">
            <v>0</v>
          </cell>
          <cell r="ED14">
            <v>11491</v>
          </cell>
          <cell r="EE14">
            <v>9966</v>
          </cell>
          <cell r="EF14">
            <v>21586</v>
          </cell>
          <cell r="EG14">
            <v>14302</v>
          </cell>
          <cell r="EH14">
            <v>2203</v>
          </cell>
          <cell r="EI14">
            <v>0</v>
          </cell>
          <cell r="EJ14">
            <v>0</v>
          </cell>
          <cell r="EK14">
            <v>13588</v>
          </cell>
          <cell r="EL14">
            <v>8439</v>
          </cell>
          <cell r="EM14">
            <v>5944</v>
          </cell>
          <cell r="EN14">
            <v>5569</v>
          </cell>
          <cell r="EO14">
            <v>11138</v>
          </cell>
          <cell r="EP14">
            <v>5569</v>
          </cell>
          <cell r="EQ14">
            <v>0</v>
          </cell>
          <cell r="ER14">
            <v>0</v>
          </cell>
          <cell r="ES14">
            <v>5569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2459</v>
          </cell>
          <cell r="H15">
            <v>0</v>
          </cell>
          <cell r="I15">
            <v>2721</v>
          </cell>
          <cell r="J15">
            <v>20083</v>
          </cell>
          <cell r="K15">
            <v>17286</v>
          </cell>
          <cell r="L15">
            <v>13193</v>
          </cell>
          <cell r="M15">
            <v>10308</v>
          </cell>
          <cell r="N15">
            <v>7794</v>
          </cell>
          <cell r="O15">
            <v>21472</v>
          </cell>
          <cell r="P15">
            <v>27446</v>
          </cell>
          <cell r="Q15">
            <v>25461</v>
          </cell>
          <cell r="R15">
            <v>12031</v>
          </cell>
          <cell r="S15">
            <v>13156</v>
          </cell>
          <cell r="T15">
            <v>11264</v>
          </cell>
          <cell r="U15">
            <v>23151</v>
          </cell>
          <cell r="V15">
            <v>5632</v>
          </cell>
          <cell r="W15">
            <v>0</v>
          </cell>
          <cell r="X15">
            <v>2816</v>
          </cell>
          <cell r="Y15">
            <v>3005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3202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3392</v>
          </cell>
          <cell r="BS15">
            <v>0</v>
          </cell>
          <cell r="BT15">
            <v>0</v>
          </cell>
          <cell r="BU15">
            <v>4891</v>
          </cell>
          <cell r="BV15">
            <v>0</v>
          </cell>
          <cell r="BW15">
            <v>0</v>
          </cell>
          <cell r="BX15">
            <v>4503</v>
          </cell>
          <cell r="BY15">
            <v>9006</v>
          </cell>
          <cell r="BZ15">
            <v>4553</v>
          </cell>
          <cell r="CA15">
            <v>7856</v>
          </cell>
          <cell r="CB15">
            <v>3703</v>
          </cell>
          <cell r="CC15">
            <v>0</v>
          </cell>
          <cell r="CD15">
            <v>6959</v>
          </cell>
          <cell r="CE15">
            <v>0</v>
          </cell>
          <cell r="CF15">
            <v>10759</v>
          </cell>
          <cell r="CG15">
            <v>3053</v>
          </cell>
          <cell r="CH15">
            <v>0</v>
          </cell>
          <cell r="CI15">
            <v>14742</v>
          </cell>
          <cell r="CJ15">
            <v>6106</v>
          </cell>
          <cell r="CK15">
            <v>3170</v>
          </cell>
          <cell r="CL15">
            <v>6494</v>
          </cell>
          <cell r="CM15">
            <v>6294</v>
          </cell>
          <cell r="CN15">
            <v>7974</v>
          </cell>
          <cell r="CO15">
            <v>0</v>
          </cell>
          <cell r="CP15">
            <v>6688</v>
          </cell>
          <cell r="CQ15">
            <v>3244</v>
          </cell>
          <cell r="CR15">
            <v>17170</v>
          </cell>
          <cell r="CS15">
            <v>3394</v>
          </cell>
          <cell r="CT15">
            <v>10132</v>
          </cell>
          <cell r="CU15">
            <v>6438</v>
          </cell>
          <cell r="CV15">
            <v>8175</v>
          </cell>
          <cell r="CW15">
            <v>13446</v>
          </cell>
          <cell r="CX15">
            <v>13756</v>
          </cell>
          <cell r="CY15">
            <v>13476</v>
          </cell>
          <cell r="CZ15">
            <v>10482</v>
          </cell>
          <cell r="DA15">
            <v>17690</v>
          </cell>
          <cell r="DB15">
            <v>14988</v>
          </cell>
          <cell r="DC15">
            <v>14802</v>
          </cell>
          <cell r="DD15">
            <v>10232</v>
          </cell>
          <cell r="DE15">
            <v>16966</v>
          </cell>
          <cell r="DF15">
            <v>18170</v>
          </cell>
          <cell r="DG15">
            <v>13776</v>
          </cell>
          <cell r="DH15">
            <v>13767</v>
          </cell>
          <cell r="DI15">
            <v>13749</v>
          </cell>
          <cell r="DJ15">
            <v>16684</v>
          </cell>
          <cell r="DK15">
            <v>16625</v>
          </cell>
          <cell r="DL15">
            <v>3285</v>
          </cell>
          <cell r="DM15">
            <v>0</v>
          </cell>
          <cell r="DN15">
            <v>0</v>
          </cell>
          <cell r="DO15">
            <v>6696</v>
          </cell>
          <cell r="DP15">
            <v>6970</v>
          </cell>
          <cell r="DQ15">
            <v>13640</v>
          </cell>
          <cell r="DR15">
            <v>10305</v>
          </cell>
          <cell r="DS15">
            <v>13940</v>
          </cell>
          <cell r="DT15">
            <v>3485</v>
          </cell>
          <cell r="DU15">
            <v>3986</v>
          </cell>
          <cell r="DV15">
            <v>3885</v>
          </cell>
          <cell r="DW15">
            <v>3485</v>
          </cell>
          <cell r="DX15">
            <v>7170</v>
          </cell>
          <cell r="DY15">
            <v>7600</v>
          </cell>
          <cell r="DZ15">
            <v>4045</v>
          </cell>
          <cell r="EA15">
            <v>11955</v>
          </cell>
          <cell r="EB15">
            <v>7970</v>
          </cell>
          <cell r="EC15">
            <v>4365</v>
          </cell>
          <cell r="ED15">
            <v>0</v>
          </cell>
          <cell r="EE15">
            <v>3485</v>
          </cell>
          <cell r="EF15">
            <v>3385</v>
          </cell>
          <cell r="EG15">
            <v>7750</v>
          </cell>
          <cell r="EH15">
            <v>3785</v>
          </cell>
          <cell r="EI15">
            <v>3785</v>
          </cell>
          <cell r="EJ15">
            <v>14740</v>
          </cell>
          <cell r="EK15">
            <v>0</v>
          </cell>
          <cell r="EL15">
            <v>7570</v>
          </cell>
          <cell r="EM15">
            <v>0</v>
          </cell>
          <cell r="EN15">
            <v>0</v>
          </cell>
          <cell r="EO15">
            <v>4185</v>
          </cell>
          <cell r="EP15">
            <v>0</v>
          </cell>
          <cell r="EQ15">
            <v>0</v>
          </cell>
          <cell r="ER15">
            <v>17572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2458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13141</v>
          </cell>
          <cell r="P16">
            <v>0</v>
          </cell>
          <cell r="Q16">
            <v>0</v>
          </cell>
          <cell r="R16">
            <v>0</v>
          </cell>
          <cell r="S16">
            <v>695</v>
          </cell>
          <cell r="T16">
            <v>2686</v>
          </cell>
          <cell r="U16">
            <v>6461</v>
          </cell>
          <cell r="V16">
            <v>4657</v>
          </cell>
          <cell r="W16">
            <v>5627</v>
          </cell>
          <cell r="X16">
            <v>15624</v>
          </cell>
          <cell r="Y16">
            <v>24181</v>
          </cell>
          <cell r="Z16">
            <v>25478</v>
          </cell>
          <cell r="AA16">
            <v>36480</v>
          </cell>
          <cell r="AB16">
            <v>50620</v>
          </cell>
          <cell r="AC16">
            <v>67121</v>
          </cell>
          <cell r="AD16">
            <v>74584</v>
          </cell>
          <cell r="AE16">
            <v>81770</v>
          </cell>
          <cell r="AF16">
            <v>118120</v>
          </cell>
          <cell r="AG16">
            <v>100204</v>
          </cell>
          <cell r="AH16">
            <v>84647</v>
          </cell>
          <cell r="AI16">
            <v>103684</v>
          </cell>
          <cell r="AJ16">
            <v>92627</v>
          </cell>
          <cell r="AK16">
            <v>61128</v>
          </cell>
          <cell r="AL16">
            <v>50947</v>
          </cell>
          <cell r="AM16">
            <v>56924</v>
          </cell>
          <cell r="AN16">
            <v>75899</v>
          </cell>
          <cell r="AO16">
            <v>99027</v>
          </cell>
          <cell r="AP16">
            <v>87682</v>
          </cell>
          <cell r="AQ16">
            <v>58158</v>
          </cell>
          <cell r="AR16">
            <v>116251</v>
          </cell>
          <cell r="AS16">
            <v>86375</v>
          </cell>
          <cell r="AT16">
            <v>92387</v>
          </cell>
          <cell r="AU16">
            <v>78647</v>
          </cell>
          <cell r="AV16">
            <v>64732</v>
          </cell>
          <cell r="AW16">
            <v>58615</v>
          </cell>
          <cell r="AX16">
            <v>37837</v>
          </cell>
          <cell r="AY16">
            <v>42312</v>
          </cell>
          <cell r="AZ16">
            <v>31704</v>
          </cell>
          <cell r="BA16">
            <v>23409</v>
          </cell>
          <cell r="BB16">
            <v>26223</v>
          </cell>
          <cell r="BC16">
            <v>114392</v>
          </cell>
          <cell r="BD16">
            <v>121936</v>
          </cell>
          <cell r="BE16">
            <v>62772</v>
          </cell>
          <cell r="BF16">
            <v>34839</v>
          </cell>
          <cell r="BG16">
            <v>43065</v>
          </cell>
          <cell r="BH16">
            <v>72027</v>
          </cell>
          <cell r="BI16">
            <v>111620</v>
          </cell>
          <cell r="BJ16">
            <v>96588</v>
          </cell>
          <cell r="BK16">
            <v>92752</v>
          </cell>
          <cell r="BL16">
            <v>85207</v>
          </cell>
          <cell r="BM16">
            <v>145583</v>
          </cell>
          <cell r="BN16">
            <v>126607</v>
          </cell>
          <cell r="BO16">
            <v>161168</v>
          </cell>
          <cell r="BP16">
            <v>204240</v>
          </cell>
          <cell r="BQ16">
            <v>187118</v>
          </cell>
          <cell r="BR16">
            <v>207629</v>
          </cell>
          <cell r="BS16">
            <v>193845</v>
          </cell>
          <cell r="BT16">
            <v>228361</v>
          </cell>
          <cell r="BU16">
            <v>247504</v>
          </cell>
          <cell r="BV16">
            <v>197321</v>
          </cell>
          <cell r="BW16">
            <v>242741</v>
          </cell>
          <cell r="BX16">
            <v>208308</v>
          </cell>
          <cell r="BY16">
            <v>215631</v>
          </cell>
          <cell r="BZ16">
            <v>219623</v>
          </cell>
          <cell r="CA16">
            <v>248161</v>
          </cell>
          <cell r="CB16">
            <v>166622</v>
          </cell>
          <cell r="CC16">
            <v>114403</v>
          </cell>
          <cell r="CD16">
            <v>104401</v>
          </cell>
          <cell r="CE16">
            <v>149819</v>
          </cell>
          <cell r="CF16">
            <v>166237</v>
          </cell>
          <cell r="CG16">
            <v>162098</v>
          </cell>
          <cell r="CH16">
            <v>46283</v>
          </cell>
          <cell r="CI16">
            <v>65496</v>
          </cell>
          <cell r="CJ16">
            <v>59574</v>
          </cell>
          <cell r="CK16">
            <v>65264</v>
          </cell>
          <cell r="CL16">
            <v>85160</v>
          </cell>
          <cell r="CM16">
            <v>123549</v>
          </cell>
          <cell r="CN16">
            <v>131215</v>
          </cell>
          <cell r="CO16">
            <v>104988</v>
          </cell>
          <cell r="CP16">
            <v>148953</v>
          </cell>
          <cell r="CQ16">
            <v>132639</v>
          </cell>
          <cell r="CR16">
            <v>148646</v>
          </cell>
          <cell r="CS16">
            <v>167981</v>
          </cell>
          <cell r="CT16">
            <v>207080</v>
          </cell>
          <cell r="CU16">
            <v>224738</v>
          </cell>
          <cell r="CV16">
            <v>258719</v>
          </cell>
          <cell r="CW16">
            <v>318600</v>
          </cell>
          <cell r="CX16">
            <v>394298</v>
          </cell>
          <cell r="CY16">
            <v>346380</v>
          </cell>
          <cell r="CZ16">
            <v>376322</v>
          </cell>
          <cell r="DA16">
            <v>354740</v>
          </cell>
          <cell r="DB16">
            <v>312039</v>
          </cell>
          <cell r="DC16">
            <v>303589</v>
          </cell>
          <cell r="DD16">
            <v>342254</v>
          </cell>
          <cell r="DE16">
            <v>428183</v>
          </cell>
          <cell r="DF16">
            <v>460277</v>
          </cell>
          <cell r="DG16">
            <v>461254</v>
          </cell>
          <cell r="DH16">
            <v>571199</v>
          </cell>
          <cell r="DI16">
            <v>367149</v>
          </cell>
          <cell r="DJ16">
            <v>505300</v>
          </cell>
          <cell r="DK16">
            <v>467865</v>
          </cell>
          <cell r="DL16">
            <v>346511</v>
          </cell>
          <cell r="DM16">
            <v>366913</v>
          </cell>
          <cell r="DN16">
            <v>414324</v>
          </cell>
          <cell r="DO16">
            <v>372749</v>
          </cell>
          <cell r="DP16">
            <v>450017</v>
          </cell>
          <cell r="DQ16">
            <v>468387</v>
          </cell>
          <cell r="DR16">
            <v>398670</v>
          </cell>
          <cell r="DS16">
            <v>396084</v>
          </cell>
          <cell r="DT16">
            <v>420284</v>
          </cell>
          <cell r="DU16">
            <v>438960</v>
          </cell>
          <cell r="DV16">
            <v>446403</v>
          </cell>
          <cell r="DW16">
            <v>459790</v>
          </cell>
          <cell r="DX16">
            <v>391126</v>
          </cell>
          <cell r="DY16">
            <v>380082</v>
          </cell>
          <cell r="DZ16">
            <v>365943</v>
          </cell>
          <cell r="EA16">
            <v>347237</v>
          </cell>
          <cell r="EB16">
            <v>354043</v>
          </cell>
          <cell r="EC16">
            <v>350797</v>
          </cell>
          <cell r="ED16">
            <v>255276</v>
          </cell>
          <cell r="EE16">
            <v>326477</v>
          </cell>
          <cell r="EF16">
            <v>336689</v>
          </cell>
          <cell r="EG16">
            <v>260358</v>
          </cell>
          <cell r="EH16">
            <v>354183</v>
          </cell>
          <cell r="EI16">
            <v>318157</v>
          </cell>
          <cell r="EJ16">
            <v>312016</v>
          </cell>
          <cell r="EK16">
            <v>326035</v>
          </cell>
          <cell r="EL16">
            <v>348949</v>
          </cell>
          <cell r="EM16">
            <v>292200</v>
          </cell>
          <cell r="EN16">
            <v>264040</v>
          </cell>
          <cell r="EO16">
            <v>331940</v>
          </cell>
          <cell r="EP16">
            <v>313479</v>
          </cell>
          <cell r="EQ16">
            <v>271078</v>
          </cell>
          <cell r="ER16">
            <v>303956</v>
          </cell>
          <cell r="ES16">
            <v>153289</v>
          </cell>
          <cell r="ET16">
            <v>310374</v>
          </cell>
          <cell r="EU16">
            <v>149910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26683</v>
          </cell>
          <cell r="C17">
            <v>20538</v>
          </cell>
          <cell r="D17">
            <v>43936</v>
          </cell>
          <cell r="E17">
            <v>35090</v>
          </cell>
          <cell r="F17">
            <v>34309</v>
          </cell>
          <cell r="G17">
            <v>32204</v>
          </cell>
          <cell r="H17">
            <v>15968</v>
          </cell>
          <cell r="I17">
            <v>15598</v>
          </cell>
          <cell r="J17">
            <v>15551</v>
          </cell>
          <cell r="K17">
            <v>9446</v>
          </cell>
          <cell r="L17">
            <v>14866</v>
          </cell>
          <cell r="M17">
            <v>6170</v>
          </cell>
          <cell r="N17">
            <v>9216</v>
          </cell>
          <cell r="O17">
            <v>9012</v>
          </cell>
          <cell r="P17">
            <v>19998</v>
          </cell>
          <cell r="Q17">
            <v>18591</v>
          </cell>
          <cell r="R17">
            <v>86355</v>
          </cell>
          <cell r="S17">
            <v>57405</v>
          </cell>
          <cell r="T17">
            <v>42174</v>
          </cell>
          <cell r="U17">
            <v>81652</v>
          </cell>
          <cell r="V17">
            <v>48146</v>
          </cell>
          <cell r="W17">
            <v>30781</v>
          </cell>
          <cell r="X17">
            <v>103756</v>
          </cell>
          <cell r="Y17">
            <v>53063</v>
          </cell>
          <cell r="Z17">
            <v>41736</v>
          </cell>
          <cell r="AA17">
            <v>40794</v>
          </cell>
          <cell r="AB17">
            <v>30786</v>
          </cell>
          <cell r="AC17">
            <v>14962</v>
          </cell>
          <cell r="AD17">
            <v>66565</v>
          </cell>
          <cell r="AE17">
            <v>46105</v>
          </cell>
          <cell r="AF17">
            <v>32332</v>
          </cell>
          <cell r="AG17">
            <v>27302</v>
          </cell>
          <cell r="AH17">
            <v>27448</v>
          </cell>
          <cell r="AI17">
            <v>44020</v>
          </cell>
          <cell r="AJ17">
            <v>37983</v>
          </cell>
          <cell r="AK17">
            <v>39283</v>
          </cell>
          <cell r="AL17">
            <v>28924</v>
          </cell>
          <cell r="AM17">
            <v>33463</v>
          </cell>
          <cell r="AN17">
            <v>54197</v>
          </cell>
          <cell r="AO17">
            <v>38722</v>
          </cell>
          <cell r="AP17">
            <v>45087</v>
          </cell>
          <cell r="AQ17">
            <v>77986</v>
          </cell>
          <cell r="AR17">
            <v>67471</v>
          </cell>
          <cell r="AS17">
            <v>55673</v>
          </cell>
          <cell r="AT17">
            <v>51798</v>
          </cell>
          <cell r="AU17">
            <v>67153</v>
          </cell>
          <cell r="AV17">
            <v>56257</v>
          </cell>
          <cell r="AW17">
            <v>95683</v>
          </cell>
          <cell r="AX17">
            <v>79908</v>
          </cell>
          <cell r="AY17">
            <v>86291</v>
          </cell>
          <cell r="AZ17">
            <v>109365</v>
          </cell>
          <cell r="BA17">
            <v>104695</v>
          </cell>
          <cell r="BB17">
            <v>105533</v>
          </cell>
          <cell r="BC17">
            <v>58440</v>
          </cell>
          <cell r="BD17">
            <v>46639</v>
          </cell>
          <cell r="BE17">
            <v>83842</v>
          </cell>
          <cell r="BF17">
            <v>115438</v>
          </cell>
          <cell r="BG17">
            <v>128551</v>
          </cell>
          <cell r="BH17">
            <v>116562</v>
          </cell>
          <cell r="BI17">
            <v>65795</v>
          </cell>
          <cell r="BJ17">
            <v>48462</v>
          </cell>
          <cell r="BK17">
            <v>44089</v>
          </cell>
          <cell r="BL17">
            <v>35813</v>
          </cell>
          <cell r="BM17">
            <v>22353</v>
          </cell>
          <cell r="BN17">
            <v>41526</v>
          </cell>
          <cell r="BO17">
            <v>20685</v>
          </cell>
          <cell r="BP17">
            <v>34401</v>
          </cell>
          <cell r="BQ17">
            <v>84555</v>
          </cell>
          <cell r="BR17">
            <v>105695</v>
          </cell>
          <cell r="BS17">
            <v>82501</v>
          </cell>
          <cell r="BT17">
            <v>47679</v>
          </cell>
          <cell r="BU17">
            <v>46854</v>
          </cell>
          <cell r="BV17">
            <v>33963</v>
          </cell>
          <cell r="BW17">
            <v>32502</v>
          </cell>
          <cell r="BX17">
            <v>24420</v>
          </cell>
          <cell r="BY17">
            <v>33596</v>
          </cell>
          <cell r="BZ17">
            <v>46377</v>
          </cell>
          <cell r="CA17">
            <v>28959</v>
          </cell>
          <cell r="CB17">
            <v>82796</v>
          </cell>
          <cell r="CC17">
            <v>49974</v>
          </cell>
          <cell r="CD17">
            <v>39104</v>
          </cell>
          <cell r="CE17">
            <v>10247</v>
          </cell>
          <cell r="CF17">
            <v>35119</v>
          </cell>
          <cell r="CG17">
            <v>29840</v>
          </cell>
          <cell r="CH17">
            <v>58195</v>
          </cell>
          <cell r="CI17">
            <v>106573</v>
          </cell>
          <cell r="CJ17">
            <v>97403</v>
          </cell>
          <cell r="CK17">
            <v>65270</v>
          </cell>
          <cell r="CL17">
            <v>69336</v>
          </cell>
          <cell r="CM17">
            <v>93477</v>
          </cell>
          <cell r="CN17">
            <v>80071</v>
          </cell>
          <cell r="CO17">
            <v>92624</v>
          </cell>
          <cell r="CP17">
            <v>52718</v>
          </cell>
          <cell r="CQ17">
            <v>49781</v>
          </cell>
          <cell r="CR17">
            <v>65776</v>
          </cell>
          <cell r="CS17">
            <v>83671</v>
          </cell>
          <cell r="CT17">
            <v>87350</v>
          </cell>
          <cell r="CU17">
            <v>100283</v>
          </cell>
          <cell r="CV17">
            <v>115249</v>
          </cell>
          <cell r="CW17">
            <v>85668</v>
          </cell>
          <cell r="CX17">
            <v>62739</v>
          </cell>
          <cell r="CY17">
            <v>90414</v>
          </cell>
          <cell r="CZ17">
            <v>108099</v>
          </cell>
          <cell r="DA17">
            <v>112042</v>
          </cell>
          <cell r="DB17">
            <v>160601</v>
          </cell>
          <cell r="DC17">
            <v>214125</v>
          </cell>
          <cell r="DD17">
            <v>201483</v>
          </cell>
          <cell r="DE17">
            <v>176698</v>
          </cell>
          <cell r="DF17">
            <v>167079</v>
          </cell>
          <cell r="DG17">
            <v>158574</v>
          </cell>
          <cell r="DH17">
            <v>135360</v>
          </cell>
          <cell r="DI17">
            <v>135470</v>
          </cell>
          <cell r="DJ17">
            <v>180085</v>
          </cell>
          <cell r="DK17">
            <v>152098</v>
          </cell>
          <cell r="DL17">
            <v>139199</v>
          </cell>
          <cell r="DM17">
            <v>176884</v>
          </cell>
          <cell r="DN17">
            <v>221762</v>
          </cell>
          <cell r="DO17">
            <v>327083</v>
          </cell>
          <cell r="DP17">
            <v>226953</v>
          </cell>
          <cell r="DQ17">
            <v>181944</v>
          </cell>
          <cell r="DR17">
            <v>202702</v>
          </cell>
          <cell r="DS17">
            <v>201306</v>
          </cell>
          <cell r="DT17">
            <v>180165</v>
          </cell>
          <cell r="DU17">
            <v>197013</v>
          </cell>
          <cell r="DV17">
            <v>169182</v>
          </cell>
          <cell r="DW17">
            <v>142275</v>
          </cell>
          <cell r="DX17">
            <v>167228</v>
          </cell>
          <cell r="DY17">
            <v>238608</v>
          </cell>
          <cell r="DZ17">
            <v>262885</v>
          </cell>
          <cell r="EA17">
            <v>253183</v>
          </cell>
          <cell r="EB17">
            <v>333997</v>
          </cell>
          <cell r="EC17">
            <v>257017</v>
          </cell>
          <cell r="ED17">
            <v>338533</v>
          </cell>
          <cell r="EE17">
            <v>388667</v>
          </cell>
          <cell r="EF17">
            <v>345692</v>
          </cell>
          <cell r="EG17">
            <v>246481</v>
          </cell>
          <cell r="EH17">
            <v>296526</v>
          </cell>
          <cell r="EI17">
            <v>371938</v>
          </cell>
          <cell r="EJ17">
            <v>458413</v>
          </cell>
          <cell r="EK17">
            <v>467866</v>
          </cell>
          <cell r="EL17">
            <v>437624</v>
          </cell>
          <cell r="EM17">
            <v>562695</v>
          </cell>
          <cell r="EN17">
            <v>555882</v>
          </cell>
          <cell r="EO17">
            <v>489545</v>
          </cell>
          <cell r="EP17">
            <v>501742</v>
          </cell>
          <cell r="EQ17">
            <v>431970</v>
          </cell>
          <cell r="ER17">
            <v>554761</v>
          </cell>
          <cell r="ES17">
            <v>321370</v>
          </cell>
          <cell r="ET17">
            <v>622007</v>
          </cell>
          <cell r="EU17">
            <v>56788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3864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3246</v>
          </cell>
          <cell r="BF18">
            <v>3170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3865</v>
          </cell>
          <cell r="EE19">
            <v>0</v>
          </cell>
          <cell r="EF19">
            <v>0</v>
          </cell>
          <cell r="EG19">
            <v>0</v>
          </cell>
          <cell r="EH19">
            <v>3865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4145</v>
          </cell>
          <cell r="EN19">
            <v>0</v>
          </cell>
          <cell r="EO19">
            <v>0</v>
          </cell>
          <cell r="EP19">
            <v>0</v>
          </cell>
          <cell r="EQ19">
            <v>4695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1626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2397</v>
          </cell>
          <cell r="M20">
            <v>0</v>
          </cell>
          <cell r="N20">
            <v>0</v>
          </cell>
          <cell r="O20">
            <v>4468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2349</v>
          </cell>
          <cell r="W20">
            <v>2395</v>
          </cell>
          <cell r="X20">
            <v>5409</v>
          </cell>
          <cell r="Y20">
            <v>8707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3181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2960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2618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2122</v>
          </cell>
          <cell r="BT20">
            <v>9790</v>
          </cell>
          <cell r="BU20">
            <v>0</v>
          </cell>
          <cell r="BV20">
            <v>1996</v>
          </cell>
          <cell r="BW20">
            <v>2810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5302</v>
          </cell>
          <cell r="CI20">
            <v>0</v>
          </cell>
          <cell r="CJ20">
            <v>0</v>
          </cell>
          <cell r="CK20">
            <v>0</v>
          </cell>
          <cell r="CL20">
            <v>102</v>
          </cell>
          <cell r="CM20">
            <v>4</v>
          </cell>
          <cell r="CN20">
            <v>0</v>
          </cell>
          <cell r="CO20">
            <v>0</v>
          </cell>
          <cell r="CP20">
            <v>0</v>
          </cell>
          <cell r="CQ20">
            <v>2476</v>
          </cell>
          <cell r="CR20">
            <v>2091</v>
          </cell>
          <cell r="CS20">
            <v>1</v>
          </cell>
          <cell r="CT20">
            <v>0</v>
          </cell>
          <cell r="CU20">
            <v>6923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14655</v>
          </cell>
          <cell r="DF20">
            <v>4654</v>
          </cell>
          <cell r="DG20">
            <v>0</v>
          </cell>
          <cell r="DH20">
            <v>0</v>
          </cell>
          <cell r="DI20">
            <v>0</v>
          </cell>
          <cell r="DJ20">
            <v>287</v>
          </cell>
          <cell r="DK20">
            <v>0</v>
          </cell>
          <cell r="DL20">
            <v>0</v>
          </cell>
          <cell r="DM20">
            <v>2576</v>
          </cell>
          <cell r="DN20">
            <v>0</v>
          </cell>
          <cell r="DO20">
            <v>0</v>
          </cell>
          <cell r="DP20">
            <v>8920</v>
          </cell>
          <cell r="DQ20">
            <v>7950</v>
          </cell>
          <cell r="DR20">
            <v>0</v>
          </cell>
          <cell r="DS20">
            <v>0</v>
          </cell>
          <cell r="DT20">
            <v>3239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15340</v>
          </cell>
          <cell r="EA20">
            <v>6480</v>
          </cell>
          <cell r="EB20">
            <v>8606</v>
          </cell>
          <cell r="EC20">
            <v>8656</v>
          </cell>
          <cell r="ED20">
            <v>5516</v>
          </cell>
          <cell r="EE20">
            <v>31883</v>
          </cell>
          <cell r="EF20">
            <v>0</v>
          </cell>
          <cell r="EG20">
            <v>0</v>
          </cell>
          <cell r="EH20">
            <v>4912</v>
          </cell>
          <cell r="EI20">
            <v>0</v>
          </cell>
          <cell r="EJ20">
            <v>0</v>
          </cell>
          <cell r="EK20">
            <v>840</v>
          </cell>
          <cell r="EL20">
            <v>0</v>
          </cell>
          <cell r="EM20">
            <v>16253</v>
          </cell>
          <cell r="EN20">
            <v>19327</v>
          </cell>
          <cell r="EO20">
            <v>2009</v>
          </cell>
          <cell r="EP20">
            <v>4772</v>
          </cell>
          <cell r="EQ20">
            <v>3502</v>
          </cell>
          <cell r="ER20">
            <v>0</v>
          </cell>
          <cell r="ES20">
            <v>0</v>
          </cell>
          <cell r="ET20">
            <v>11760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1649</v>
          </cell>
          <cell r="C21">
            <v>2297</v>
          </cell>
          <cell r="D21">
            <v>7460</v>
          </cell>
          <cell r="E21">
            <v>20693</v>
          </cell>
          <cell r="F21">
            <v>75519</v>
          </cell>
          <cell r="G21">
            <v>87362</v>
          </cell>
          <cell r="H21">
            <v>125963</v>
          </cell>
          <cell r="I21">
            <v>134150</v>
          </cell>
          <cell r="J21">
            <v>149084</v>
          </cell>
          <cell r="K21">
            <v>286923</v>
          </cell>
          <cell r="L21">
            <v>28010</v>
          </cell>
          <cell r="M21">
            <v>32791</v>
          </cell>
          <cell r="N21">
            <v>79441</v>
          </cell>
          <cell r="O21">
            <v>42695</v>
          </cell>
          <cell r="P21">
            <v>20794</v>
          </cell>
          <cell r="Q21">
            <v>46902</v>
          </cell>
          <cell r="R21">
            <v>91870</v>
          </cell>
          <cell r="S21">
            <v>69504</v>
          </cell>
          <cell r="T21">
            <v>121853</v>
          </cell>
          <cell r="U21">
            <v>22459</v>
          </cell>
          <cell r="V21">
            <v>32194</v>
          </cell>
          <cell r="W21">
            <v>26597</v>
          </cell>
          <cell r="X21">
            <v>27723</v>
          </cell>
          <cell r="Y21">
            <v>28269</v>
          </cell>
          <cell r="Z21">
            <v>39395</v>
          </cell>
          <cell r="AA21">
            <v>38635</v>
          </cell>
          <cell r="AB21">
            <v>110248</v>
          </cell>
          <cell r="AC21">
            <v>101623</v>
          </cell>
          <cell r="AD21">
            <v>116603</v>
          </cell>
          <cell r="AE21">
            <v>111666</v>
          </cell>
          <cell r="AF21">
            <v>94519</v>
          </cell>
          <cell r="AG21">
            <v>120061</v>
          </cell>
          <cell r="AH21">
            <v>82690</v>
          </cell>
          <cell r="AI21">
            <v>78454</v>
          </cell>
          <cell r="AJ21">
            <v>75592</v>
          </cell>
          <cell r="AK21">
            <v>51122</v>
          </cell>
          <cell r="AL21">
            <v>54814</v>
          </cell>
          <cell r="AM21">
            <v>45957</v>
          </cell>
          <cell r="AN21">
            <v>48179</v>
          </cell>
          <cell r="AO21">
            <v>44501</v>
          </cell>
          <cell r="AP21">
            <v>34206</v>
          </cell>
          <cell r="AQ21">
            <v>24735</v>
          </cell>
          <cell r="AR21">
            <v>30075</v>
          </cell>
          <cell r="AS21">
            <v>37327</v>
          </cell>
          <cell r="AT21">
            <v>69964</v>
          </cell>
          <cell r="AU21">
            <v>56930</v>
          </cell>
          <cell r="AV21">
            <v>49251</v>
          </cell>
          <cell r="AW21">
            <v>56005</v>
          </cell>
          <cell r="AX21">
            <v>91458</v>
          </cell>
          <cell r="AY21">
            <v>70476</v>
          </cell>
          <cell r="AZ21">
            <v>73905</v>
          </cell>
          <cell r="BA21">
            <v>121812</v>
          </cell>
          <cell r="BB21">
            <v>79216</v>
          </cell>
          <cell r="BC21">
            <v>157997</v>
          </cell>
          <cell r="BD21">
            <v>101421</v>
          </cell>
          <cell r="BE21">
            <v>140959</v>
          </cell>
          <cell r="BF21">
            <v>91839</v>
          </cell>
          <cell r="BG21">
            <v>62739</v>
          </cell>
          <cell r="BH21">
            <v>48488</v>
          </cell>
          <cell r="BI21">
            <v>31219</v>
          </cell>
          <cell r="BJ21">
            <v>45867</v>
          </cell>
          <cell r="BK21">
            <v>52157</v>
          </cell>
          <cell r="BL21">
            <v>40572</v>
          </cell>
          <cell r="BM21">
            <v>30477</v>
          </cell>
          <cell r="BN21">
            <v>63259</v>
          </cell>
          <cell r="BO21">
            <v>25576</v>
          </cell>
          <cell r="BP21">
            <v>63271</v>
          </cell>
          <cell r="BQ21">
            <v>60835</v>
          </cell>
          <cell r="BR21">
            <v>41031</v>
          </cell>
          <cell r="BS21">
            <v>29598</v>
          </cell>
          <cell r="BT21">
            <v>63212</v>
          </cell>
          <cell r="BU21">
            <v>101391</v>
          </cell>
          <cell r="BV21">
            <v>39022</v>
          </cell>
          <cell r="BW21">
            <v>88808</v>
          </cell>
          <cell r="BX21">
            <v>99432</v>
          </cell>
          <cell r="BY21">
            <v>80689</v>
          </cell>
          <cell r="BZ21">
            <v>91123</v>
          </cell>
          <cell r="CA21">
            <v>115543</v>
          </cell>
          <cell r="CB21">
            <v>95757</v>
          </cell>
          <cell r="CC21">
            <v>72692</v>
          </cell>
          <cell r="CD21">
            <v>46341</v>
          </cell>
          <cell r="CE21">
            <v>45575</v>
          </cell>
          <cell r="CF21">
            <v>70095</v>
          </cell>
          <cell r="CG21">
            <v>95118</v>
          </cell>
          <cell r="CH21">
            <v>49278</v>
          </cell>
          <cell r="CI21">
            <v>50415</v>
          </cell>
          <cell r="CJ21">
            <v>43514</v>
          </cell>
          <cell r="CK21">
            <v>46678</v>
          </cell>
          <cell r="CL21">
            <v>47703</v>
          </cell>
          <cell r="CM21">
            <v>54189</v>
          </cell>
          <cell r="CN21">
            <v>52607</v>
          </cell>
          <cell r="CO21">
            <v>28996</v>
          </cell>
          <cell r="CP21">
            <v>55542</v>
          </cell>
          <cell r="CQ21">
            <v>58388</v>
          </cell>
          <cell r="CR21">
            <v>69235</v>
          </cell>
          <cell r="CS21">
            <v>60249</v>
          </cell>
          <cell r="CT21">
            <v>47846</v>
          </cell>
          <cell r="CU21">
            <v>59117</v>
          </cell>
          <cell r="CV21">
            <v>41977</v>
          </cell>
          <cell r="CW21">
            <v>65683</v>
          </cell>
          <cell r="CX21">
            <v>90781</v>
          </cell>
          <cell r="CY21">
            <v>112397</v>
          </cell>
          <cell r="CZ21">
            <v>228079</v>
          </cell>
          <cell r="DA21">
            <v>290032</v>
          </cell>
          <cell r="DB21">
            <v>226046</v>
          </cell>
          <cell r="DC21">
            <v>223173</v>
          </cell>
          <cell r="DD21">
            <v>260024</v>
          </cell>
          <cell r="DE21">
            <v>457118</v>
          </cell>
          <cell r="DF21">
            <v>231741</v>
          </cell>
          <cell r="DG21">
            <v>233234</v>
          </cell>
          <cell r="DH21">
            <v>194673</v>
          </cell>
          <cell r="DI21">
            <v>145208</v>
          </cell>
          <cell r="DJ21">
            <v>141764</v>
          </cell>
          <cell r="DK21">
            <v>164952</v>
          </cell>
          <cell r="DL21">
            <v>178687</v>
          </cell>
          <cell r="DM21">
            <v>81032</v>
          </cell>
          <cell r="DN21">
            <v>124244</v>
          </cell>
          <cell r="DO21">
            <v>125230</v>
          </cell>
          <cell r="DP21">
            <v>223543</v>
          </cell>
          <cell r="DQ21">
            <v>183028</v>
          </cell>
          <cell r="DR21">
            <v>141954</v>
          </cell>
          <cell r="DS21">
            <v>137648</v>
          </cell>
          <cell r="DT21">
            <v>123111</v>
          </cell>
          <cell r="DU21">
            <v>128644</v>
          </cell>
          <cell r="DV21">
            <v>155642</v>
          </cell>
          <cell r="DW21">
            <v>175761</v>
          </cell>
          <cell r="DX21">
            <v>244254</v>
          </cell>
          <cell r="DY21">
            <v>285579</v>
          </cell>
          <cell r="DZ21">
            <v>250340</v>
          </cell>
          <cell r="EA21">
            <v>280622</v>
          </cell>
          <cell r="EB21">
            <v>215271</v>
          </cell>
          <cell r="EC21">
            <v>184492</v>
          </cell>
          <cell r="ED21">
            <v>150781</v>
          </cell>
          <cell r="EE21">
            <v>153853</v>
          </cell>
          <cell r="EF21">
            <v>146516</v>
          </cell>
          <cell r="EG21">
            <v>131543</v>
          </cell>
          <cell r="EH21">
            <v>173168</v>
          </cell>
          <cell r="EI21">
            <v>189718</v>
          </cell>
          <cell r="EJ21">
            <v>227477</v>
          </cell>
          <cell r="EK21">
            <v>201890</v>
          </cell>
          <cell r="EL21">
            <v>300028</v>
          </cell>
          <cell r="EM21">
            <v>263209</v>
          </cell>
          <cell r="EN21">
            <v>323511</v>
          </cell>
          <cell r="EO21">
            <v>272685</v>
          </cell>
          <cell r="EP21">
            <v>368373</v>
          </cell>
          <cell r="EQ21">
            <v>419022</v>
          </cell>
          <cell r="ER21">
            <v>320535</v>
          </cell>
          <cell r="ES21">
            <v>416013</v>
          </cell>
          <cell r="ET21">
            <v>372709</v>
          </cell>
          <cell r="EU21">
            <v>55457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290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3436</v>
          </cell>
          <cell r="CI23">
            <v>13666</v>
          </cell>
          <cell r="CJ23">
            <v>5780</v>
          </cell>
          <cell r="CK23">
            <v>0</v>
          </cell>
          <cell r="CL23">
            <v>0</v>
          </cell>
          <cell r="CM23">
            <v>282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4539</v>
          </cell>
          <cell r="CU23">
            <v>20001</v>
          </cell>
          <cell r="CV23">
            <v>42269</v>
          </cell>
          <cell r="CW23">
            <v>6565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2190</v>
          </cell>
          <cell r="DF23">
            <v>8649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3794</v>
          </cell>
          <cell r="DP23">
            <v>2844</v>
          </cell>
          <cell r="DQ23">
            <v>4050</v>
          </cell>
          <cell r="DR23">
            <v>6898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6161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7652</v>
          </cell>
          <cell r="EP23">
            <v>20494</v>
          </cell>
          <cell r="EQ23">
            <v>53883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4248</v>
          </cell>
          <cell r="BR24">
            <v>1899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2222</v>
          </cell>
          <cell r="CR24">
            <v>5599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1620</v>
          </cell>
          <cell r="DC24">
            <v>2320</v>
          </cell>
          <cell r="DD24">
            <v>3645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2173</v>
          </cell>
          <cell r="DY24">
            <v>2112</v>
          </cell>
          <cell r="DZ24">
            <v>0</v>
          </cell>
          <cell r="EA24">
            <v>747</v>
          </cell>
          <cell r="EB24">
            <v>0</v>
          </cell>
          <cell r="EC24">
            <v>0</v>
          </cell>
          <cell r="ED24">
            <v>2292</v>
          </cell>
          <cell r="EE24">
            <v>0</v>
          </cell>
          <cell r="EF24">
            <v>0</v>
          </cell>
          <cell r="EG24">
            <v>0</v>
          </cell>
          <cell r="EH24">
            <v>172</v>
          </cell>
          <cell r="EI24">
            <v>192</v>
          </cell>
          <cell r="EJ24">
            <v>184</v>
          </cell>
          <cell r="EK24">
            <v>2621</v>
          </cell>
          <cell r="EL24">
            <v>266</v>
          </cell>
          <cell r="EM24">
            <v>189</v>
          </cell>
          <cell r="EN24">
            <v>2436</v>
          </cell>
          <cell r="EO24">
            <v>0</v>
          </cell>
          <cell r="EP24">
            <v>0</v>
          </cell>
          <cell r="EQ24">
            <v>2340</v>
          </cell>
          <cell r="ER24">
            <v>2267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2902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4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4168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2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7</v>
          </cell>
          <cell r="EH27">
            <v>0</v>
          </cell>
          <cell r="EI27">
            <v>0</v>
          </cell>
          <cell r="EJ27">
            <v>0</v>
          </cell>
          <cell r="EK27">
            <v>2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815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428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51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3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63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15365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16438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22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6</v>
          </cell>
          <cell r="CT9">
            <v>0</v>
          </cell>
          <cell r="CU9">
            <v>0</v>
          </cell>
          <cell r="CV9">
            <v>0</v>
          </cell>
          <cell r="CW9">
            <v>25</v>
          </cell>
          <cell r="CX9">
            <v>0</v>
          </cell>
          <cell r="CY9">
            <v>177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7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2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3704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4397</v>
          </cell>
          <cell r="X10">
            <v>0</v>
          </cell>
          <cell r="Y10">
            <v>0</v>
          </cell>
          <cell r="Z10">
            <v>0</v>
          </cell>
          <cell r="AA10">
            <v>1189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192</v>
          </cell>
          <cell r="BM10">
            <v>871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879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1</v>
          </cell>
          <cell r="CG10">
            <v>807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633</v>
          </cell>
          <cell r="CW10">
            <v>0</v>
          </cell>
          <cell r="CX10">
            <v>0</v>
          </cell>
          <cell r="CY10">
            <v>337</v>
          </cell>
          <cell r="CZ10">
            <v>0</v>
          </cell>
          <cell r="DA10">
            <v>2019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1528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723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8494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1117</v>
          </cell>
          <cell r="AA11">
            <v>2489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2173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49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2812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1617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138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6367</v>
          </cell>
          <cell r="EZ11">
            <v>0</v>
          </cell>
          <cell r="FA11">
            <v>0</v>
          </cell>
          <cell r="FB11">
            <v>0</v>
          </cell>
          <cell r="FC11">
            <v>1027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1297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694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3915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4028</v>
          </cell>
          <cell r="DQ14">
            <v>4282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9191</v>
          </cell>
          <cell r="EA14">
            <v>0</v>
          </cell>
          <cell r="EB14">
            <v>7119</v>
          </cell>
          <cell r="EC14">
            <v>3299</v>
          </cell>
          <cell r="ED14">
            <v>7233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8429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8215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7545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4692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53856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2047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2282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1617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1597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5180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1011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1454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1316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2116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14</v>
          </cell>
          <cell r="CL20">
            <v>0</v>
          </cell>
          <cell r="CM20">
            <v>31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1</v>
          </cell>
          <cell r="CS20">
            <v>23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1717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1393</v>
          </cell>
          <cell r="DK20">
            <v>0</v>
          </cell>
          <cell r="DL20">
            <v>0</v>
          </cell>
          <cell r="DM20">
            <v>0</v>
          </cell>
          <cell r="DN20">
            <v>8901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1603</v>
          </cell>
          <cell r="DU20">
            <v>1938</v>
          </cell>
          <cell r="DV20">
            <v>0</v>
          </cell>
          <cell r="DW20">
            <v>17135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5</v>
          </cell>
          <cell r="EE20">
            <v>696</v>
          </cell>
          <cell r="EF20">
            <v>17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500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18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238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1260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527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12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50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4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25</v>
          </cell>
          <cell r="DW22">
            <v>9963</v>
          </cell>
          <cell r="DX22">
            <v>8209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3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155174</v>
          </cell>
          <cell r="FF22">
            <v>123829</v>
          </cell>
          <cell r="FG22">
            <v>177362</v>
          </cell>
          <cell r="FH22">
            <v>198</v>
          </cell>
          <cell r="FI22">
            <v>0</v>
          </cell>
          <cell r="FJ22">
            <v>0</v>
          </cell>
          <cell r="FK22">
            <v>7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12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371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57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294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6526</v>
          </cell>
          <cell r="ES26">
            <v>0</v>
          </cell>
          <cell r="ET26">
            <v>233</v>
          </cell>
          <cell r="EU26">
            <v>6017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65515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90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1858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137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5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1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189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166281</v>
          </cell>
          <cell r="C1">
            <v>98509</v>
          </cell>
          <cell r="D1">
            <v>198641</v>
          </cell>
          <cell r="E1">
            <v>183530</v>
          </cell>
          <cell r="F1">
            <v>186669</v>
          </cell>
          <cell r="G1">
            <v>200515</v>
          </cell>
          <cell r="H1">
            <v>172246</v>
          </cell>
          <cell r="I1">
            <v>248871</v>
          </cell>
          <cell r="J1">
            <v>313062</v>
          </cell>
          <cell r="K1">
            <v>216744</v>
          </cell>
          <cell r="L1">
            <v>188753</v>
          </cell>
          <cell r="M1">
            <v>127900</v>
          </cell>
          <cell r="N1">
            <v>114595</v>
          </cell>
          <cell r="O1">
            <v>92833</v>
          </cell>
          <cell r="P1">
            <v>200738</v>
          </cell>
          <cell r="Q1">
            <v>158061</v>
          </cell>
          <cell r="R1">
            <v>185927</v>
          </cell>
          <cell r="S1">
            <v>242977</v>
          </cell>
          <cell r="T1">
            <v>272970</v>
          </cell>
          <cell r="U1">
            <v>367564</v>
          </cell>
          <cell r="V1">
            <v>289624</v>
          </cell>
          <cell r="W1">
            <v>311928</v>
          </cell>
          <cell r="X1">
            <v>259337</v>
          </cell>
          <cell r="Y1">
            <v>188571</v>
          </cell>
          <cell r="Z1">
            <v>44652</v>
          </cell>
          <cell r="AA1">
            <v>64187</v>
          </cell>
          <cell r="AB1">
            <v>27138</v>
          </cell>
          <cell r="AC1">
            <v>47660</v>
          </cell>
          <cell r="AD1">
            <v>164489</v>
          </cell>
          <cell r="AE1">
            <v>132515</v>
          </cell>
          <cell r="AF1">
            <v>185945</v>
          </cell>
          <cell r="AG1">
            <v>222427</v>
          </cell>
          <cell r="AH1">
            <v>199746</v>
          </cell>
          <cell r="AI1">
            <v>344701</v>
          </cell>
          <cell r="AJ1">
            <v>277880</v>
          </cell>
          <cell r="AK1">
            <v>203994</v>
          </cell>
          <cell r="AL1">
            <v>155992</v>
          </cell>
          <cell r="AM1">
            <v>151535</v>
          </cell>
          <cell r="AN1">
            <v>128712</v>
          </cell>
          <cell r="AO1">
            <v>157443</v>
          </cell>
          <cell r="AP1">
            <v>221423</v>
          </cell>
          <cell r="AQ1">
            <v>235318</v>
          </cell>
          <cell r="AR1">
            <v>216098</v>
          </cell>
          <cell r="AS1">
            <v>205431</v>
          </cell>
          <cell r="AT1">
            <v>257815</v>
          </cell>
          <cell r="AU1">
            <v>251883</v>
          </cell>
          <cell r="AV1">
            <v>258400</v>
          </cell>
          <cell r="AW1">
            <v>162966</v>
          </cell>
          <cell r="AX1">
            <v>194937</v>
          </cell>
          <cell r="AY1">
            <v>124720</v>
          </cell>
          <cell r="AZ1">
            <v>55003</v>
          </cell>
          <cell r="BA1">
            <v>234542</v>
          </cell>
          <cell r="BB1">
            <v>234387</v>
          </cell>
          <cell r="BC1">
            <v>204713</v>
          </cell>
          <cell r="BD1">
            <v>334084</v>
          </cell>
          <cell r="BE1">
            <v>251083</v>
          </cell>
          <cell r="BF1">
            <v>383651</v>
          </cell>
          <cell r="BG1">
            <v>282398</v>
          </cell>
          <cell r="BH1">
            <v>148402</v>
          </cell>
          <cell r="BI1">
            <v>98329</v>
          </cell>
          <cell r="BJ1">
            <v>95324</v>
          </cell>
          <cell r="BK1">
            <v>60196</v>
          </cell>
          <cell r="BL1">
            <v>69588</v>
          </cell>
          <cell r="BM1">
            <v>184347</v>
          </cell>
          <cell r="BN1">
            <v>282759</v>
          </cell>
          <cell r="BO1">
            <v>274699</v>
          </cell>
          <cell r="BP1">
            <v>242988</v>
          </cell>
          <cell r="BQ1">
            <v>157986</v>
          </cell>
          <cell r="BR1">
            <v>285979</v>
          </cell>
          <cell r="BS1">
            <v>344048</v>
          </cell>
          <cell r="BT1">
            <v>237414</v>
          </cell>
          <cell r="BU1">
            <v>93103</v>
          </cell>
          <cell r="BV1">
            <v>119156</v>
          </cell>
          <cell r="BW1">
            <v>49736</v>
          </cell>
          <cell r="BX1">
            <v>27999</v>
          </cell>
          <cell r="BY1">
            <v>134297</v>
          </cell>
          <cell r="BZ1">
            <v>216473</v>
          </cell>
          <cell r="CA1">
            <v>203880</v>
          </cell>
          <cell r="CB1">
            <v>164307</v>
          </cell>
          <cell r="CC1">
            <v>239357</v>
          </cell>
          <cell r="CD1">
            <v>193210</v>
          </cell>
          <cell r="CE1">
            <v>313442</v>
          </cell>
          <cell r="CF1">
            <v>278635</v>
          </cell>
          <cell r="CG1">
            <v>147084</v>
          </cell>
          <cell r="CH1">
            <v>267908</v>
          </cell>
          <cell r="CI1">
            <v>210972</v>
          </cell>
          <cell r="CJ1">
            <v>65721</v>
          </cell>
          <cell r="CK1">
            <v>180632</v>
          </cell>
          <cell r="CL1">
            <v>287230</v>
          </cell>
          <cell r="CM1">
            <v>176983</v>
          </cell>
          <cell r="CN1">
            <v>210076</v>
          </cell>
          <cell r="CO1">
            <v>227885</v>
          </cell>
          <cell r="CP1">
            <v>379141</v>
          </cell>
          <cell r="CQ1">
            <v>416812</v>
          </cell>
          <cell r="CR1">
            <v>380657</v>
          </cell>
          <cell r="CS1">
            <v>306488</v>
          </cell>
          <cell r="CT1">
            <v>270298</v>
          </cell>
          <cell r="CU1">
            <v>230896</v>
          </cell>
          <cell r="CV1">
            <v>174252</v>
          </cell>
          <cell r="CW1">
            <v>221063</v>
          </cell>
          <cell r="CX1">
            <v>299059</v>
          </cell>
          <cell r="CY1">
            <v>305442</v>
          </cell>
          <cell r="CZ1">
            <v>287446</v>
          </cell>
          <cell r="DA1">
            <v>184356</v>
          </cell>
          <cell r="DB1">
            <v>281823</v>
          </cell>
          <cell r="DC1">
            <v>346889</v>
          </cell>
          <cell r="DD1">
            <v>219463</v>
          </cell>
          <cell r="DE1">
            <v>127204</v>
          </cell>
          <cell r="DF1">
            <v>84702</v>
          </cell>
          <cell r="DG1">
            <v>72684</v>
          </cell>
          <cell r="DH1">
            <v>47272</v>
          </cell>
          <cell r="DI1">
            <v>116162</v>
          </cell>
          <cell r="DJ1">
            <v>158956</v>
          </cell>
          <cell r="DK1">
            <v>188122</v>
          </cell>
          <cell r="DL1">
            <v>163786</v>
          </cell>
          <cell r="DM1">
            <v>100642</v>
          </cell>
          <cell r="DN1">
            <v>326020</v>
          </cell>
          <cell r="DO1">
            <v>273824</v>
          </cell>
          <cell r="DP1">
            <v>163238</v>
          </cell>
          <cell r="DQ1">
            <v>110208</v>
          </cell>
          <cell r="DR1">
            <v>91299</v>
          </cell>
          <cell r="DS1">
            <v>37682</v>
          </cell>
          <cell r="DT1">
            <v>57883</v>
          </cell>
          <cell r="DU1">
            <v>145967</v>
          </cell>
          <cell r="DV1">
            <v>129210</v>
          </cell>
          <cell r="DW1">
            <v>139178</v>
          </cell>
          <cell r="DX1">
            <v>173349</v>
          </cell>
          <cell r="DY1">
            <v>89543</v>
          </cell>
          <cell r="DZ1">
            <v>306178</v>
          </cell>
          <cell r="EA1">
            <v>276837</v>
          </cell>
          <cell r="EB1">
            <v>129206</v>
          </cell>
          <cell r="EC1">
            <v>111684</v>
          </cell>
          <cell r="ED1">
            <v>63564</v>
          </cell>
          <cell r="EE1">
            <v>43316</v>
          </cell>
          <cell r="EF1">
            <v>51491</v>
          </cell>
          <cell r="EG1">
            <v>96323</v>
          </cell>
          <cell r="EH1">
            <v>149332</v>
          </cell>
          <cell r="EI1">
            <v>168351</v>
          </cell>
          <cell r="EJ1">
            <v>152603</v>
          </cell>
          <cell r="EK1">
            <v>112506</v>
          </cell>
          <cell r="EL1">
            <v>150791</v>
          </cell>
          <cell r="EM1">
            <v>187714</v>
          </cell>
          <cell r="EN1">
            <v>277702</v>
          </cell>
          <cell r="EO1">
            <v>151726</v>
          </cell>
          <cell r="EP1">
            <v>100991</v>
          </cell>
          <cell r="EQ1">
            <v>76691</v>
          </cell>
          <cell r="ER1">
            <v>95112</v>
          </cell>
          <cell r="ES1">
            <v>81164</v>
          </cell>
          <cell r="ET1">
            <v>136086</v>
          </cell>
          <cell r="EU1">
            <v>110601</v>
          </cell>
          <cell r="EV1">
            <v>0</v>
          </cell>
          <cell r="EW1">
            <v>355845</v>
          </cell>
          <cell r="EX1">
            <v>281937</v>
          </cell>
          <cell r="EY1">
            <v>0</v>
          </cell>
          <cell r="EZ1">
            <v>442303</v>
          </cell>
          <cell r="FA1">
            <v>122357</v>
          </cell>
          <cell r="FB1">
            <v>90895</v>
          </cell>
          <cell r="FC1">
            <v>43254</v>
          </cell>
          <cell r="FD1">
            <v>77190</v>
          </cell>
          <cell r="FE1">
            <v>112252</v>
          </cell>
          <cell r="FF1">
            <v>198499</v>
          </cell>
          <cell r="FG1">
            <v>117429</v>
          </cell>
          <cell r="FH1">
            <v>155011</v>
          </cell>
          <cell r="FI1">
            <v>115867</v>
          </cell>
          <cell r="FJ1">
            <v>283737</v>
          </cell>
          <cell r="FK1">
            <v>263445</v>
          </cell>
          <cell r="FL1">
            <v>123430</v>
          </cell>
          <cell r="FM1">
            <v>115976</v>
          </cell>
          <cell r="FN1">
            <v>54051</v>
          </cell>
          <cell r="FO1">
            <v>14575</v>
          </cell>
          <cell r="FP1">
            <v>37083</v>
          </cell>
          <cell r="FQ1">
            <v>91181</v>
          </cell>
          <cell r="FR1">
            <v>103063</v>
          </cell>
          <cell r="FS1">
            <v>160662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3151</v>
          </cell>
          <cell r="O2">
            <v>3151</v>
          </cell>
          <cell r="P2">
            <v>0</v>
          </cell>
          <cell r="Q2">
            <v>0</v>
          </cell>
          <cell r="R2">
            <v>0</v>
          </cell>
          <cell r="S2">
            <v>2792</v>
          </cell>
          <cell r="T2">
            <v>0</v>
          </cell>
          <cell r="U2">
            <v>1683</v>
          </cell>
          <cell r="V2">
            <v>12527</v>
          </cell>
          <cell r="W2">
            <v>29119</v>
          </cell>
          <cell r="X2">
            <v>8314</v>
          </cell>
          <cell r="Y2">
            <v>8025</v>
          </cell>
          <cell r="Z2">
            <v>6725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7650</v>
          </cell>
          <cell r="AG2">
            <v>7230</v>
          </cell>
          <cell r="AH2">
            <v>36709</v>
          </cell>
          <cell r="AI2">
            <v>12339</v>
          </cell>
          <cell r="AJ2">
            <v>28499</v>
          </cell>
          <cell r="AK2">
            <v>12089</v>
          </cell>
          <cell r="AL2">
            <v>14924</v>
          </cell>
          <cell r="AM2">
            <v>19947</v>
          </cell>
          <cell r="AN2">
            <v>12071</v>
          </cell>
          <cell r="AO2">
            <v>11960</v>
          </cell>
          <cell r="AP2">
            <v>0</v>
          </cell>
          <cell r="AQ2">
            <v>3910</v>
          </cell>
          <cell r="AR2">
            <v>0</v>
          </cell>
          <cell r="AS2">
            <v>0</v>
          </cell>
          <cell r="AT2">
            <v>12250</v>
          </cell>
          <cell r="AU2">
            <v>2916</v>
          </cell>
          <cell r="AV2">
            <v>0</v>
          </cell>
          <cell r="AW2">
            <v>0</v>
          </cell>
          <cell r="AX2">
            <v>1592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4173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21</v>
          </cell>
          <cell r="BM2">
            <v>1200</v>
          </cell>
          <cell r="BN2">
            <v>338</v>
          </cell>
          <cell r="BO2">
            <v>0</v>
          </cell>
          <cell r="BP2">
            <v>0</v>
          </cell>
          <cell r="BQ2">
            <v>3577</v>
          </cell>
          <cell r="BR2">
            <v>5411</v>
          </cell>
          <cell r="BS2">
            <v>1199</v>
          </cell>
          <cell r="BT2">
            <v>7856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3427</v>
          </cell>
          <cell r="CD2">
            <v>0</v>
          </cell>
          <cell r="CE2">
            <v>0</v>
          </cell>
          <cell r="CF2">
            <v>0</v>
          </cell>
          <cell r="CG2">
            <v>4016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3707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4370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3079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5208</v>
          </cell>
          <cell r="FM2">
            <v>5208</v>
          </cell>
          <cell r="FN2">
            <v>4747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4460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4333</v>
          </cell>
          <cell r="AJ3">
            <v>0</v>
          </cell>
          <cell r="AK3">
            <v>952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2551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36789</v>
          </cell>
          <cell r="C4">
            <v>35665</v>
          </cell>
          <cell r="D4">
            <v>19314</v>
          </cell>
          <cell r="E4">
            <v>23367</v>
          </cell>
          <cell r="F4">
            <v>32872</v>
          </cell>
          <cell r="G4">
            <v>30747</v>
          </cell>
          <cell r="H4">
            <v>28272</v>
          </cell>
          <cell r="I4">
            <v>50328</v>
          </cell>
          <cell r="J4">
            <v>74542</v>
          </cell>
          <cell r="K4">
            <v>34687</v>
          </cell>
          <cell r="L4">
            <v>64331</v>
          </cell>
          <cell r="M4">
            <v>60631</v>
          </cell>
          <cell r="N4">
            <v>28861</v>
          </cell>
          <cell r="O4">
            <v>31794</v>
          </cell>
          <cell r="P4">
            <v>36577</v>
          </cell>
          <cell r="Q4">
            <v>27980</v>
          </cell>
          <cell r="R4">
            <v>36075</v>
          </cell>
          <cell r="S4">
            <v>33549</v>
          </cell>
          <cell r="T4">
            <v>50643</v>
          </cell>
          <cell r="U4">
            <v>131456</v>
          </cell>
          <cell r="V4">
            <v>53862</v>
          </cell>
          <cell r="W4">
            <v>87768</v>
          </cell>
          <cell r="X4">
            <v>28531</v>
          </cell>
          <cell r="Y4">
            <v>21281</v>
          </cell>
          <cell r="Z4">
            <v>11273</v>
          </cell>
          <cell r="AA4">
            <v>20300</v>
          </cell>
          <cell r="AB4">
            <v>23754</v>
          </cell>
          <cell r="AC4">
            <v>34672</v>
          </cell>
          <cell r="AD4">
            <v>38557</v>
          </cell>
          <cell r="AE4">
            <v>56160</v>
          </cell>
          <cell r="AF4">
            <v>33796</v>
          </cell>
          <cell r="AG4">
            <v>73249</v>
          </cell>
          <cell r="AH4">
            <v>50440</v>
          </cell>
          <cell r="AI4">
            <v>60003</v>
          </cell>
          <cell r="AJ4">
            <v>41085</v>
          </cell>
          <cell r="AK4">
            <v>32295</v>
          </cell>
          <cell r="AL4">
            <v>33075</v>
          </cell>
          <cell r="AM4">
            <v>10111</v>
          </cell>
          <cell r="AN4">
            <v>17801</v>
          </cell>
          <cell r="AO4">
            <v>29464</v>
          </cell>
          <cell r="AP4">
            <v>11725</v>
          </cell>
          <cell r="AQ4">
            <v>14723</v>
          </cell>
          <cell r="AR4">
            <v>8794</v>
          </cell>
          <cell r="AS4">
            <v>36702</v>
          </cell>
          <cell r="AT4">
            <v>27156</v>
          </cell>
          <cell r="AU4">
            <v>42866</v>
          </cell>
          <cell r="AV4">
            <v>34585</v>
          </cell>
          <cell r="AW4">
            <v>46879</v>
          </cell>
          <cell r="AX4">
            <v>21637</v>
          </cell>
          <cell r="AY4">
            <v>34278</v>
          </cell>
          <cell r="AZ4">
            <v>14577</v>
          </cell>
          <cell r="BA4">
            <v>16350</v>
          </cell>
          <cell r="BB4">
            <v>10789</v>
          </cell>
          <cell r="BC4">
            <v>15127</v>
          </cell>
          <cell r="BD4">
            <v>13915</v>
          </cell>
          <cell r="BE4">
            <v>11592</v>
          </cell>
          <cell r="BF4">
            <v>26604</v>
          </cell>
          <cell r="BG4">
            <v>16236</v>
          </cell>
          <cell r="BH4">
            <v>18815</v>
          </cell>
          <cell r="BI4">
            <v>20359</v>
          </cell>
          <cell r="BJ4">
            <v>9001</v>
          </cell>
          <cell r="BK4">
            <v>14808</v>
          </cell>
          <cell r="BL4">
            <v>11002</v>
          </cell>
          <cell r="BM4">
            <v>11457</v>
          </cell>
          <cell r="BN4">
            <v>17509</v>
          </cell>
          <cell r="BO4">
            <v>16021</v>
          </cell>
          <cell r="BP4">
            <v>18751</v>
          </cell>
          <cell r="BQ4">
            <v>21141</v>
          </cell>
          <cell r="BR4">
            <v>18983</v>
          </cell>
          <cell r="BS4">
            <v>26967</v>
          </cell>
          <cell r="BT4">
            <v>19387</v>
          </cell>
          <cell r="BU4">
            <v>19857</v>
          </cell>
          <cell r="BV4">
            <v>20986</v>
          </cell>
          <cell r="BW4">
            <v>44266</v>
          </cell>
          <cell r="BX4">
            <v>78285</v>
          </cell>
          <cell r="BY4">
            <v>23717</v>
          </cell>
          <cell r="BZ4">
            <v>24285</v>
          </cell>
          <cell r="CA4">
            <v>12584</v>
          </cell>
          <cell r="CB4">
            <v>15310</v>
          </cell>
          <cell r="CC4">
            <v>22495</v>
          </cell>
          <cell r="CD4">
            <v>37316</v>
          </cell>
          <cell r="CE4">
            <v>31965</v>
          </cell>
          <cell r="CF4">
            <v>38059</v>
          </cell>
          <cell r="CG4">
            <v>47632</v>
          </cell>
          <cell r="CH4">
            <v>41963</v>
          </cell>
          <cell r="CI4">
            <v>62055</v>
          </cell>
          <cell r="CJ4">
            <v>32635</v>
          </cell>
          <cell r="CK4">
            <v>13474</v>
          </cell>
          <cell r="CL4">
            <v>22244</v>
          </cell>
          <cell r="CM4">
            <v>16759</v>
          </cell>
          <cell r="CN4">
            <v>32776</v>
          </cell>
          <cell r="CO4">
            <v>37363</v>
          </cell>
          <cell r="CP4">
            <v>49102</v>
          </cell>
          <cell r="CQ4">
            <v>26175</v>
          </cell>
          <cell r="CR4">
            <v>59983</v>
          </cell>
          <cell r="CS4">
            <v>36402</v>
          </cell>
          <cell r="CT4">
            <v>20059</v>
          </cell>
          <cell r="CU4">
            <v>24863</v>
          </cell>
          <cell r="CV4">
            <v>78658</v>
          </cell>
          <cell r="CW4">
            <v>27262</v>
          </cell>
          <cell r="CX4">
            <v>10305</v>
          </cell>
          <cell r="CY4">
            <v>26663</v>
          </cell>
          <cell r="CZ4">
            <v>59331</v>
          </cell>
          <cell r="DA4">
            <v>39816</v>
          </cell>
          <cell r="DB4">
            <v>94329</v>
          </cell>
          <cell r="DC4">
            <v>102637</v>
          </cell>
          <cell r="DD4">
            <v>48174</v>
          </cell>
          <cell r="DE4">
            <v>53956</v>
          </cell>
          <cell r="DF4">
            <v>39412</v>
          </cell>
          <cell r="DG4">
            <v>16645</v>
          </cell>
          <cell r="DH4">
            <v>8294</v>
          </cell>
          <cell r="DI4">
            <v>4580</v>
          </cell>
          <cell r="DJ4">
            <v>8810</v>
          </cell>
          <cell r="DK4">
            <v>9665</v>
          </cell>
          <cell r="DL4">
            <v>71121</v>
          </cell>
          <cell r="DM4">
            <v>49348</v>
          </cell>
          <cell r="DN4">
            <v>48775</v>
          </cell>
          <cell r="DO4">
            <v>61146</v>
          </cell>
          <cell r="DP4">
            <v>32984</v>
          </cell>
          <cell r="DQ4">
            <v>5331</v>
          </cell>
          <cell r="DR4">
            <v>18192</v>
          </cell>
          <cell r="DS4">
            <v>8625</v>
          </cell>
          <cell r="DT4">
            <v>23457</v>
          </cell>
          <cell r="DU4">
            <v>18779</v>
          </cell>
          <cell r="DV4">
            <v>43233</v>
          </cell>
          <cell r="DW4">
            <v>35576</v>
          </cell>
          <cell r="DX4">
            <v>18209</v>
          </cell>
          <cell r="DY4">
            <v>27740</v>
          </cell>
          <cell r="DZ4">
            <v>14313</v>
          </cell>
          <cell r="EA4">
            <v>29852</v>
          </cell>
          <cell r="EB4">
            <v>21776</v>
          </cell>
          <cell r="EC4">
            <v>29119</v>
          </cell>
          <cell r="ED4">
            <v>45529</v>
          </cell>
          <cell r="EE4">
            <v>12760</v>
          </cell>
          <cell r="EF4">
            <v>11277</v>
          </cell>
          <cell r="EG4">
            <v>3634</v>
          </cell>
          <cell r="EH4">
            <v>5042</v>
          </cell>
          <cell r="EI4">
            <v>27488</v>
          </cell>
          <cell r="EJ4">
            <v>34715</v>
          </cell>
          <cell r="EK4">
            <v>27127</v>
          </cell>
          <cell r="EL4">
            <v>30439</v>
          </cell>
          <cell r="EM4">
            <v>31056</v>
          </cell>
          <cell r="EN4">
            <v>21118</v>
          </cell>
          <cell r="EO4">
            <v>26472</v>
          </cell>
          <cell r="EP4">
            <v>29011</v>
          </cell>
          <cell r="EQ4">
            <v>44544</v>
          </cell>
          <cell r="ER4">
            <v>40114</v>
          </cell>
          <cell r="ES4">
            <v>25467</v>
          </cell>
          <cell r="ET4">
            <v>38996</v>
          </cell>
          <cell r="EU4">
            <v>34950</v>
          </cell>
          <cell r="EV4">
            <v>0</v>
          </cell>
          <cell r="EW4">
            <v>61908</v>
          </cell>
          <cell r="EX4">
            <v>62071</v>
          </cell>
          <cell r="EY4">
            <v>0</v>
          </cell>
          <cell r="EZ4">
            <v>79895</v>
          </cell>
          <cell r="FA4">
            <v>48064</v>
          </cell>
          <cell r="FB4">
            <v>43377</v>
          </cell>
          <cell r="FC4">
            <v>52179</v>
          </cell>
          <cell r="FD4">
            <v>104693</v>
          </cell>
          <cell r="FE4">
            <v>177553</v>
          </cell>
          <cell r="FF4">
            <v>103171</v>
          </cell>
          <cell r="FG4">
            <v>158523</v>
          </cell>
          <cell r="FH4">
            <v>130720</v>
          </cell>
          <cell r="FI4">
            <v>22911</v>
          </cell>
          <cell r="FJ4">
            <v>65221</v>
          </cell>
          <cell r="FK4">
            <v>73247</v>
          </cell>
          <cell r="FL4">
            <v>85400</v>
          </cell>
          <cell r="FM4">
            <v>88929</v>
          </cell>
          <cell r="FN4">
            <v>66947</v>
          </cell>
          <cell r="FO4">
            <v>116879</v>
          </cell>
          <cell r="FP4">
            <v>117380</v>
          </cell>
          <cell r="FQ4">
            <v>75537</v>
          </cell>
          <cell r="FR4">
            <v>55519</v>
          </cell>
          <cell r="FS4">
            <v>131990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6928</v>
          </cell>
          <cell r="F6">
            <v>13072</v>
          </cell>
          <cell r="G6">
            <v>28523</v>
          </cell>
          <cell r="H6">
            <v>9446</v>
          </cell>
          <cell r="I6">
            <v>19476</v>
          </cell>
          <cell r="J6">
            <v>15866</v>
          </cell>
          <cell r="K6">
            <v>13009</v>
          </cell>
          <cell r="L6">
            <v>18009</v>
          </cell>
          <cell r="M6">
            <v>10070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3462</v>
          </cell>
          <cell r="S6">
            <v>14411</v>
          </cell>
          <cell r="T6">
            <v>17659</v>
          </cell>
          <cell r="U6">
            <v>17083</v>
          </cell>
          <cell r="V6">
            <v>16794</v>
          </cell>
          <cell r="W6">
            <v>3383</v>
          </cell>
          <cell r="X6">
            <v>3292</v>
          </cell>
          <cell r="Y6">
            <v>6786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22953</v>
          </cell>
          <cell r="AE6">
            <v>9181</v>
          </cell>
          <cell r="AF6">
            <v>9232</v>
          </cell>
          <cell r="AG6">
            <v>0</v>
          </cell>
          <cell r="AH6">
            <v>3360</v>
          </cell>
          <cell r="AI6">
            <v>37487</v>
          </cell>
          <cell r="AJ6">
            <v>24042</v>
          </cell>
          <cell r="AK6">
            <v>20986</v>
          </cell>
          <cell r="AL6">
            <v>13676</v>
          </cell>
          <cell r="AM6">
            <v>10450</v>
          </cell>
          <cell r="AN6">
            <v>0</v>
          </cell>
          <cell r="AO6">
            <v>6412</v>
          </cell>
          <cell r="AP6">
            <v>26100</v>
          </cell>
          <cell r="AQ6">
            <v>23579</v>
          </cell>
          <cell r="AR6">
            <v>6531</v>
          </cell>
          <cell r="AS6">
            <v>6749</v>
          </cell>
          <cell r="AT6">
            <v>10042</v>
          </cell>
          <cell r="AU6">
            <v>10828</v>
          </cell>
          <cell r="AV6">
            <v>3551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679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4555</v>
          </cell>
          <cell r="FH6">
            <v>0</v>
          </cell>
          <cell r="FI6">
            <v>0</v>
          </cell>
          <cell r="FJ6">
            <v>9028</v>
          </cell>
          <cell r="FK6">
            <v>15142</v>
          </cell>
          <cell r="FL6">
            <v>13456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3815</v>
          </cell>
          <cell r="FR6">
            <v>3979</v>
          </cell>
          <cell r="FS6">
            <v>3859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813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5926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5822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8091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298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2550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4406</v>
          </cell>
          <cell r="N10">
            <v>21790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8800</v>
          </cell>
          <cell r="X10">
            <v>4382</v>
          </cell>
          <cell r="Y10">
            <v>4400</v>
          </cell>
          <cell r="Z10">
            <v>10993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2340</v>
          </cell>
          <cell r="AH10">
            <v>0</v>
          </cell>
          <cell r="AI10">
            <v>10165</v>
          </cell>
          <cell r="AJ10">
            <v>4070</v>
          </cell>
          <cell r="AK10">
            <v>10535</v>
          </cell>
          <cell r="AL10">
            <v>10849</v>
          </cell>
          <cell r="AM10">
            <v>3760</v>
          </cell>
          <cell r="AN10">
            <v>2340</v>
          </cell>
          <cell r="AO10">
            <v>5985</v>
          </cell>
          <cell r="AP10">
            <v>0</v>
          </cell>
          <cell r="AQ10">
            <v>5932</v>
          </cell>
          <cell r="AR10">
            <v>2340</v>
          </cell>
          <cell r="AS10">
            <v>4575</v>
          </cell>
          <cell r="AT10">
            <v>6000</v>
          </cell>
          <cell r="AU10">
            <v>4680</v>
          </cell>
          <cell r="AV10">
            <v>6460</v>
          </cell>
          <cell r="AW10">
            <v>6460</v>
          </cell>
          <cell r="AX10">
            <v>2340</v>
          </cell>
          <cell r="AY10">
            <v>2620</v>
          </cell>
          <cell r="AZ10">
            <v>6020</v>
          </cell>
          <cell r="BA10">
            <v>0</v>
          </cell>
          <cell r="BB10">
            <v>6140</v>
          </cell>
          <cell r="BC10">
            <v>2240</v>
          </cell>
          <cell r="BD10">
            <v>6040</v>
          </cell>
          <cell r="BE10">
            <v>3160</v>
          </cell>
          <cell r="BF10">
            <v>2240</v>
          </cell>
          <cell r="BG10">
            <v>2240</v>
          </cell>
          <cell r="BH10">
            <v>4480</v>
          </cell>
          <cell r="BI10">
            <v>204</v>
          </cell>
          <cell r="BJ10">
            <v>4480</v>
          </cell>
          <cell r="BK10">
            <v>0</v>
          </cell>
          <cell r="BL10">
            <v>2240</v>
          </cell>
          <cell r="BM10">
            <v>2240</v>
          </cell>
          <cell r="BN10">
            <v>2240</v>
          </cell>
          <cell r="BO10">
            <v>0</v>
          </cell>
          <cell r="BP10">
            <v>2240</v>
          </cell>
          <cell r="BQ10">
            <v>2240</v>
          </cell>
          <cell r="BR10">
            <v>4480</v>
          </cell>
          <cell r="BS10">
            <v>6720</v>
          </cell>
          <cell r="BT10">
            <v>2240</v>
          </cell>
          <cell r="BU10">
            <v>4480</v>
          </cell>
          <cell r="BV10">
            <v>0</v>
          </cell>
          <cell r="BW10">
            <v>2240</v>
          </cell>
          <cell r="BX10">
            <v>2240</v>
          </cell>
          <cell r="BY10">
            <v>0</v>
          </cell>
          <cell r="BZ10">
            <v>2240</v>
          </cell>
          <cell r="CA10">
            <v>2240</v>
          </cell>
          <cell r="CB10">
            <v>0</v>
          </cell>
          <cell r="CC10">
            <v>4480</v>
          </cell>
          <cell r="CD10">
            <v>4460</v>
          </cell>
          <cell r="CE10">
            <v>4482</v>
          </cell>
          <cell r="CF10">
            <v>4480</v>
          </cell>
          <cell r="CG10">
            <v>2240</v>
          </cell>
          <cell r="CH10">
            <v>2240</v>
          </cell>
          <cell r="CI10">
            <v>4480</v>
          </cell>
          <cell r="CJ10">
            <v>0</v>
          </cell>
          <cell r="CK10">
            <v>2240</v>
          </cell>
          <cell r="CL10">
            <v>0</v>
          </cell>
          <cell r="CM10">
            <v>4480</v>
          </cell>
          <cell r="CN10">
            <v>0</v>
          </cell>
          <cell r="CO10">
            <v>4480</v>
          </cell>
          <cell r="CP10">
            <v>2240</v>
          </cell>
          <cell r="CQ10">
            <v>5440</v>
          </cell>
          <cell r="CR10">
            <v>5360</v>
          </cell>
          <cell r="CS10">
            <v>2714</v>
          </cell>
          <cell r="CT10">
            <v>2714</v>
          </cell>
          <cell r="CU10">
            <v>5440</v>
          </cell>
          <cell r="CV10">
            <v>2720</v>
          </cell>
          <cell r="CW10">
            <v>2720</v>
          </cell>
          <cell r="CX10">
            <v>2720</v>
          </cell>
          <cell r="CY10">
            <v>0</v>
          </cell>
          <cell r="CZ10">
            <v>5440</v>
          </cell>
          <cell r="DA10">
            <v>2720</v>
          </cell>
          <cell r="DB10">
            <v>6300</v>
          </cell>
          <cell r="DC10">
            <v>9600</v>
          </cell>
          <cell r="DD10">
            <v>0</v>
          </cell>
          <cell r="DE10">
            <v>3200</v>
          </cell>
          <cell r="DF10">
            <v>6362</v>
          </cell>
          <cell r="DG10">
            <v>3192</v>
          </cell>
          <cell r="DH10">
            <v>0</v>
          </cell>
          <cell r="DI10">
            <v>3200</v>
          </cell>
          <cell r="DJ10">
            <v>0</v>
          </cell>
          <cell r="DK10">
            <v>3200</v>
          </cell>
          <cell r="DL10">
            <v>3200</v>
          </cell>
          <cell r="DM10">
            <v>3200</v>
          </cell>
          <cell r="DN10">
            <v>3200</v>
          </cell>
          <cell r="DO10">
            <v>6400</v>
          </cell>
          <cell r="DP10">
            <v>6296</v>
          </cell>
          <cell r="DQ10">
            <v>3200</v>
          </cell>
          <cell r="DR10">
            <v>3200</v>
          </cell>
          <cell r="DS10">
            <v>3200</v>
          </cell>
          <cell r="DT10">
            <v>0</v>
          </cell>
          <cell r="DU10">
            <v>3200</v>
          </cell>
          <cell r="DV10">
            <v>1794</v>
          </cell>
          <cell r="DW10">
            <v>0</v>
          </cell>
          <cell r="DX10">
            <v>0</v>
          </cell>
          <cell r="DY10">
            <v>6400</v>
          </cell>
          <cell r="DZ10">
            <v>3200</v>
          </cell>
          <cell r="EA10">
            <v>3200</v>
          </cell>
          <cell r="EB10">
            <v>6400</v>
          </cell>
          <cell r="EC10">
            <v>6400</v>
          </cell>
          <cell r="ED10">
            <v>3200</v>
          </cell>
          <cell r="EE10">
            <v>3200</v>
          </cell>
          <cell r="EF10">
            <v>3200</v>
          </cell>
          <cell r="EG10">
            <v>0</v>
          </cell>
          <cell r="EH10">
            <v>3200</v>
          </cell>
          <cell r="EI10">
            <v>0</v>
          </cell>
          <cell r="EJ10">
            <v>3200</v>
          </cell>
          <cell r="EK10">
            <v>3200</v>
          </cell>
          <cell r="EL10">
            <v>3200</v>
          </cell>
          <cell r="EM10">
            <v>9600</v>
          </cell>
          <cell r="EN10">
            <v>6400</v>
          </cell>
          <cell r="EO10">
            <v>6304</v>
          </cell>
          <cell r="EP10">
            <v>3200</v>
          </cell>
          <cell r="EQ10">
            <v>3104</v>
          </cell>
          <cell r="ER10">
            <v>0</v>
          </cell>
          <cell r="ES10">
            <v>3200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5600</v>
          </cell>
          <cell r="FB10">
            <v>5600</v>
          </cell>
          <cell r="FC10">
            <v>0</v>
          </cell>
          <cell r="FD10">
            <v>3200</v>
          </cell>
          <cell r="FE10">
            <v>3200</v>
          </cell>
          <cell r="FF10">
            <v>3200</v>
          </cell>
          <cell r="FG10">
            <v>3200</v>
          </cell>
          <cell r="FH10">
            <v>3200</v>
          </cell>
          <cell r="FI10">
            <v>6400</v>
          </cell>
          <cell r="FJ10">
            <v>13240</v>
          </cell>
          <cell r="FK10">
            <v>3200</v>
          </cell>
          <cell r="FL10">
            <v>9824</v>
          </cell>
          <cell r="FM10">
            <v>3200</v>
          </cell>
          <cell r="FN10">
            <v>3200</v>
          </cell>
          <cell r="FO10">
            <v>0</v>
          </cell>
          <cell r="FP10">
            <v>3200</v>
          </cell>
          <cell r="FQ10">
            <v>3200</v>
          </cell>
          <cell r="FR10">
            <v>3200</v>
          </cell>
          <cell r="FS10">
            <v>8576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134951</v>
          </cell>
          <cell r="C11">
            <v>106923</v>
          </cell>
          <cell r="D11">
            <v>119325</v>
          </cell>
          <cell r="E11">
            <v>74130</v>
          </cell>
          <cell r="F11">
            <v>86249</v>
          </cell>
          <cell r="G11">
            <v>103458</v>
          </cell>
          <cell r="H11">
            <v>93166</v>
          </cell>
          <cell r="I11">
            <v>169400</v>
          </cell>
          <cell r="J11">
            <v>160336</v>
          </cell>
          <cell r="K11">
            <v>130331</v>
          </cell>
          <cell r="L11">
            <v>146142</v>
          </cell>
          <cell r="M11">
            <v>95774</v>
          </cell>
          <cell r="N11">
            <v>107554</v>
          </cell>
          <cell r="O11">
            <v>184265</v>
          </cell>
          <cell r="P11">
            <v>134466</v>
          </cell>
          <cell r="Q11">
            <v>135952</v>
          </cell>
          <cell r="R11">
            <v>168671</v>
          </cell>
          <cell r="S11">
            <v>155056</v>
          </cell>
          <cell r="T11">
            <v>122136</v>
          </cell>
          <cell r="U11">
            <v>139375</v>
          </cell>
          <cell r="V11">
            <v>202817</v>
          </cell>
          <cell r="W11">
            <v>210315</v>
          </cell>
          <cell r="X11">
            <v>221012</v>
          </cell>
          <cell r="Y11">
            <v>108741</v>
          </cell>
          <cell r="Z11">
            <v>64464</v>
          </cell>
          <cell r="AA11">
            <v>101453</v>
          </cell>
          <cell r="AB11">
            <v>14217</v>
          </cell>
          <cell r="AC11">
            <v>46039</v>
          </cell>
          <cell r="AD11">
            <v>145131</v>
          </cell>
          <cell r="AE11">
            <v>136258</v>
          </cell>
          <cell r="AF11">
            <v>163376</v>
          </cell>
          <cell r="AG11">
            <v>232597</v>
          </cell>
          <cell r="AH11">
            <v>234861</v>
          </cell>
          <cell r="AI11">
            <v>249785</v>
          </cell>
          <cell r="AJ11">
            <v>271036</v>
          </cell>
          <cell r="AK11">
            <v>144823</v>
          </cell>
          <cell r="AL11">
            <v>187322</v>
          </cell>
          <cell r="AM11">
            <v>126252</v>
          </cell>
          <cell r="AN11">
            <v>55901</v>
          </cell>
          <cell r="AO11">
            <v>126490</v>
          </cell>
          <cell r="AP11">
            <v>152743</v>
          </cell>
          <cell r="AQ11">
            <v>86947</v>
          </cell>
          <cell r="AR11">
            <v>206373</v>
          </cell>
          <cell r="AS11">
            <v>210305</v>
          </cell>
          <cell r="AT11">
            <v>311116</v>
          </cell>
          <cell r="AU11">
            <v>228455</v>
          </cell>
          <cell r="AV11">
            <v>196461</v>
          </cell>
          <cell r="AW11">
            <v>105491</v>
          </cell>
          <cell r="AX11">
            <v>189023</v>
          </cell>
          <cell r="AY11">
            <v>153194</v>
          </cell>
          <cell r="AZ11">
            <v>172837</v>
          </cell>
          <cell r="BA11">
            <v>163980</v>
          </cell>
          <cell r="BB11">
            <v>154226</v>
          </cell>
          <cell r="BC11">
            <v>193803</v>
          </cell>
          <cell r="BD11">
            <v>183022</v>
          </cell>
          <cell r="BE11">
            <v>169169</v>
          </cell>
          <cell r="BF11">
            <v>163282</v>
          </cell>
          <cell r="BG11">
            <v>114631</v>
          </cell>
          <cell r="BH11">
            <v>70638</v>
          </cell>
          <cell r="BI11">
            <v>45625</v>
          </cell>
          <cell r="BJ11">
            <v>53452</v>
          </cell>
          <cell r="BK11">
            <v>31069</v>
          </cell>
          <cell r="BL11">
            <v>36149</v>
          </cell>
          <cell r="BM11">
            <v>56433</v>
          </cell>
          <cell r="BN11">
            <v>52154</v>
          </cell>
          <cell r="BO11">
            <v>149904</v>
          </cell>
          <cell r="BP11">
            <v>108211</v>
          </cell>
          <cell r="BQ11">
            <v>100795</v>
          </cell>
          <cell r="BR11">
            <v>198491</v>
          </cell>
          <cell r="BS11">
            <v>244582</v>
          </cell>
          <cell r="BT11">
            <v>155494</v>
          </cell>
          <cell r="BU11">
            <v>149644</v>
          </cell>
          <cell r="BV11">
            <v>121000</v>
          </cell>
          <cell r="BW11">
            <v>48058</v>
          </cell>
          <cell r="BX11">
            <v>18632</v>
          </cell>
          <cell r="BY11">
            <v>19940</v>
          </cell>
          <cell r="BZ11">
            <v>54809</v>
          </cell>
          <cell r="CA11">
            <v>48562</v>
          </cell>
          <cell r="CB11">
            <v>20935</v>
          </cell>
          <cell r="CC11">
            <v>76763</v>
          </cell>
          <cell r="CD11">
            <v>72808</v>
          </cell>
          <cell r="CE11">
            <v>94823</v>
          </cell>
          <cell r="CF11">
            <v>110733</v>
          </cell>
          <cell r="CG11">
            <v>89216</v>
          </cell>
          <cell r="CH11">
            <v>108066</v>
          </cell>
          <cell r="CI11">
            <v>53295</v>
          </cell>
          <cell r="CJ11">
            <v>47712</v>
          </cell>
          <cell r="CK11">
            <v>10635</v>
          </cell>
          <cell r="CL11">
            <v>73808</v>
          </cell>
          <cell r="CM11">
            <v>39212</v>
          </cell>
          <cell r="CN11">
            <v>130684</v>
          </cell>
          <cell r="CO11">
            <v>153307</v>
          </cell>
          <cell r="CP11">
            <v>183491</v>
          </cell>
          <cell r="CQ11">
            <v>138681</v>
          </cell>
          <cell r="CR11">
            <v>174706</v>
          </cell>
          <cell r="CS11">
            <v>84822</v>
          </cell>
          <cell r="CT11">
            <v>106284</v>
          </cell>
          <cell r="CU11">
            <v>64760</v>
          </cell>
          <cell r="CV11">
            <v>34288</v>
          </cell>
          <cell r="CW11">
            <v>38068</v>
          </cell>
          <cell r="CX11">
            <v>132044</v>
          </cell>
          <cell r="CY11">
            <v>108731</v>
          </cell>
          <cell r="CZ11">
            <v>98983</v>
          </cell>
          <cell r="DA11">
            <v>93106</v>
          </cell>
          <cell r="DB11">
            <v>80856</v>
          </cell>
          <cell r="DC11">
            <v>57963</v>
          </cell>
          <cell r="DD11">
            <v>71212</v>
          </cell>
          <cell r="DE11">
            <v>62482</v>
          </cell>
          <cell r="DF11">
            <v>57611</v>
          </cell>
          <cell r="DG11">
            <v>54688</v>
          </cell>
          <cell r="DH11">
            <v>72593</v>
          </cell>
          <cell r="DI11">
            <v>84688</v>
          </cell>
          <cell r="DJ11">
            <v>66628</v>
          </cell>
          <cell r="DK11">
            <v>50193</v>
          </cell>
          <cell r="DL11">
            <v>69780</v>
          </cell>
          <cell r="DM11">
            <v>67587</v>
          </cell>
          <cell r="DN11">
            <v>72146</v>
          </cell>
          <cell r="DO11">
            <v>76547</v>
          </cell>
          <cell r="DP11">
            <v>71062</v>
          </cell>
          <cell r="DQ11">
            <v>11956</v>
          </cell>
          <cell r="DR11">
            <v>18264</v>
          </cell>
          <cell r="DS11">
            <v>0</v>
          </cell>
          <cell r="DT11">
            <v>20001</v>
          </cell>
          <cell r="DU11">
            <v>224472</v>
          </cell>
          <cell r="DV11">
            <v>204515</v>
          </cell>
          <cell r="DW11">
            <v>98926</v>
          </cell>
          <cell r="DX11">
            <v>83053</v>
          </cell>
          <cell r="DY11">
            <v>76827</v>
          </cell>
          <cell r="DZ11">
            <v>120632</v>
          </cell>
          <cell r="EA11">
            <v>178730</v>
          </cell>
          <cell r="EB11">
            <v>56731</v>
          </cell>
          <cell r="EC11">
            <v>37747</v>
          </cell>
          <cell r="ED11">
            <v>104111</v>
          </cell>
          <cell r="EE11">
            <v>59266</v>
          </cell>
          <cell r="EF11">
            <v>197811</v>
          </cell>
          <cell r="EG11">
            <v>139155</v>
          </cell>
          <cell r="EH11">
            <v>256726</v>
          </cell>
          <cell r="EI11">
            <v>267597</v>
          </cell>
          <cell r="EJ11">
            <v>128219</v>
          </cell>
          <cell r="EK11">
            <v>58989</v>
          </cell>
          <cell r="EL11">
            <v>114835</v>
          </cell>
          <cell r="EM11">
            <v>102725</v>
          </cell>
          <cell r="EN11">
            <v>130736</v>
          </cell>
          <cell r="EO11">
            <v>98081</v>
          </cell>
          <cell r="EP11">
            <v>113704</v>
          </cell>
          <cell r="EQ11">
            <v>105672</v>
          </cell>
          <cell r="ER11">
            <v>250794</v>
          </cell>
          <cell r="ES11">
            <v>147764</v>
          </cell>
          <cell r="ET11">
            <v>228005</v>
          </cell>
          <cell r="EU11">
            <v>264748</v>
          </cell>
          <cell r="EV11">
            <v>0</v>
          </cell>
          <cell r="EW11">
            <v>509694</v>
          </cell>
          <cell r="EX11">
            <v>434754</v>
          </cell>
          <cell r="EY11">
            <v>6960</v>
          </cell>
          <cell r="EZ11">
            <v>352729</v>
          </cell>
          <cell r="FA11">
            <v>86520</v>
          </cell>
          <cell r="FB11">
            <v>87152</v>
          </cell>
          <cell r="FC11">
            <v>130636</v>
          </cell>
          <cell r="FD11">
            <v>90019</v>
          </cell>
          <cell r="FE11">
            <v>67921</v>
          </cell>
          <cell r="FF11">
            <v>122739</v>
          </cell>
          <cell r="FG11">
            <v>147267</v>
          </cell>
          <cell r="FH11">
            <v>171314</v>
          </cell>
          <cell r="FI11">
            <v>270564</v>
          </cell>
          <cell r="FJ11">
            <v>204628</v>
          </cell>
          <cell r="FK11">
            <v>230805</v>
          </cell>
          <cell r="FL11">
            <v>209227</v>
          </cell>
          <cell r="FM11">
            <v>84909</v>
          </cell>
          <cell r="FN11">
            <v>119101</v>
          </cell>
          <cell r="FO11">
            <v>54960</v>
          </cell>
          <cell r="FP11">
            <v>99015</v>
          </cell>
          <cell r="FQ11">
            <v>150154</v>
          </cell>
          <cell r="FR11">
            <v>106078</v>
          </cell>
          <cell r="FS11">
            <v>199751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3450</v>
          </cell>
          <cell r="X12">
            <v>0</v>
          </cell>
          <cell r="Y12">
            <v>9035</v>
          </cell>
          <cell r="Z12">
            <v>0</v>
          </cell>
          <cell r="AA12">
            <v>27881</v>
          </cell>
          <cell r="AB12">
            <v>700</v>
          </cell>
          <cell r="AC12">
            <v>0</v>
          </cell>
          <cell r="AD12">
            <v>13626</v>
          </cell>
          <cell r="AE12">
            <v>39407</v>
          </cell>
          <cell r="AF12">
            <v>11120</v>
          </cell>
          <cell r="AG12">
            <v>7530</v>
          </cell>
          <cell r="AH12">
            <v>28017</v>
          </cell>
          <cell r="AI12">
            <v>41253</v>
          </cell>
          <cell r="AJ12">
            <v>73902</v>
          </cell>
          <cell r="AK12">
            <v>53525</v>
          </cell>
          <cell r="AL12">
            <v>34404</v>
          </cell>
          <cell r="AM12">
            <v>11341</v>
          </cell>
          <cell r="AN12">
            <v>4006</v>
          </cell>
          <cell r="AO12">
            <v>0</v>
          </cell>
          <cell r="AP12">
            <v>0</v>
          </cell>
          <cell r="AQ12">
            <v>7959</v>
          </cell>
          <cell r="AR12">
            <v>0</v>
          </cell>
          <cell r="AS12">
            <v>0</v>
          </cell>
          <cell r="AT12">
            <v>0</v>
          </cell>
          <cell r="AU12">
            <v>4647</v>
          </cell>
          <cell r="AV12">
            <v>0</v>
          </cell>
          <cell r="AW12">
            <v>4817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1190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3840</v>
          </cell>
          <cell r="CI12">
            <v>11260</v>
          </cell>
          <cell r="CJ12">
            <v>0</v>
          </cell>
          <cell r="CK12">
            <v>0</v>
          </cell>
          <cell r="CL12">
            <v>0</v>
          </cell>
          <cell r="CM12">
            <v>3850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6174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797</v>
          </cell>
          <cell r="C13">
            <v>247</v>
          </cell>
          <cell r="D13">
            <v>409</v>
          </cell>
          <cell r="E13">
            <v>0</v>
          </cell>
          <cell r="F13">
            <v>119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7959</v>
          </cell>
          <cell r="AN13">
            <v>0</v>
          </cell>
          <cell r="AO13">
            <v>0</v>
          </cell>
          <cell r="AP13">
            <v>1412</v>
          </cell>
          <cell r="AQ13">
            <v>1525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3254</v>
          </cell>
          <cell r="AY13">
            <v>8270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34791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37710</v>
          </cell>
          <cell r="C15">
            <v>61454</v>
          </cell>
          <cell r="D15">
            <v>50651</v>
          </cell>
          <cell r="E15">
            <v>49385</v>
          </cell>
          <cell r="F15">
            <v>49800</v>
          </cell>
          <cell r="G15">
            <v>30636</v>
          </cell>
          <cell r="H15">
            <v>73543</v>
          </cell>
          <cell r="I15">
            <v>38542</v>
          </cell>
          <cell r="J15">
            <v>97256</v>
          </cell>
          <cell r="K15">
            <v>103593</v>
          </cell>
          <cell r="L15">
            <v>117086</v>
          </cell>
          <cell r="M15">
            <v>119301</v>
          </cell>
          <cell r="N15">
            <v>114994</v>
          </cell>
          <cell r="O15">
            <v>95460</v>
          </cell>
          <cell r="P15">
            <v>94450</v>
          </cell>
          <cell r="Q15">
            <v>68641</v>
          </cell>
          <cell r="R15">
            <v>170055</v>
          </cell>
          <cell r="S15">
            <v>187855</v>
          </cell>
          <cell r="T15">
            <v>176592</v>
          </cell>
          <cell r="U15">
            <v>160717</v>
          </cell>
          <cell r="V15">
            <v>141466</v>
          </cell>
          <cell r="W15">
            <v>184269</v>
          </cell>
          <cell r="X15">
            <v>134168</v>
          </cell>
          <cell r="Y15">
            <v>63154</v>
          </cell>
          <cell r="Z15">
            <v>46771</v>
          </cell>
          <cell r="AA15">
            <v>65445</v>
          </cell>
          <cell r="AB15">
            <v>17243</v>
          </cell>
          <cell r="AC15">
            <v>29570</v>
          </cell>
          <cell r="AD15">
            <v>43478</v>
          </cell>
          <cell r="AE15">
            <v>26042</v>
          </cell>
          <cell r="AF15">
            <v>66225</v>
          </cell>
          <cell r="AG15">
            <v>53456</v>
          </cell>
          <cell r="AH15">
            <v>102834</v>
          </cell>
          <cell r="AI15">
            <v>135751</v>
          </cell>
          <cell r="AJ15">
            <v>128347</v>
          </cell>
          <cell r="AK15">
            <v>96296</v>
          </cell>
          <cell r="AL15">
            <v>114748</v>
          </cell>
          <cell r="AM15">
            <v>68938</v>
          </cell>
          <cell r="AN15">
            <v>62690</v>
          </cell>
          <cell r="AO15">
            <v>89580</v>
          </cell>
          <cell r="AP15">
            <v>109090</v>
          </cell>
          <cell r="AQ15">
            <v>79838</v>
          </cell>
          <cell r="AR15">
            <v>139043</v>
          </cell>
          <cell r="AS15">
            <v>63423</v>
          </cell>
          <cell r="AT15">
            <v>148767</v>
          </cell>
          <cell r="AU15">
            <v>191860</v>
          </cell>
          <cell r="AV15">
            <v>194608</v>
          </cell>
          <cell r="AW15">
            <v>180288</v>
          </cell>
          <cell r="AX15">
            <v>300629</v>
          </cell>
          <cell r="AY15">
            <v>316029</v>
          </cell>
          <cell r="AZ15">
            <v>208220</v>
          </cell>
          <cell r="BA15">
            <v>165493</v>
          </cell>
          <cell r="BB15">
            <v>148959</v>
          </cell>
          <cell r="BC15">
            <v>143928</v>
          </cell>
          <cell r="BD15">
            <v>198652</v>
          </cell>
          <cell r="BE15">
            <v>163439</v>
          </cell>
          <cell r="BF15">
            <v>292985</v>
          </cell>
          <cell r="BG15">
            <v>249685</v>
          </cell>
          <cell r="BH15">
            <v>226588</v>
          </cell>
          <cell r="BI15">
            <v>174058</v>
          </cell>
          <cell r="BJ15">
            <v>132018</v>
          </cell>
          <cell r="BK15">
            <v>104442</v>
          </cell>
          <cell r="BL15">
            <v>96749</v>
          </cell>
          <cell r="BM15">
            <v>61770</v>
          </cell>
          <cell r="BN15">
            <v>80588</v>
          </cell>
          <cell r="BO15">
            <v>96275</v>
          </cell>
          <cell r="BP15">
            <v>76542</v>
          </cell>
          <cell r="BQ15">
            <v>58651</v>
          </cell>
          <cell r="BR15">
            <v>132916</v>
          </cell>
          <cell r="BS15">
            <v>145078</v>
          </cell>
          <cell r="BT15">
            <v>180867</v>
          </cell>
          <cell r="BU15">
            <v>121461</v>
          </cell>
          <cell r="BV15">
            <v>99352</v>
          </cell>
          <cell r="BW15">
            <v>71605</v>
          </cell>
          <cell r="BX15">
            <v>73031</v>
          </cell>
          <cell r="BY15">
            <v>44830</v>
          </cell>
          <cell r="BZ15">
            <v>103599</v>
          </cell>
          <cell r="CA15">
            <v>95607</v>
          </cell>
          <cell r="CB15">
            <v>91108</v>
          </cell>
          <cell r="CC15">
            <v>79187</v>
          </cell>
          <cell r="CD15">
            <v>171258</v>
          </cell>
          <cell r="CE15">
            <v>189925</v>
          </cell>
          <cell r="CF15">
            <v>154770</v>
          </cell>
          <cell r="CG15">
            <v>127073</v>
          </cell>
          <cell r="CH15">
            <v>76240</v>
          </cell>
          <cell r="CI15">
            <v>94631</v>
          </cell>
          <cell r="CJ15">
            <v>112460</v>
          </cell>
          <cell r="CK15">
            <v>75936</v>
          </cell>
          <cell r="CL15">
            <v>107889</v>
          </cell>
          <cell r="CM15">
            <v>88903</v>
          </cell>
          <cell r="CN15">
            <v>123829</v>
          </cell>
          <cell r="CO15">
            <v>120653</v>
          </cell>
          <cell r="CP15">
            <v>199356</v>
          </cell>
          <cell r="CQ15">
            <v>174589</v>
          </cell>
          <cell r="CR15">
            <v>133186</v>
          </cell>
          <cell r="CS15">
            <v>103186</v>
          </cell>
          <cell r="CT15">
            <v>147921</v>
          </cell>
          <cell r="CU15">
            <v>122396</v>
          </cell>
          <cell r="CV15">
            <v>116144</v>
          </cell>
          <cell r="CW15">
            <v>61522</v>
          </cell>
          <cell r="CX15">
            <v>99960</v>
          </cell>
          <cell r="CY15">
            <v>184675</v>
          </cell>
          <cell r="CZ15">
            <v>226127</v>
          </cell>
          <cell r="DA15">
            <v>69918</v>
          </cell>
          <cell r="DB15">
            <v>241112</v>
          </cell>
          <cell r="DC15">
            <v>229741</v>
          </cell>
          <cell r="DD15">
            <v>163194</v>
          </cell>
          <cell r="DE15">
            <v>141003</v>
          </cell>
          <cell r="DF15">
            <v>124724</v>
          </cell>
          <cell r="DG15">
            <v>111834</v>
          </cell>
          <cell r="DH15">
            <v>58668</v>
          </cell>
          <cell r="DI15">
            <v>81570</v>
          </cell>
          <cell r="DJ15">
            <v>207542</v>
          </cell>
          <cell r="DK15">
            <v>124176</v>
          </cell>
          <cell r="DL15">
            <v>185199</v>
          </cell>
          <cell r="DM15">
            <v>55244</v>
          </cell>
          <cell r="DN15">
            <v>183265</v>
          </cell>
          <cell r="DO15">
            <v>146538</v>
          </cell>
          <cell r="DP15">
            <v>124793</v>
          </cell>
          <cell r="DQ15">
            <v>73214</v>
          </cell>
          <cell r="DR15">
            <v>75838</v>
          </cell>
          <cell r="DS15">
            <v>135781</v>
          </cell>
          <cell r="DT15">
            <v>48735</v>
          </cell>
          <cell r="DU15">
            <v>62971</v>
          </cell>
          <cell r="DV15">
            <v>57525</v>
          </cell>
          <cell r="DW15">
            <v>83009</v>
          </cell>
          <cell r="DX15">
            <v>40297</v>
          </cell>
          <cell r="DY15">
            <v>31474</v>
          </cell>
          <cell r="DZ15">
            <v>69718</v>
          </cell>
          <cell r="EA15">
            <v>99120</v>
          </cell>
          <cell r="EB15">
            <v>119034</v>
          </cell>
          <cell r="EC15">
            <v>79313</v>
          </cell>
          <cell r="ED15">
            <v>131010</v>
          </cell>
          <cell r="EE15">
            <v>138640</v>
          </cell>
          <cell r="EF15">
            <v>73274</v>
          </cell>
          <cell r="EG15">
            <v>89005</v>
          </cell>
          <cell r="EH15">
            <v>93958</v>
          </cell>
          <cell r="EI15">
            <v>71094</v>
          </cell>
          <cell r="EJ15">
            <v>47446</v>
          </cell>
          <cell r="EK15">
            <v>53025</v>
          </cell>
          <cell r="EL15">
            <v>141757</v>
          </cell>
          <cell r="EM15">
            <v>96798</v>
          </cell>
          <cell r="EN15">
            <v>124954</v>
          </cell>
          <cell r="EO15">
            <v>105226</v>
          </cell>
          <cell r="EP15">
            <v>87864</v>
          </cell>
          <cell r="EQ15">
            <v>73871</v>
          </cell>
          <cell r="ER15">
            <v>78325</v>
          </cell>
          <cell r="ES15">
            <v>52432</v>
          </cell>
          <cell r="ET15">
            <v>86494</v>
          </cell>
          <cell r="EU15">
            <v>90906</v>
          </cell>
          <cell r="EV15">
            <v>0</v>
          </cell>
          <cell r="EW15">
            <v>81876</v>
          </cell>
          <cell r="EX15">
            <v>43696</v>
          </cell>
          <cell r="EY15">
            <v>0</v>
          </cell>
          <cell r="EZ15">
            <v>90445</v>
          </cell>
          <cell r="FA15">
            <v>70732</v>
          </cell>
          <cell r="FB15">
            <v>79952</v>
          </cell>
          <cell r="FC15">
            <v>72406</v>
          </cell>
          <cell r="FD15">
            <v>84870</v>
          </cell>
          <cell r="FE15">
            <v>57243</v>
          </cell>
          <cell r="FF15">
            <v>138710</v>
          </cell>
          <cell r="FG15">
            <v>92211</v>
          </cell>
          <cell r="FH15">
            <v>138927</v>
          </cell>
          <cell r="FI15">
            <v>62186</v>
          </cell>
          <cell r="FJ15">
            <v>28084</v>
          </cell>
          <cell r="FK15">
            <v>10990</v>
          </cell>
          <cell r="FL15">
            <v>62831</v>
          </cell>
          <cell r="FM15">
            <v>60137</v>
          </cell>
          <cell r="FN15">
            <v>81525</v>
          </cell>
          <cell r="FO15">
            <v>36704</v>
          </cell>
          <cell r="FP15">
            <v>81210</v>
          </cell>
          <cell r="FQ15">
            <v>48204</v>
          </cell>
          <cell r="FR15">
            <v>27735</v>
          </cell>
          <cell r="FS15">
            <v>22392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629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22365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3854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3786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4524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2383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6169</v>
          </cell>
          <cell r="AI20">
            <v>2594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8000</v>
          </cell>
          <cell r="AW20">
            <v>0</v>
          </cell>
          <cell r="AX20">
            <v>0</v>
          </cell>
          <cell r="AY20">
            <v>4468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3660</v>
          </cell>
          <cell r="BN20">
            <v>0</v>
          </cell>
          <cell r="BO20">
            <v>0</v>
          </cell>
          <cell r="BP20">
            <v>11870</v>
          </cell>
          <cell r="BQ20">
            <v>0</v>
          </cell>
          <cell r="BR20">
            <v>2684</v>
          </cell>
          <cell r="BS20">
            <v>5250</v>
          </cell>
          <cell r="BT20">
            <v>5637</v>
          </cell>
          <cell r="BU20">
            <v>0</v>
          </cell>
          <cell r="BV20">
            <v>0</v>
          </cell>
          <cell r="BW20">
            <v>13336</v>
          </cell>
          <cell r="BX20">
            <v>0</v>
          </cell>
          <cell r="BY20">
            <v>0</v>
          </cell>
          <cell r="BZ20">
            <v>0</v>
          </cell>
          <cell r="CA20">
            <v>5385</v>
          </cell>
          <cell r="CB20">
            <v>0</v>
          </cell>
          <cell r="CC20">
            <v>5385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884</v>
          </cell>
          <cell r="EN20">
            <v>6544</v>
          </cell>
          <cell r="EO20">
            <v>0</v>
          </cell>
          <cell r="EP20">
            <v>0</v>
          </cell>
          <cell r="EQ20">
            <v>129</v>
          </cell>
          <cell r="ER20">
            <v>0</v>
          </cell>
          <cell r="ES20">
            <v>0</v>
          </cell>
          <cell r="ET20">
            <v>1649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8345</v>
          </cell>
          <cell r="FB20">
            <v>8303</v>
          </cell>
          <cell r="FC20">
            <v>0</v>
          </cell>
          <cell r="FD20">
            <v>5108</v>
          </cell>
          <cell r="FE20">
            <v>0</v>
          </cell>
          <cell r="FF20">
            <v>3288</v>
          </cell>
          <cell r="FG20">
            <v>1196</v>
          </cell>
          <cell r="FH20">
            <v>0</v>
          </cell>
          <cell r="FI20">
            <v>5108</v>
          </cell>
          <cell r="FJ20">
            <v>5258</v>
          </cell>
          <cell r="FK20">
            <v>67</v>
          </cell>
          <cell r="FL20">
            <v>0</v>
          </cell>
          <cell r="FM20">
            <v>5258</v>
          </cell>
          <cell r="FN20">
            <v>1</v>
          </cell>
          <cell r="FO20">
            <v>11046</v>
          </cell>
          <cell r="FP20">
            <v>418</v>
          </cell>
          <cell r="FQ20">
            <v>3048</v>
          </cell>
          <cell r="FR20">
            <v>2855</v>
          </cell>
          <cell r="FS20">
            <v>3624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3618</v>
          </cell>
          <cell r="AW21">
            <v>6865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12069</v>
          </cell>
          <cell r="BD21">
            <v>34731</v>
          </cell>
          <cell r="BE21">
            <v>15094</v>
          </cell>
          <cell r="BF21">
            <v>19222</v>
          </cell>
          <cell r="BG21">
            <v>19373</v>
          </cell>
          <cell r="BH21">
            <v>19249</v>
          </cell>
          <cell r="BI21">
            <v>26889</v>
          </cell>
          <cell r="BJ21">
            <v>161</v>
          </cell>
          <cell r="BK21">
            <v>0</v>
          </cell>
          <cell r="BL21">
            <v>0</v>
          </cell>
          <cell r="BM21">
            <v>0</v>
          </cell>
          <cell r="BN21">
            <v>7118</v>
          </cell>
          <cell r="BO21">
            <v>10633</v>
          </cell>
          <cell r="BP21">
            <v>7262</v>
          </cell>
          <cell r="BQ21">
            <v>10688</v>
          </cell>
          <cell r="BR21">
            <v>14383</v>
          </cell>
          <cell r="BS21">
            <v>14185</v>
          </cell>
          <cell r="BT21">
            <v>10954</v>
          </cell>
          <cell r="BU21">
            <v>3597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6484</v>
          </cell>
          <cell r="CA21">
            <v>6631</v>
          </cell>
          <cell r="CB21">
            <v>6530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3670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354440</v>
          </cell>
          <cell r="C25">
            <v>444623</v>
          </cell>
          <cell r="D25">
            <v>324347</v>
          </cell>
          <cell r="E25">
            <v>392603</v>
          </cell>
          <cell r="F25">
            <v>516515</v>
          </cell>
          <cell r="G25">
            <v>786933</v>
          </cell>
          <cell r="H25">
            <v>749920</v>
          </cell>
          <cell r="I25">
            <v>857025</v>
          </cell>
          <cell r="J25">
            <v>932919</v>
          </cell>
          <cell r="K25">
            <v>851279</v>
          </cell>
          <cell r="L25">
            <v>1002447</v>
          </cell>
          <cell r="M25">
            <v>735968</v>
          </cell>
          <cell r="N25">
            <v>598905</v>
          </cell>
          <cell r="O25">
            <v>487743</v>
          </cell>
          <cell r="P25">
            <v>541358</v>
          </cell>
          <cell r="Q25">
            <v>596403</v>
          </cell>
          <cell r="R25">
            <v>929009</v>
          </cell>
          <cell r="S25">
            <v>840268</v>
          </cell>
          <cell r="T25">
            <v>908303</v>
          </cell>
          <cell r="U25">
            <v>1047791</v>
          </cell>
          <cell r="V25">
            <v>1017578</v>
          </cell>
          <cell r="W25">
            <v>973111</v>
          </cell>
          <cell r="X25">
            <v>961365</v>
          </cell>
          <cell r="Y25">
            <v>620344</v>
          </cell>
          <cell r="Z25">
            <v>396432</v>
          </cell>
          <cell r="AA25">
            <v>349642</v>
          </cell>
          <cell r="AB25">
            <v>279526</v>
          </cell>
          <cell r="AC25">
            <v>349107</v>
          </cell>
          <cell r="AD25">
            <v>555437</v>
          </cell>
          <cell r="AE25">
            <v>456469</v>
          </cell>
          <cell r="AF25">
            <v>547576</v>
          </cell>
          <cell r="AG25">
            <v>590372</v>
          </cell>
          <cell r="AH25">
            <v>927360</v>
          </cell>
          <cell r="AI25">
            <v>940580</v>
          </cell>
          <cell r="AJ25">
            <v>789252</v>
          </cell>
          <cell r="AK25">
            <v>550751</v>
          </cell>
          <cell r="AL25">
            <v>610630</v>
          </cell>
          <cell r="AM25">
            <v>434780</v>
          </cell>
          <cell r="AN25">
            <v>432801</v>
          </cell>
          <cell r="AO25">
            <v>524830</v>
          </cell>
          <cell r="AP25">
            <v>468666</v>
          </cell>
          <cell r="AQ25">
            <v>454584</v>
          </cell>
          <cell r="AR25">
            <v>607732</v>
          </cell>
          <cell r="AS25">
            <v>575580</v>
          </cell>
          <cell r="AT25">
            <v>740249</v>
          </cell>
          <cell r="AU25">
            <v>683420</v>
          </cell>
          <cell r="AV25">
            <v>680283</v>
          </cell>
          <cell r="AW25">
            <v>583064</v>
          </cell>
          <cell r="AX25">
            <v>563978</v>
          </cell>
          <cell r="AY25">
            <v>346856</v>
          </cell>
          <cell r="AZ25">
            <v>393677</v>
          </cell>
          <cell r="BA25">
            <v>353038</v>
          </cell>
          <cell r="BB25">
            <v>378184</v>
          </cell>
          <cell r="BC25">
            <v>443608</v>
          </cell>
          <cell r="BD25">
            <v>500406</v>
          </cell>
          <cell r="BE25">
            <v>532298</v>
          </cell>
          <cell r="BF25">
            <v>669443</v>
          </cell>
          <cell r="BG25">
            <v>544446</v>
          </cell>
          <cell r="BH25">
            <v>500803</v>
          </cell>
          <cell r="BI25">
            <v>422207</v>
          </cell>
          <cell r="BJ25">
            <v>333851</v>
          </cell>
          <cell r="BK25">
            <v>311359</v>
          </cell>
          <cell r="BL25">
            <v>259963</v>
          </cell>
          <cell r="BM25">
            <v>214286</v>
          </cell>
          <cell r="BN25">
            <v>315735</v>
          </cell>
          <cell r="BO25">
            <v>426842</v>
          </cell>
          <cell r="BP25">
            <v>388476</v>
          </cell>
          <cell r="BQ25">
            <v>476040</v>
          </cell>
          <cell r="BR25">
            <v>518167</v>
          </cell>
          <cell r="BS25">
            <v>558926</v>
          </cell>
          <cell r="BT25">
            <v>493162</v>
          </cell>
          <cell r="BU25">
            <v>441554</v>
          </cell>
          <cell r="BV25">
            <v>470703</v>
          </cell>
          <cell r="BW25">
            <v>316214</v>
          </cell>
          <cell r="BX25">
            <v>297149</v>
          </cell>
          <cell r="BY25">
            <v>139551</v>
          </cell>
          <cell r="BZ25">
            <v>222663</v>
          </cell>
          <cell r="CA25">
            <v>266993</v>
          </cell>
          <cell r="CB25">
            <v>270930</v>
          </cell>
          <cell r="CC25">
            <v>495377</v>
          </cell>
          <cell r="CD25">
            <v>485429</v>
          </cell>
          <cell r="CE25">
            <v>548573</v>
          </cell>
          <cell r="CF25">
            <v>540636</v>
          </cell>
          <cell r="CG25">
            <v>451653</v>
          </cell>
          <cell r="CH25">
            <v>528000</v>
          </cell>
          <cell r="CI25">
            <v>337598</v>
          </cell>
          <cell r="CJ25">
            <v>216041</v>
          </cell>
          <cell r="CK25">
            <v>187972</v>
          </cell>
          <cell r="CL25">
            <v>267018</v>
          </cell>
          <cell r="CM25">
            <v>287762</v>
          </cell>
          <cell r="CN25">
            <v>374649</v>
          </cell>
          <cell r="CO25">
            <v>418399</v>
          </cell>
          <cell r="CP25">
            <v>581047</v>
          </cell>
          <cell r="CQ25">
            <v>645741</v>
          </cell>
          <cell r="CR25">
            <v>746144</v>
          </cell>
          <cell r="CS25">
            <v>466805</v>
          </cell>
          <cell r="CT25">
            <v>552191</v>
          </cell>
          <cell r="CU25">
            <v>516456</v>
          </cell>
          <cell r="CV25">
            <v>513828</v>
          </cell>
          <cell r="CW25">
            <v>255395</v>
          </cell>
          <cell r="CX25">
            <v>370468</v>
          </cell>
          <cell r="CY25">
            <v>478977</v>
          </cell>
          <cell r="CZ25">
            <v>448321</v>
          </cell>
          <cell r="DA25">
            <v>551056</v>
          </cell>
          <cell r="DB25">
            <v>663169</v>
          </cell>
          <cell r="DC25">
            <v>805321</v>
          </cell>
          <cell r="DD25">
            <v>745712</v>
          </cell>
          <cell r="DE25">
            <v>522335</v>
          </cell>
          <cell r="DF25">
            <v>537423</v>
          </cell>
          <cell r="DG25">
            <v>209090</v>
          </cell>
          <cell r="DH25">
            <v>89776</v>
          </cell>
          <cell r="DI25">
            <v>260255</v>
          </cell>
          <cell r="DJ25">
            <v>371249</v>
          </cell>
          <cell r="DK25">
            <v>311170</v>
          </cell>
          <cell r="DL25">
            <v>482539</v>
          </cell>
          <cell r="DM25">
            <v>361031</v>
          </cell>
          <cell r="DN25">
            <v>481135</v>
          </cell>
          <cell r="DO25">
            <v>361326</v>
          </cell>
          <cell r="DP25">
            <v>217146</v>
          </cell>
          <cell r="DQ25">
            <v>143420</v>
          </cell>
          <cell r="DR25">
            <v>157033</v>
          </cell>
          <cell r="DS25">
            <v>93302</v>
          </cell>
          <cell r="DT25">
            <v>46476</v>
          </cell>
          <cell r="DU25">
            <v>63802</v>
          </cell>
          <cell r="DV25">
            <v>99505</v>
          </cell>
          <cell r="DW25">
            <v>173198</v>
          </cell>
          <cell r="DX25">
            <v>212276</v>
          </cell>
          <cell r="DY25">
            <v>281436</v>
          </cell>
          <cell r="DZ25">
            <v>386832</v>
          </cell>
          <cell r="EA25">
            <v>389104</v>
          </cell>
          <cell r="EB25">
            <v>291695</v>
          </cell>
          <cell r="EC25">
            <v>255071</v>
          </cell>
          <cell r="ED25">
            <v>230294</v>
          </cell>
          <cell r="EE25">
            <v>160576</v>
          </cell>
          <cell r="EF25">
            <v>128176</v>
          </cell>
          <cell r="EG25">
            <v>230617</v>
          </cell>
          <cell r="EH25">
            <v>271307</v>
          </cell>
          <cell r="EI25">
            <v>236665</v>
          </cell>
          <cell r="EJ25">
            <v>255008</v>
          </cell>
          <cell r="EK25">
            <v>371994</v>
          </cell>
          <cell r="EL25">
            <v>484786</v>
          </cell>
          <cell r="EM25">
            <v>492868</v>
          </cell>
          <cell r="EN25">
            <v>464509</v>
          </cell>
          <cell r="EO25">
            <v>434718</v>
          </cell>
          <cell r="EP25">
            <v>363255</v>
          </cell>
          <cell r="EQ25">
            <v>264211</v>
          </cell>
          <cell r="ER25">
            <v>252312</v>
          </cell>
          <cell r="ES25">
            <v>390856</v>
          </cell>
          <cell r="ET25">
            <v>507350</v>
          </cell>
          <cell r="EU25">
            <v>522833</v>
          </cell>
          <cell r="EV25">
            <v>3740</v>
          </cell>
          <cell r="EW25">
            <v>1446944</v>
          </cell>
          <cell r="EX25">
            <v>1450946</v>
          </cell>
          <cell r="EY25">
            <v>20671</v>
          </cell>
          <cell r="EZ25">
            <v>1270879</v>
          </cell>
          <cell r="FA25">
            <v>915974</v>
          </cell>
          <cell r="FB25">
            <v>315032</v>
          </cell>
          <cell r="FC25">
            <v>461157</v>
          </cell>
          <cell r="FD25">
            <v>575420</v>
          </cell>
          <cell r="FE25">
            <v>396920</v>
          </cell>
          <cell r="FF25">
            <v>391754</v>
          </cell>
          <cell r="FG25">
            <v>401489</v>
          </cell>
          <cell r="FH25">
            <v>511654</v>
          </cell>
          <cell r="FI25">
            <v>483282</v>
          </cell>
          <cell r="FJ25">
            <v>586536</v>
          </cell>
          <cell r="FK25">
            <v>371808</v>
          </cell>
          <cell r="FL25">
            <v>339150</v>
          </cell>
          <cell r="FM25">
            <v>304248</v>
          </cell>
          <cell r="FN25">
            <v>263976</v>
          </cell>
          <cell r="FO25">
            <v>174691</v>
          </cell>
          <cell r="FP25">
            <v>172287</v>
          </cell>
          <cell r="FQ25">
            <v>233206</v>
          </cell>
          <cell r="FR25">
            <v>231835</v>
          </cell>
          <cell r="FS25">
            <v>204181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1692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3418</v>
          </cell>
          <cell r="Z1">
            <v>0</v>
          </cell>
          <cell r="AA1">
            <v>0</v>
          </cell>
          <cell r="AB1">
            <v>83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157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28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1407</v>
          </cell>
          <cell r="C2">
            <v>1422</v>
          </cell>
          <cell r="D2">
            <v>0</v>
          </cell>
          <cell r="E2">
            <v>1683</v>
          </cell>
          <cell r="F2">
            <v>0</v>
          </cell>
          <cell r="G2">
            <v>0</v>
          </cell>
          <cell r="H2">
            <v>0</v>
          </cell>
          <cell r="I2">
            <v>5096</v>
          </cell>
          <cell r="J2">
            <v>1570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664216</v>
          </cell>
          <cell r="P2">
            <v>1034372</v>
          </cell>
          <cell r="Q2">
            <v>1545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4744</v>
          </cell>
          <cell r="Y2">
            <v>0</v>
          </cell>
          <cell r="Z2">
            <v>0</v>
          </cell>
          <cell r="AA2">
            <v>3180431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2316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156058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14418</v>
          </cell>
          <cell r="BD2">
            <v>0</v>
          </cell>
          <cell r="BE2">
            <v>0</v>
          </cell>
          <cell r="BF2">
            <v>0</v>
          </cell>
          <cell r="BG2">
            <v>65</v>
          </cell>
          <cell r="BH2">
            <v>0</v>
          </cell>
          <cell r="BI2">
            <v>0</v>
          </cell>
          <cell r="BJ2">
            <v>34474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150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1871190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5043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5887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6220</v>
          </cell>
          <cell r="FH2">
            <v>0</v>
          </cell>
          <cell r="FI2">
            <v>7887</v>
          </cell>
          <cell r="FJ2">
            <v>0</v>
          </cell>
          <cell r="FK2">
            <v>0</v>
          </cell>
          <cell r="FL2">
            <v>0</v>
          </cell>
          <cell r="FM2">
            <v>8438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17160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384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212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984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2087</v>
          </cell>
          <cell r="AP6">
            <v>0</v>
          </cell>
          <cell r="AQ6">
            <v>0</v>
          </cell>
          <cell r="AR6">
            <v>0</v>
          </cell>
          <cell r="AS6">
            <v>8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40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247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37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5</v>
          </cell>
          <cell r="AK7">
            <v>0</v>
          </cell>
          <cell r="AL7">
            <v>0</v>
          </cell>
          <cell r="AM7">
            <v>0</v>
          </cell>
          <cell r="AN7">
            <v>5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72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47073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3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456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14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24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1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746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3073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1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33</v>
          </cell>
          <cell r="AB10">
            <v>808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257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523</v>
          </cell>
          <cell r="AR10">
            <v>0</v>
          </cell>
          <cell r="AS10">
            <v>1627</v>
          </cell>
          <cell r="AT10">
            <v>0</v>
          </cell>
          <cell r="AU10">
            <v>0</v>
          </cell>
          <cell r="AV10">
            <v>0</v>
          </cell>
          <cell r="AW10">
            <v>5599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5663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5903</v>
          </cell>
          <cell r="CC10">
            <v>0</v>
          </cell>
          <cell r="CD10">
            <v>0</v>
          </cell>
          <cell r="CE10">
            <v>0</v>
          </cell>
          <cell r="CF10">
            <v>121</v>
          </cell>
          <cell r="CG10">
            <v>0</v>
          </cell>
          <cell r="CH10">
            <v>0</v>
          </cell>
          <cell r="CI10">
            <v>861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866</v>
          </cell>
          <cell r="CT10">
            <v>0</v>
          </cell>
          <cell r="CU10">
            <v>3032</v>
          </cell>
          <cell r="CV10">
            <v>0</v>
          </cell>
          <cell r="CW10">
            <v>0</v>
          </cell>
          <cell r="CX10">
            <v>2948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5290</v>
          </cell>
          <cell r="DI10">
            <v>0</v>
          </cell>
          <cell r="DJ10">
            <v>2401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1861045</v>
          </cell>
          <cell r="EK10">
            <v>0</v>
          </cell>
          <cell r="EL10">
            <v>0</v>
          </cell>
          <cell r="EM10">
            <v>1814834</v>
          </cell>
          <cell r="EN10">
            <v>2224221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2566215</v>
          </cell>
          <cell r="ET10">
            <v>5526</v>
          </cell>
          <cell r="EU10">
            <v>341</v>
          </cell>
          <cell r="EV10">
            <v>0</v>
          </cell>
          <cell r="EW10">
            <v>7278562</v>
          </cell>
          <cell r="EX10">
            <v>3890025</v>
          </cell>
          <cell r="EY10">
            <v>0</v>
          </cell>
          <cell r="EZ10">
            <v>3111392</v>
          </cell>
          <cell r="FA10">
            <v>0</v>
          </cell>
          <cell r="FB10">
            <v>2436102</v>
          </cell>
          <cell r="FC10">
            <v>0</v>
          </cell>
          <cell r="FD10">
            <v>0</v>
          </cell>
          <cell r="FE10">
            <v>2227621</v>
          </cell>
          <cell r="FF10">
            <v>3130334</v>
          </cell>
          <cell r="FG10">
            <v>2737325</v>
          </cell>
          <cell r="FH10">
            <v>3050797</v>
          </cell>
          <cell r="FI10">
            <v>2459910</v>
          </cell>
          <cell r="FJ10">
            <v>1856412</v>
          </cell>
          <cell r="FK10">
            <v>0</v>
          </cell>
          <cell r="FL10">
            <v>2324813</v>
          </cell>
          <cell r="FM10">
            <v>2226807</v>
          </cell>
          <cell r="FN10">
            <v>1287177</v>
          </cell>
          <cell r="FO10">
            <v>0</v>
          </cell>
          <cell r="FP10">
            <v>3293346</v>
          </cell>
          <cell r="FQ10">
            <v>0</v>
          </cell>
          <cell r="FR10">
            <v>0</v>
          </cell>
          <cell r="FS10">
            <v>220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2709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3162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2837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2727</v>
          </cell>
          <cell r="T11">
            <v>0</v>
          </cell>
          <cell r="U11">
            <v>0</v>
          </cell>
          <cell r="V11">
            <v>0</v>
          </cell>
          <cell r="W11">
            <v>32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3197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4786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12130</v>
          </cell>
          <cell r="EK11">
            <v>0</v>
          </cell>
          <cell r="EL11">
            <v>24054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111</v>
          </cell>
          <cell r="EU11">
            <v>10</v>
          </cell>
          <cell r="EV11">
            <v>0</v>
          </cell>
          <cell r="EW11">
            <v>0</v>
          </cell>
          <cell r="EX11">
            <v>3817</v>
          </cell>
          <cell r="EY11">
            <v>0</v>
          </cell>
          <cell r="EZ11">
            <v>0</v>
          </cell>
          <cell r="FA11">
            <v>5085</v>
          </cell>
          <cell r="FB11">
            <v>0</v>
          </cell>
          <cell r="FC11">
            <v>0</v>
          </cell>
          <cell r="FD11">
            <v>0</v>
          </cell>
          <cell r="FE11">
            <v>25</v>
          </cell>
          <cell r="FF11">
            <v>1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7368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7192</v>
          </cell>
          <cell r="AU12">
            <v>0</v>
          </cell>
          <cell r="AV12">
            <v>7079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3973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885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23796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441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2755</v>
          </cell>
          <cell r="EK14">
            <v>0</v>
          </cell>
          <cell r="EL14">
            <v>0</v>
          </cell>
          <cell r="EM14">
            <v>638</v>
          </cell>
          <cell r="EN14">
            <v>1581</v>
          </cell>
          <cell r="EO14">
            <v>1960</v>
          </cell>
          <cell r="EP14">
            <v>0</v>
          </cell>
          <cell r="EQ14">
            <v>0</v>
          </cell>
          <cell r="ER14">
            <v>0</v>
          </cell>
          <cell r="ES14">
            <v>1161</v>
          </cell>
          <cell r="ET14">
            <v>0</v>
          </cell>
          <cell r="EU14">
            <v>0</v>
          </cell>
          <cell r="EV14">
            <v>1358</v>
          </cell>
          <cell r="EW14">
            <v>0</v>
          </cell>
          <cell r="EX14">
            <v>9</v>
          </cell>
          <cell r="EY14">
            <v>0</v>
          </cell>
          <cell r="EZ14">
            <v>0</v>
          </cell>
          <cell r="FA14">
            <v>0</v>
          </cell>
          <cell r="FB14">
            <v>9579</v>
          </cell>
          <cell r="FC14">
            <v>0</v>
          </cell>
          <cell r="FD14">
            <v>0</v>
          </cell>
          <cell r="FE14">
            <v>0</v>
          </cell>
          <cell r="FF14">
            <v>89</v>
          </cell>
          <cell r="FG14">
            <v>0</v>
          </cell>
          <cell r="FH14">
            <v>0</v>
          </cell>
          <cell r="FI14">
            <v>1062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77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1068</v>
          </cell>
          <cell r="T15">
            <v>0</v>
          </cell>
          <cell r="U15">
            <v>0</v>
          </cell>
          <cell r="V15">
            <v>0</v>
          </cell>
          <cell r="W15">
            <v>1247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2024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21638</v>
          </cell>
          <cell r="AN15">
            <v>65648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1473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2747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1903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923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885</v>
          </cell>
          <cell r="EI19">
            <v>0</v>
          </cell>
          <cell r="EJ19">
            <v>0</v>
          </cell>
          <cell r="EK19">
            <v>0</v>
          </cell>
          <cell r="EL19">
            <v>571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712</v>
          </cell>
          <cell r="V20">
            <v>0</v>
          </cell>
          <cell r="W20">
            <v>0</v>
          </cell>
          <cell r="X20">
            <v>0</v>
          </cell>
          <cell r="Y20">
            <v>1121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331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63881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54394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35513</v>
          </cell>
          <cell r="CC20">
            <v>57326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57184</v>
          </cell>
          <cell r="CL20">
            <v>0</v>
          </cell>
          <cell r="CM20">
            <v>17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54891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49946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53020</v>
          </cell>
          <cell r="DF20">
            <v>0</v>
          </cell>
          <cell r="DG20">
            <v>0</v>
          </cell>
          <cell r="DH20">
            <v>0</v>
          </cell>
          <cell r="DI20">
            <v>53366</v>
          </cell>
          <cell r="DJ20">
            <v>0</v>
          </cell>
          <cell r="DK20">
            <v>57642</v>
          </cell>
          <cell r="DL20">
            <v>0</v>
          </cell>
          <cell r="DM20">
            <v>0</v>
          </cell>
          <cell r="DN20">
            <v>0</v>
          </cell>
          <cell r="DO20">
            <v>2694</v>
          </cell>
          <cell r="DP20">
            <v>0</v>
          </cell>
          <cell r="DQ20">
            <v>69395</v>
          </cell>
          <cell r="DR20">
            <v>0</v>
          </cell>
          <cell r="DS20">
            <v>0</v>
          </cell>
          <cell r="DT20">
            <v>0</v>
          </cell>
          <cell r="DU20">
            <v>59776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64298</v>
          </cell>
          <cell r="EC20">
            <v>0</v>
          </cell>
          <cell r="ED20">
            <v>0</v>
          </cell>
          <cell r="EE20">
            <v>62525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68156</v>
          </cell>
          <cell r="EL20">
            <v>131559</v>
          </cell>
          <cell r="EM20">
            <v>0</v>
          </cell>
          <cell r="EN20">
            <v>0</v>
          </cell>
          <cell r="EO20">
            <v>0</v>
          </cell>
          <cell r="EP20">
            <v>143662</v>
          </cell>
          <cell r="EQ20">
            <v>0</v>
          </cell>
          <cell r="ER20">
            <v>0</v>
          </cell>
          <cell r="ES20">
            <v>0</v>
          </cell>
          <cell r="ET20">
            <v>144596</v>
          </cell>
          <cell r="EU20">
            <v>0</v>
          </cell>
          <cell r="EV20">
            <v>0</v>
          </cell>
          <cell r="EW20">
            <v>0</v>
          </cell>
          <cell r="EX20">
            <v>59796</v>
          </cell>
          <cell r="EY20">
            <v>24949</v>
          </cell>
          <cell r="EZ20">
            <v>25590</v>
          </cell>
          <cell r="FA20">
            <v>89412</v>
          </cell>
          <cell r="FB20">
            <v>0</v>
          </cell>
          <cell r="FC20">
            <v>0</v>
          </cell>
          <cell r="FD20">
            <v>0</v>
          </cell>
          <cell r="FE20">
            <v>70393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49253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654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7232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3074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3157</v>
          </cell>
          <cell r="EV21">
            <v>2146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218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909</v>
          </cell>
          <cell r="DJ22">
            <v>639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4314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5615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4566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5524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5479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5603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5527</v>
          </cell>
          <cell r="DE23">
            <v>0</v>
          </cell>
          <cell r="DF23">
            <v>0</v>
          </cell>
          <cell r="DG23">
            <v>0</v>
          </cell>
          <cell r="DH23">
            <v>5453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5542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5316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5234</v>
          </cell>
          <cell r="EC23">
            <v>0</v>
          </cell>
          <cell r="ED23">
            <v>0</v>
          </cell>
          <cell r="EE23">
            <v>0</v>
          </cell>
          <cell r="EF23">
            <v>4544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6259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6617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793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795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1210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1316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1328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1046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250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103</v>
          </cell>
          <cell r="X27">
            <v>43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19</v>
          </cell>
          <cell r="CD27">
            <v>64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240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2045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5521</v>
          </cell>
          <cell r="EH27">
            <v>36274</v>
          </cell>
          <cell r="EI27">
            <v>2247</v>
          </cell>
          <cell r="EJ27">
            <v>2439</v>
          </cell>
          <cell r="EK27">
            <v>0</v>
          </cell>
          <cell r="EL27">
            <v>0</v>
          </cell>
          <cell r="EM27">
            <v>7306</v>
          </cell>
          <cell r="EN27">
            <v>0</v>
          </cell>
          <cell r="EO27">
            <v>18686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574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57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45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1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89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1145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65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152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67</v>
          </cell>
          <cell r="E7">
            <v>0</v>
          </cell>
          <cell r="F7">
            <v>0</v>
          </cell>
          <cell r="G7">
            <v>6492</v>
          </cell>
          <cell r="H7">
            <v>1820</v>
          </cell>
          <cell r="I7">
            <v>18987</v>
          </cell>
          <cell r="J7">
            <v>22459</v>
          </cell>
          <cell r="K7">
            <v>38452</v>
          </cell>
          <cell r="L7">
            <v>6217</v>
          </cell>
          <cell r="M7">
            <v>0</v>
          </cell>
          <cell r="N7">
            <v>0</v>
          </cell>
          <cell r="O7">
            <v>0</v>
          </cell>
          <cell r="P7">
            <v>8345</v>
          </cell>
          <cell r="Q7">
            <v>0</v>
          </cell>
          <cell r="R7">
            <v>1253</v>
          </cell>
          <cell r="S7">
            <v>0</v>
          </cell>
          <cell r="T7">
            <v>0</v>
          </cell>
          <cell r="U7">
            <v>4650</v>
          </cell>
          <cell r="V7">
            <v>6651</v>
          </cell>
          <cell r="W7">
            <v>6181</v>
          </cell>
          <cell r="X7">
            <v>6530</v>
          </cell>
          <cell r="Y7">
            <v>6849</v>
          </cell>
          <cell r="Z7">
            <v>13103</v>
          </cell>
          <cell r="AA7">
            <v>12443</v>
          </cell>
          <cell r="AB7">
            <v>6898</v>
          </cell>
          <cell r="AC7">
            <v>0</v>
          </cell>
          <cell r="AD7">
            <v>471</v>
          </cell>
          <cell r="AE7">
            <v>9572</v>
          </cell>
          <cell r="AF7">
            <v>3185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21858</v>
          </cell>
          <cell r="AL7">
            <v>0</v>
          </cell>
          <cell r="AM7">
            <v>0</v>
          </cell>
          <cell r="AN7">
            <v>0</v>
          </cell>
          <cell r="AO7">
            <v>50</v>
          </cell>
          <cell r="AP7">
            <v>428</v>
          </cell>
          <cell r="AQ7">
            <v>5497</v>
          </cell>
          <cell r="AR7">
            <v>0</v>
          </cell>
          <cell r="AS7">
            <v>0</v>
          </cell>
          <cell r="AT7">
            <v>0</v>
          </cell>
          <cell r="AU7">
            <v>469</v>
          </cell>
          <cell r="AV7">
            <v>0</v>
          </cell>
          <cell r="AW7">
            <v>32600</v>
          </cell>
          <cell r="AX7">
            <v>0</v>
          </cell>
          <cell r="AY7">
            <v>9757</v>
          </cell>
          <cell r="AZ7">
            <v>37162</v>
          </cell>
          <cell r="BA7">
            <v>10626</v>
          </cell>
          <cell r="BB7">
            <v>34262</v>
          </cell>
          <cell r="BC7">
            <v>7555</v>
          </cell>
          <cell r="BD7">
            <v>2788</v>
          </cell>
          <cell r="BE7">
            <v>5228</v>
          </cell>
          <cell r="BF7">
            <v>0</v>
          </cell>
          <cell r="BG7">
            <v>0</v>
          </cell>
          <cell r="BH7">
            <v>672</v>
          </cell>
          <cell r="BI7">
            <v>0</v>
          </cell>
          <cell r="BJ7">
            <v>744</v>
          </cell>
          <cell r="BK7">
            <v>12520</v>
          </cell>
          <cell r="BL7">
            <v>6956</v>
          </cell>
          <cell r="BM7">
            <v>11141</v>
          </cell>
          <cell r="BN7">
            <v>5356</v>
          </cell>
          <cell r="BO7">
            <v>1116</v>
          </cell>
          <cell r="BP7">
            <v>1518</v>
          </cell>
          <cell r="BQ7">
            <v>6300</v>
          </cell>
          <cell r="BR7">
            <v>2789</v>
          </cell>
          <cell r="BS7">
            <v>2234</v>
          </cell>
          <cell r="BT7">
            <v>0</v>
          </cell>
          <cell r="BU7">
            <v>0</v>
          </cell>
          <cell r="BV7">
            <v>84</v>
          </cell>
          <cell r="BW7">
            <v>10566</v>
          </cell>
          <cell r="BX7">
            <v>25409</v>
          </cell>
          <cell r="BY7">
            <v>11501</v>
          </cell>
          <cell r="BZ7">
            <v>61672</v>
          </cell>
          <cell r="CA7">
            <v>5443</v>
          </cell>
          <cell r="CB7">
            <v>78143</v>
          </cell>
          <cell r="CC7">
            <v>49815</v>
          </cell>
          <cell r="CD7">
            <v>112540</v>
          </cell>
          <cell r="CE7">
            <v>37868</v>
          </cell>
          <cell r="CF7">
            <v>125456</v>
          </cell>
          <cell r="CG7">
            <v>1872</v>
          </cell>
          <cell r="CH7">
            <v>73677</v>
          </cell>
          <cell r="CI7">
            <v>88411</v>
          </cell>
          <cell r="CJ7">
            <v>159213</v>
          </cell>
          <cell r="CK7">
            <v>96254</v>
          </cell>
          <cell r="CL7">
            <v>15155</v>
          </cell>
          <cell r="CM7">
            <v>57648</v>
          </cell>
          <cell r="CN7">
            <v>25681</v>
          </cell>
          <cell r="CO7">
            <v>63757</v>
          </cell>
          <cell r="CP7">
            <v>55424</v>
          </cell>
          <cell r="CQ7">
            <v>38621</v>
          </cell>
          <cell r="CR7">
            <v>16629</v>
          </cell>
          <cell r="CS7">
            <v>860</v>
          </cell>
          <cell r="CT7">
            <v>98404</v>
          </cell>
          <cell r="CU7">
            <v>12104</v>
          </cell>
          <cell r="CV7">
            <v>9684</v>
          </cell>
          <cell r="CW7">
            <v>39952</v>
          </cell>
          <cell r="CX7">
            <v>82058</v>
          </cell>
          <cell r="CY7">
            <v>96388</v>
          </cell>
          <cell r="CZ7">
            <v>23916</v>
          </cell>
          <cell r="DA7">
            <v>39914</v>
          </cell>
          <cell r="DB7">
            <v>40484</v>
          </cell>
          <cell r="DC7">
            <v>46533</v>
          </cell>
          <cell r="DD7">
            <v>61036</v>
          </cell>
          <cell r="DE7">
            <v>33212</v>
          </cell>
          <cell r="DF7">
            <v>138636</v>
          </cell>
          <cell r="DG7">
            <v>36060</v>
          </cell>
          <cell r="DH7">
            <v>209788</v>
          </cell>
          <cell r="DI7">
            <v>176959</v>
          </cell>
          <cell r="DJ7">
            <v>174875</v>
          </cell>
          <cell r="DK7">
            <v>117695</v>
          </cell>
          <cell r="DL7">
            <v>13705</v>
          </cell>
          <cell r="DM7">
            <v>5983</v>
          </cell>
          <cell r="DN7">
            <v>2230</v>
          </cell>
          <cell r="DO7">
            <v>7539</v>
          </cell>
          <cell r="DP7">
            <v>0</v>
          </cell>
          <cell r="DQ7">
            <v>0</v>
          </cell>
          <cell r="DR7">
            <v>17174</v>
          </cell>
          <cell r="DS7">
            <v>6278</v>
          </cell>
          <cell r="DT7">
            <v>13029</v>
          </cell>
          <cell r="DU7">
            <v>16229</v>
          </cell>
          <cell r="DV7">
            <v>32629</v>
          </cell>
          <cell r="DW7">
            <v>27713</v>
          </cell>
          <cell r="DX7">
            <v>13204</v>
          </cell>
          <cell r="DY7">
            <v>2231</v>
          </cell>
          <cell r="DZ7">
            <v>39299</v>
          </cell>
          <cell r="EA7">
            <v>29970</v>
          </cell>
          <cell r="EB7">
            <v>9671</v>
          </cell>
          <cell r="EC7">
            <v>1725</v>
          </cell>
          <cell r="ED7">
            <v>61457</v>
          </cell>
          <cell r="EE7">
            <v>38775</v>
          </cell>
          <cell r="EF7">
            <v>28682</v>
          </cell>
          <cell r="EG7">
            <v>9854</v>
          </cell>
          <cell r="EH7">
            <v>25244</v>
          </cell>
          <cell r="EI7">
            <v>33594</v>
          </cell>
          <cell r="EJ7">
            <v>8412</v>
          </cell>
          <cell r="EK7">
            <v>26769</v>
          </cell>
          <cell r="EL7">
            <v>28929</v>
          </cell>
          <cell r="EM7">
            <v>35754</v>
          </cell>
          <cell r="EN7">
            <v>51</v>
          </cell>
          <cell r="EO7">
            <v>2232</v>
          </cell>
          <cell r="EP7">
            <v>0</v>
          </cell>
          <cell r="EQ7">
            <v>29047</v>
          </cell>
          <cell r="ER7">
            <v>67328</v>
          </cell>
          <cell r="ES7">
            <v>71513</v>
          </cell>
          <cell r="ET7">
            <v>28203</v>
          </cell>
          <cell r="EU7">
            <v>65130</v>
          </cell>
          <cell r="EV7">
            <v>9330</v>
          </cell>
          <cell r="EW7">
            <v>56837</v>
          </cell>
          <cell r="EX7">
            <v>24833</v>
          </cell>
          <cell r="EY7">
            <v>6678</v>
          </cell>
          <cell r="EZ7">
            <v>0</v>
          </cell>
          <cell r="FA7">
            <v>0</v>
          </cell>
          <cell r="FB7">
            <v>3509</v>
          </cell>
          <cell r="FC7">
            <v>42530</v>
          </cell>
          <cell r="FD7">
            <v>184618</v>
          </cell>
          <cell r="FE7">
            <v>176335</v>
          </cell>
          <cell r="FF7">
            <v>4898</v>
          </cell>
          <cell r="FG7">
            <v>2447</v>
          </cell>
          <cell r="FH7">
            <v>0</v>
          </cell>
          <cell r="FI7">
            <v>89</v>
          </cell>
          <cell r="FJ7">
            <v>2456</v>
          </cell>
          <cell r="FK7">
            <v>5</v>
          </cell>
          <cell r="FL7">
            <v>490</v>
          </cell>
          <cell r="FM7">
            <v>2448</v>
          </cell>
          <cell r="FN7">
            <v>1844</v>
          </cell>
          <cell r="FO7">
            <v>2827</v>
          </cell>
          <cell r="FP7">
            <v>24885</v>
          </cell>
          <cell r="FQ7">
            <v>7946</v>
          </cell>
          <cell r="FR7">
            <v>14383</v>
          </cell>
          <cell r="FS7">
            <v>3540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15632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9661</v>
          </cell>
          <cell r="CN8">
            <v>9500</v>
          </cell>
          <cell r="CO8">
            <v>23800</v>
          </cell>
          <cell r="CP8">
            <v>9500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57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755</v>
          </cell>
          <cell r="L9">
            <v>710</v>
          </cell>
          <cell r="M9">
            <v>0</v>
          </cell>
          <cell r="N9">
            <v>67013</v>
          </cell>
          <cell r="O9">
            <v>89142</v>
          </cell>
          <cell r="P9">
            <v>67404</v>
          </cell>
          <cell r="Q9">
            <v>939</v>
          </cell>
          <cell r="R9">
            <v>0</v>
          </cell>
          <cell r="S9">
            <v>55951</v>
          </cell>
          <cell r="T9">
            <v>54606</v>
          </cell>
          <cell r="U9">
            <v>0</v>
          </cell>
          <cell r="V9">
            <v>0</v>
          </cell>
          <cell r="W9">
            <v>59070</v>
          </cell>
          <cell r="X9">
            <v>54325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1426</v>
          </cell>
          <cell r="AM9">
            <v>0</v>
          </cell>
          <cell r="AN9">
            <v>2186</v>
          </cell>
          <cell r="AO9">
            <v>7265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3028</v>
          </cell>
          <cell r="AW9">
            <v>4107</v>
          </cell>
          <cell r="AX9">
            <v>1556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1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11</v>
          </cell>
          <cell r="DR9">
            <v>0</v>
          </cell>
          <cell r="DS9">
            <v>0</v>
          </cell>
          <cell r="DT9">
            <v>0</v>
          </cell>
          <cell r="DU9">
            <v>9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11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159266</v>
          </cell>
          <cell r="EN9">
            <v>52669</v>
          </cell>
          <cell r="EO9">
            <v>0</v>
          </cell>
          <cell r="EP9">
            <v>366</v>
          </cell>
          <cell r="EQ9">
            <v>916</v>
          </cell>
          <cell r="ER9">
            <v>990</v>
          </cell>
          <cell r="ES9">
            <v>779</v>
          </cell>
          <cell r="ET9">
            <v>314</v>
          </cell>
          <cell r="EU9">
            <v>280</v>
          </cell>
          <cell r="EV9">
            <v>1122</v>
          </cell>
          <cell r="EW9">
            <v>982</v>
          </cell>
          <cell r="EX9">
            <v>765</v>
          </cell>
          <cell r="EY9">
            <v>305599</v>
          </cell>
          <cell r="EZ9">
            <v>203757</v>
          </cell>
          <cell r="FA9">
            <v>798</v>
          </cell>
          <cell r="FB9">
            <v>255164</v>
          </cell>
          <cell r="FC9">
            <v>5122</v>
          </cell>
          <cell r="FD9">
            <v>1026</v>
          </cell>
          <cell r="FE9">
            <v>509</v>
          </cell>
          <cell r="FF9">
            <v>217506</v>
          </cell>
          <cell r="FG9">
            <v>495</v>
          </cell>
          <cell r="FH9">
            <v>249563</v>
          </cell>
          <cell r="FI9">
            <v>439</v>
          </cell>
          <cell r="FJ9">
            <v>261</v>
          </cell>
          <cell r="FK9">
            <v>0</v>
          </cell>
          <cell r="FL9">
            <v>313087</v>
          </cell>
          <cell r="FM9">
            <v>11</v>
          </cell>
          <cell r="FN9">
            <v>1802</v>
          </cell>
          <cell r="FO9">
            <v>1031</v>
          </cell>
          <cell r="FP9">
            <v>1002</v>
          </cell>
          <cell r="FQ9">
            <v>575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15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412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250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88312</v>
          </cell>
          <cell r="J11">
            <v>0</v>
          </cell>
          <cell r="K11">
            <v>0</v>
          </cell>
          <cell r="L11">
            <v>0</v>
          </cell>
          <cell r="M11">
            <v>126383</v>
          </cell>
          <cell r="N11">
            <v>0</v>
          </cell>
          <cell r="O11">
            <v>0</v>
          </cell>
          <cell r="P11">
            <v>0</v>
          </cell>
          <cell r="Q11">
            <v>220645</v>
          </cell>
          <cell r="R11">
            <v>116214</v>
          </cell>
          <cell r="S11">
            <v>112116</v>
          </cell>
          <cell r="T11">
            <v>0</v>
          </cell>
          <cell r="U11">
            <v>25298</v>
          </cell>
          <cell r="V11">
            <v>115148</v>
          </cell>
          <cell r="W11">
            <v>85969</v>
          </cell>
          <cell r="X11">
            <v>103631</v>
          </cell>
          <cell r="Y11">
            <v>63420</v>
          </cell>
          <cell r="Z11">
            <v>133322</v>
          </cell>
          <cell r="AA11">
            <v>0</v>
          </cell>
          <cell r="AB11">
            <v>114771</v>
          </cell>
          <cell r="AC11">
            <v>0</v>
          </cell>
          <cell r="AD11">
            <v>156740</v>
          </cell>
          <cell r="AE11">
            <v>52432</v>
          </cell>
          <cell r="AF11">
            <v>34476</v>
          </cell>
          <cell r="AG11">
            <v>94499</v>
          </cell>
          <cell r="AH11">
            <v>49362</v>
          </cell>
          <cell r="AI11">
            <v>33085</v>
          </cell>
          <cell r="AJ11">
            <v>82284</v>
          </cell>
          <cell r="AK11">
            <v>104191</v>
          </cell>
          <cell r="AL11">
            <v>79229</v>
          </cell>
          <cell r="AM11">
            <v>0</v>
          </cell>
          <cell r="AN11">
            <v>108983</v>
          </cell>
          <cell r="AO11">
            <v>0</v>
          </cell>
          <cell r="AP11">
            <v>0</v>
          </cell>
          <cell r="AQ11">
            <v>0</v>
          </cell>
          <cell r="AR11">
            <v>151665</v>
          </cell>
          <cell r="AS11">
            <v>64251</v>
          </cell>
          <cell r="AT11">
            <v>0</v>
          </cell>
          <cell r="AU11">
            <v>43335</v>
          </cell>
          <cell r="AV11">
            <v>0</v>
          </cell>
          <cell r="AW11">
            <v>134992</v>
          </cell>
          <cell r="AX11">
            <v>0</v>
          </cell>
          <cell r="AY11">
            <v>78703</v>
          </cell>
          <cell r="AZ11">
            <v>0</v>
          </cell>
          <cell r="BA11">
            <v>3</v>
          </cell>
          <cell r="BB11">
            <v>0</v>
          </cell>
          <cell r="BC11">
            <v>141980</v>
          </cell>
          <cell r="BD11">
            <v>6712</v>
          </cell>
          <cell r="BE11">
            <v>0</v>
          </cell>
          <cell r="BF11">
            <v>162969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188811</v>
          </cell>
          <cell r="BL11">
            <v>94849</v>
          </cell>
          <cell r="BM11">
            <v>99149</v>
          </cell>
          <cell r="BN11">
            <v>61217</v>
          </cell>
          <cell r="BO11">
            <v>42</v>
          </cell>
          <cell r="BP11">
            <v>87970</v>
          </cell>
          <cell r="BQ11">
            <v>0</v>
          </cell>
          <cell r="BR11">
            <v>0</v>
          </cell>
          <cell r="BS11">
            <v>169303</v>
          </cell>
          <cell r="BT11">
            <v>91301</v>
          </cell>
          <cell r="BU11">
            <v>95782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40</v>
          </cell>
          <cell r="CE11">
            <v>83216</v>
          </cell>
          <cell r="CF11">
            <v>77364</v>
          </cell>
          <cell r="CG11">
            <v>0</v>
          </cell>
          <cell r="CH11">
            <v>165541</v>
          </cell>
          <cell r="CI11">
            <v>73609</v>
          </cell>
          <cell r="CJ11">
            <v>0</v>
          </cell>
          <cell r="CK11">
            <v>133596</v>
          </cell>
          <cell r="CL11">
            <v>0</v>
          </cell>
          <cell r="CM11">
            <v>76793</v>
          </cell>
          <cell r="CN11">
            <v>0</v>
          </cell>
          <cell r="CO11">
            <v>1</v>
          </cell>
          <cell r="CP11">
            <v>64423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98254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94183</v>
          </cell>
          <cell r="DI11">
            <v>0</v>
          </cell>
          <cell r="DJ11">
            <v>0</v>
          </cell>
          <cell r="DK11">
            <v>130405</v>
          </cell>
          <cell r="DL11">
            <v>0</v>
          </cell>
          <cell r="DM11">
            <v>137537</v>
          </cell>
          <cell r="DN11">
            <v>91373</v>
          </cell>
          <cell r="DO11">
            <v>0</v>
          </cell>
          <cell r="DP11">
            <v>152777</v>
          </cell>
          <cell r="DQ11">
            <v>152110</v>
          </cell>
          <cell r="DR11">
            <v>0</v>
          </cell>
          <cell r="DS11">
            <v>140482</v>
          </cell>
          <cell r="DT11">
            <v>0</v>
          </cell>
          <cell r="DU11">
            <v>159716</v>
          </cell>
          <cell r="DV11">
            <v>109880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129088</v>
          </cell>
          <cell r="EB11">
            <v>0</v>
          </cell>
          <cell r="EC11">
            <v>135790</v>
          </cell>
          <cell r="ED11">
            <v>128327</v>
          </cell>
          <cell r="EE11">
            <v>0</v>
          </cell>
          <cell r="EF11">
            <v>132117</v>
          </cell>
          <cell r="EG11">
            <v>77994</v>
          </cell>
          <cell r="EH11">
            <v>136</v>
          </cell>
          <cell r="EI11">
            <v>123134</v>
          </cell>
          <cell r="EJ11">
            <v>0</v>
          </cell>
          <cell r="EK11">
            <v>116933</v>
          </cell>
          <cell r="EL11">
            <v>105</v>
          </cell>
          <cell r="EM11">
            <v>129800</v>
          </cell>
          <cell r="EN11">
            <v>0</v>
          </cell>
          <cell r="EO11">
            <v>116779</v>
          </cell>
          <cell r="EP11">
            <v>117848</v>
          </cell>
          <cell r="EQ11">
            <v>23</v>
          </cell>
          <cell r="ER11">
            <v>115791</v>
          </cell>
          <cell r="ES11">
            <v>151194</v>
          </cell>
          <cell r="ET11">
            <v>135299</v>
          </cell>
          <cell r="EU11">
            <v>11860</v>
          </cell>
          <cell r="EV11">
            <v>186722</v>
          </cell>
          <cell r="EW11">
            <v>9777</v>
          </cell>
          <cell r="EX11">
            <v>11794</v>
          </cell>
          <cell r="EY11">
            <v>399630</v>
          </cell>
          <cell r="EZ11">
            <v>178987</v>
          </cell>
          <cell r="FA11">
            <v>2463</v>
          </cell>
          <cell r="FB11">
            <v>3623</v>
          </cell>
          <cell r="FC11">
            <v>209410</v>
          </cell>
          <cell r="FD11">
            <v>176687</v>
          </cell>
          <cell r="FE11">
            <v>3415</v>
          </cell>
          <cell r="FF11">
            <v>117669</v>
          </cell>
          <cell r="FG11">
            <v>841</v>
          </cell>
          <cell r="FH11">
            <v>179976</v>
          </cell>
          <cell r="FI11">
            <v>95435</v>
          </cell>
          <cell r="FJ11">
            <v>2300</v>
          </cell>
          <cell r="FK11">
            <v>83200</v>
          </cell>
          <cell r="FL11">
            <v>181328</v>
          </cell>
          <cell r="FM11">
            <v>0</v>
          </cell>
          <cell r="FN11">
            <v>902</v>
          </cell>
          <cell r="FO11">
            <v>0</v>
          </cell>
          <cell r="FP11">
            <v>0</v>
          </cell>
          <cell r="FQ11">
            <v>646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432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200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56000</v>
          </cell>
          <cell r="DJ16">
            <v>56091</v>
          </cell>
          <cell r="DK16">
            <v>0</v>
          </cell>
          <cell r="DL16">
            <v>180556</v>
          </cell>
          <cell r="DM16">
            <v>138267</v>
          </cell>
          <cell r="DN16">
            <v>108900</v>
          </cell>
          <cell r="DO16">
            <v>191239</v>
          </cell>
          <cell r="DP16">
            <v>95854</v>
          </cell>
          <cell r="DQ16">
            <v>97293</v>
          </cell>
          <cell r="DR16">
            <v>120454</v>
          </cell>
          <cell r="DS16">
            <v>121399</v>
          </cell>
          <cell r="DT16">
            <v>164868</v>
          </cell>
          <cell r="DU16">
            <v>59730</v>
          </cell>
          <cell r="DV16">
            <v>56654</v>
          </cell>
          <cell r="DW16">
            <v>245085</v>
          </cell>
          <cell r="DX16">
            <v>135202</v>
          </cell>
          <cell r="DY16">
            <v>46620</v>
          </cell>
          <cell r="DZ16">
            <v>167357</v>
          </cell>
          <cell r="EA16">
            <v>192423</v>
          </cell>
          <cell r="EB16">
            <v>109957</v>
          </cell>
          <cell r="EC16">
            <v>387942</v>
          </cell>
          <cell r="ED16">
            <v>213634</v>
          </cell>
          <cell r="EE16">
            <v>192598</v>
          </cell>
          <cell r="EF16">
            <v>57720</v>
          </cell>
          <cell r="EG16">
            <v>189286</v>
          </cell>
          <cell r="EH16">
            <v>238168</v>
          </cell>
          <cell r="EI16">
            <v>357001</v>
          </cell>
          <cell r="EJ16">
            <v>188808</v>
          </cell>
          <cell r="EK16">
            <v>193649</v>
          </cell>
          <cell r="EL16">
            <v>224891</v>
          </cell>
          <cell r="EM16">
            <v>260675</v>
          </cell>
          <cell r="EN16">
            <v>162868</v>
          </cell>
          <cell r="EO16">
            <v>122061</v>
          </cell>
          <cell r="EP16">
            <v>278048</v>
          </cell>
          <cell r="EQ16">
            <v>54557</v>
          </cell>
          <cell r="ER16">
            <v>281853</v>
          </cell>
          <cell r="ES16">
            <v>112271</v>
          </cell>
          <cell r="ET16">
            <v>861565</v>
          </cell>
          <cell r="EU16">
            <v>116942</v>
          </cell>
          <cell r="EV16">
            <v>308854</v>
          </cell>
          <cell r="EW16">
            <v>502470</v>
          </cell>
          <cell r="EX16">
            <v>586485</v>
          </cell>
          <cell r="EY16">
            <v>1260871</v>
          </cell>
          <cell r="EZ16">
            <v>559318</v>
          </cell>
          <cell r="FA16">
            <v>729826</v>
          </cell>
          <cell r="FB16">
            <v>133161</v>
          </cell>
          <cell r="FC16">
            <v>197682</v>
          </cell>
          <cell r="FD16">
            <v>484243</v>
          </cell>
          <cell r="FE16">
            <v>0</v>
          </cell>
          <cell r="FF16">
            <v>746054</v>
          </cell>
          <cell r="FG16">
            <v>237879</v>
          </cell>
          <cell r="FH16">
            <v>380773</v>
          </cell>
          <cell r="FI16">
            <v>404832</v>
          </cell>
          <cell r="FJ16">
            <v>728686</v>
          </cell>
          <cell r="FK16">
            <v>353045</v>
          </cell>
          <cell r="FL16">
            <v>124503</v>
          </cell>
          <cell r="FM16">
            <v>105421</v>
          </cell>
          <cell r="FN16">
            <v>299492</v>
          </cell>
          <cell r="FO16">
            <v>140458</v>
          </cell>
          <cell r="FP16">
            <v>278861</v>
          </cell>
          <cell r="FQ16">
            <v>324727</v>
          </cell>
          <cell r="FR16">
            <v>260927</v>
          </cell>
          <cell r="FS16">
            <v>128368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20</v>
          </cell>
          <cell r="CL20">
            <v>0</v>
          </cell>
          <cell r="CM20">
            <v>18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1006</v>
          </cell>
          <cell r="CS20">
            <v>11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6500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29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21</v>
          </cell>
          <cell r="DP20">
            <v>10</v>
          </cell>
          <cell r="DQ20">
            <v>0</v>
          </cell>
          <cell r="DR20">
            <v>0</v>
          </cell>
          <cell r="DS20">
            <v>0</v>
          </cell>
          <cell r="DT20">
            <v>65</v>
          </cell>
          <cell r="DU20">
            <v>12394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26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76355</v>
          </cell>
          <cell r="BR21">
            <v>58597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42394</v>
          </cell>
          <cell r="CP21">
            <v>0</v>
          </cell>
          <cell r="CQ21">
            <v>50712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643</v>
          </cell>
          <cell r="CW21">
            <v>0</v>
          </cell>
          <cell r="CX21">
            <v>0</v>
          </cell>
          <cell r="CY21">
            <v>0</v>
          </cell>
          <cell r="CZ21">
            <v>65925</v>
          </cell>
          <cell r="DA21">
            <v>72447</v>
          </cell>
          <cell r="DB21">
            <v>34877</v>
          </cell>
          <cell r="DC21">
            <v>35450</v>
          </cell>
          <cell r="DD21">
            <v>0</v>
          </cell>
          <cell r="DE21">
            <v>87417</v>
          </cell>
          <cell r="DF21">
            <v>45802</v>
          </cell>
          <cell r="DG21">
            <v>115608</v>
          </cell>
          <cell r="DH21">
            <v>0</v>
          </cell>
          <cell r="DI21">
            <v>65940</v>
          </cell>
          <cell r="DJ21">
            <v>0</v>
          </cell>
          <cell r="DK21">
            <v>50030</v>
          </cell>
          <cell r="DL21">
            <v>47088</v>
          </cell>
          <cell r="DM21">
            <v>0</v>
          </cell>
          <cell r="DN21">
            <v>72252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11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215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5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616939</v>
          </cell>
          <cell r="C27">
            <v>775785</v>
          </cell>
          <cell r="D27">
            <v>906209</v>
          </cell>
          <cell r="E27">
            <v>799311</v>
          </cell>
          <cell r="F27">
            <v>780746</v>
          </cell>
          <cell r="G27">
            <v>928960</v>
          </cell>
          <cell r="H27">
            <v>1016632</v>
          </cell>
          <cell r="I27">
            <v>981641</v>
          </cell>
          <cell r="J27">
            <v>1268963</v>
          </cell>
          <cell r="K27">
            <v>1216463</v>
          </cell>
          <cell r="L27">
            <v>1249893</v>
          </cell>
          <cell r="M27">
            <v>1270012</v>
          </cell>
          <cell r="N27">
            <v>1417124</v>
          </cell>
          <cell r="O27">
            <v>1359290</v>
          </cell>
          <cell r="P27">
            <v>1646778</v>
          </cell>
          <cell r="Q27">
            <v>1250197</v>
          </cell>
          <cell r="R27">
            <v>1210478</v>
          </cell>
          <cell r="S27">
            <v>1046033</v>
          </cell>
          <cell r="T27">
            <v>952556</v>
          </cell>
          <cell r="U27">
            <v>1125331</v>
          </cell>
          <cell r="V27">
            <v>1346465</v>
          </cell>
          <cell r="W27">
            <v>1562337</v>
          </cell>
          <cell r="X27">
            <v>1573245</v>
          </cell>
          <cell r="Y27">
            <v>1508549</v>
          </cell>
          <cell r="Z27">
            <v>1121140</v>
          </cell>
          <cell r="AA27">
            <v>1162484</v>
          </cell>
          <cell r="AB27">
            <v>1245874</v>
          </cell>
          <cell r="AC27">
            <v>862472</v>
          </cell>
          <cell r="AD27">
            <v>686197</v>
          </cell>
          <cell r="AE27">
            <v>648696</v>
          </cell>
          <cell r="AF27">
            <v>581844</v>
          </cell>
          <cell r="AG27">
            <v>863466</v>
          </cell>
          <cell r="AH27">
            <v>1244048</v>
          </cell>
          <cell r="AI27">
            <v>1437903</v>
          </cell>
          <cell r="AJ27">
            <v>1699839</v>
          </cell>
          <cell r="AK27">
            <v>1342171</v>
          </cell>
          <cell r="AL27">
            <v>1641906</v>
          </cell>
          <cell r="AM27">
            <v>1515794</v>
          </cell>
          <cell r="AN27">
            <v>1735097</v>
          </cell>
          <cell r="AO27">
            <v>1395323</v>
          </cell>
          <cell r="AP27">
            <v>1357575</v>
          </cell>
          <cell r="AQ27">
            <v>878136</v>
          </cell>
          <cell r="AR27">
            <v>582732</v>
          </cell>
          <cell r="AS27">
            <v>586179</v>
          </cell>
          <cell r="AT27">
            <v>828310</v>
          </cell>
          <cell r="AU27">
            <v>1395484</v>
          </cell>
          <cell r="AV27">
            <v>1429874</v>
          </cell>
          <cell r="AW27">
            <v>1496162</v>
          </cell>
          <cell r="AX27">
            <v>1525098</v>
          </cell>
          <cell r="AY27">
            <v>1952386</v>
          </cell>
          <cell r="AZ27">
            <v>2056794</v>
          </cell>
          <cell r="BA27">
            <v>1197902</v>
          </cell>
          <cell r="BB27">
            <v>1122222</v>
          </cell>
          <cell r="BC27">
            <v>453470</v>
          </cell>
          <cell r="BD27">
            <v>520927</v>
          </cell>
          <cell r="BE27">
            <v>717660</v>
          </cell>
          <cell r="BF27">
            <v>740717</v>
          </cell>
          <cell r="BG27">
            <v>1114039</v>
          </cell>
          <cell r="BH27">
            <v>1588649</v>
          </cell>
          <cell r="BI27">
            <v>1233297</v>
          </cell>
          <cell r="BJ27">
            <v>1428169</v>
          </cell>
          <cell r="BK27">
            <v>1356924</v>
          </cell>
          <cell r="BL27">
            <v>1761150</v>
          </cell>
          <cell r="BM27">
            <v>1087651</v>
          </cell>
          <cell r="BN27">
            <v>640754</v>
          </cell>
          <cell r="BO27">
            <v>816873</v>
          </cell>
          <cell r="BP27">
            <v>462386</v>
          </cell>
          <cell r="BQ27">
            <v>625214</v>
          </cell>
          <cell r="BR27">
            <v>933249</v>
          </cell>
          <cell r="BS27">
            <v>950766</v>
          </cell>
          <cell r="BT27">
            <v>1287847</v>
          </cell>
          <cell r="BU27">
            <v>1115244</v>
          </cell>
          <cell r="BV27">
            <v>1423267</v>
          </cell>
          <cell r="BW27">
            <v>1833294</v>
          </cell>
          <cell r="BX27">
            <v>1665435</v>
          </cell>
          <cell r="BY27">
            <v>1421489</v>
          </cell>
          <cell r="BZ27">
            <v>979711</v>
          </cell>
          <cell r="CA27">
            <v>924442</v>
          </cell>
          <cell r="CB27">
            <v>379025</v>
          </cell>
          <cell r="CC27">
            <v>825579</v>
          </cell>
          <cell r="CD27">
            <v>720553</v>
          </cell>
          <cell r="CE27">
            <v>869514</v>
          </cell>
          <cell r="CF27">
            <v>1629379</v>
          </cell>
          <cell r="CG27">
            <v>1633850</v>
          </cell>
          <cell r="CH27">
            <v>1637882</v>
          </cell>
          <cell r="CI27">
            <v>1329118</v>
          </cell>
          <cell r="CJ27">
            <v>1242690</v>
          </cell>
          <cell r="CK27">
            <v>975900</v>
          </cell>
          <cell r="CL27">
            <v>769206</v>
          </cell>
          <cell r="CM27">
            <v>677067</v>
          </cell>
          <cell r="CN27">
            <v>371718</v>
          </cell>
          <cell r="CO27">
            <v>668409</v>
          </cell>
          <cell r="CP27">
            <v>691130</v>
          </cell>
          <cell r="CQ27">
            <v>1087283</v>
          </cell>
          <cell r="CR27">
            <v>1254651</v>
          </cell>
          <cell r="CS27">
            <v>1096048</v>
          </cell>
          <cell r="CT27">
            <v>1048312</v>
          </cell>
          <cell r="CU27">
            <v>942451</v>
          </cell>
          <cell r="CV27">
            <v>928866</v>
          </cell>
          <cell r="CW27">
            <v>869161</v>
          </cell>
          <cell r="CX27">
            <v>818633</v>
          </cell>
          <cell r="CY27">
            <v>682281</v>
          </cell>
          <cell r="CZ27">
            <v>502475</v>
          </cell>
          <cell r="DA27">
            <v>923876</v>
          </cell>
          <cell r="DB27">
            <v>946430</v>
          </cell>
          <cell r="DC27">
            <v>1431210</v>
          </cell>
          <cell r="DD27">
            <v>1536033</v>
          </cell>
          <cell r="DE27">
            <v>1018004</v>
          </cell>
          <cell r="DF27">
            <v>1421184</v>
          </cell>
          <cell r="DG27">
            <v>1223345</v>
          </cell>
          <cell r="DH27">
            <v>1325936</v>
          </cell>
          <cell r="DI27">
            <v>1150243</v>
          </cell>
          <cell r="DJ27">
            <v>1128613</v>
          </cell>
          <cell r="DK27">
            <v>874799</v>
          </cell>
          <cell r="DL27">
            <v>706810</v>
          </cell>
          <cell r="DM27">
            <v>928706</v>
          </cell>
          <cell r="DN27">
            <v>1128466</v>
          </cell>
          <cell r="DO27">
            <v>1274282</v>
          </cell>
          <cell r="DP27">
            <v>1510747</v>
          </cell>
          <cell r="DQ27">
            <v>1152474</v>
          </cell>
          <cell r="DR27">
            <v>1239938</v>
          </cell>
          <cell r="DS27">
            <v>1159327</v>
          </cell>
          <cell r="DT27">
            <v>1105854</v>
          </cell>
          <cell r="DU27">
            <v>847536</v>
          </cell>
          <cell r="DV27">
            <v>951189</v>
          </cell>
          <cell r="DW27">
            <v>959134</v>
          </cell>
          <cell r="DX27">
            <v>865977</v>
          </cell>
          <cell r="DY27">
            <v>986575</v>
          </cell>
          <cell r="DZ27">
            <v>1158979</v>
          </cell>
          <cell r="EA27">
            <v>1080070</v>
          </cell>
          <cell r="EB27">
            <v>1247081</v>
          </cell>
          <cell r="EC27">
            <v>1305467</v>
          </cell>
          <cell r="ED27">
            <v>1106692</v>
          </cell>
          <cell r="EE27">
            <v>1429791</v>
          </cell>
          <cell r="EF27">
            <v>1359889</v>
          </cell>
          <cell r="EG27">
            <v>1009626</v>
          </cell>
          <cell r="EH27">
            <v>1084144</v>
          </cell>
          <cell r="EI27">
            <v>1158204</v>
          </cell>
          <cell r="EJ27">
            <v>809382</v>
          </cell>
          <cell r="EK27">
            <v>658890</v>
          </cell>
          <cell r="EL27">
            <v>916873</v>
          </cell>
          <cell r="EM27">
            <v>1052159</v>
          </cell>
          <cell r="EN27">
            <v>1169888</v>
          </cell>
          <cell r="EO27">
            <v>899553</v>
          </cell>
          <cell r="EP27">
            <v>1054080</v>
          </cell>
          <cell r="EQ27">
            <v>855914</v>
          </cell>
          <cell r="ER27">
            <v>844793</v>
          </cell>
          <cell r="ES27">
            <v>763819</v>
          </cell>
          <cell r="ET27">
            <v>734121</v>
          </cell>
          <cell r="EU27">
            <v>684807</v>
          </cell>
          <cell r="EV27">
            <v>917353</v>
          </cell>
          <cell r="EW27">
            <v>1001362</v>
          </cell>
          <cell r="EX27">
            <v>1122567</v>
          </cell>
          <cell r="EY27">
            <v>1046100</v>
          </cell>
          <cell r="EZ27">
            <v>1263634</v>
          </cell>
          <cell r="FA27">
            <v>849889</v>
          </cell>
          <cell r="FB27">
            <v>1421392</v>
          </cell>
          <cell r="FC27">
            <v>2122708</v>
          </cell>
          <cell r="FD27">
            <v>2008374</v>
          </cell>
          <cell r="FE27">
            <v>1619803</v>
          </cell>
          <cell r="FF27">
            <v>1675611</v>
          </cell>
          <cell r="FG27">
            <v>1838911</v>
          </cell>
          <cell r="FH27">
            <v>1746156</v>
          </cell>
          <cell r="FI27">
            <v>2126113</v>
          </cell>
          <cell r="FJ27">
            <v>3003271</v>
          </cell>
          <cell r="FK27">
            <v>2883698</v>
          </cell>
          <cell r="FL27">
            <v>3288012</v>
          </cell>
          <cell r="FM27">
            <v>2630553</v>
          </cell>
          <cell r="FN27">
            <v>3037326</v>
          </cell>
          <cell r="FO27">
            <v>3163703</v>
          </cell>
          <cell r="FP27">
            <v>2602313</v>
          </cell>
          <cell r="FQ27">
            <v>2919443</v>
          </cell>
          <cell r="FR27">
            <v>1363207</v>
          </cell>
          <cell r="FS27">
            <v>1020451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11966</v>
          </cell>
          <cell r="C1">
            <v>2775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1402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2785</v>
          </cell>
          <cell r="CO1">
            <v>0</v>
          </cell>
          <cell r="CP1">
            <v>4315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7029</v>
          </cell>
          <cell r="C2">
            <v>6656</v>
          </cell>
          <cell r="D2">
            <v>3374</v>
          </cell>
          <cell r="E2">
            <v>16702</v>
          </cell>
          <cell r="F2">
            <v>0</v>
          </cell>
          <cell r="G2">
            <v>0</v>
          </cell>
          <cell r="H2">
            <v>0</v>
          </cell>
          <cell r="I2">
            <v>3379</v>
          </cell>
          <cell r="J2">
            <v>6887</v>
          </cell>
          <cell r="K2">
            <v>10387</v>
          </cell>
          <cell r="L2">
            <v>16028</v>
          </cell>
          <cell r="M2">
            <v>3484</v>
          </cell>
          <cell r="N2">
            <v>3326</v>
          </cell>
          <cell r="O2">
            <v>0</v>
          </cell>
          <cell r="P2">
            <v>4011</v>
          </cell>
          <cell r="Q2">
            <v>0</v>
          </cell>
          <cell r="R2">
            <v>0</v>
          </cell>
          <cell r="S2">
            <v>0</v>
          </cell>
          <cell r="T2">
            <v>274985</v>
          </cell>
          <cell r="U2">
            <v>0</v>
          </cell>
          <cell r="V2">
            <v>3661</v>
          </cell>
          <cell r="W2">
            <v>0</v>
          </cell>
          <cell r="X2">
            <v>3139</v>
          </cell>
          <cell r="Y2">
            <v>9000</v>
          </cell>
          <cell r="Z2">
            <v>3646</v>
          </cell>
          <cell r="AA2">
            <v>3753</v>
          </cell>
          <cell r="AB2">
            <v>3753</v>
          </cell>
          <cell r="AC2">
            <v>0</v>
          </cell>
          <cell r="AD2">
            <v>0</v>
          </cell>
          <cell r="AE2">
            <v>0</v>
          </cell>
          <cell r="AF2">
            <v>6764</v>
          </cell>
          <cell r="AG2">
            <v>0</v>
          </cell>
          <cell r="AH2">
            <v>3539</v>
          </cell>
          <cell r="AI2">
            <v>0</v>
          </cell>
          <cell r="AJ2">
            <v>7173</v>
          </cell>
          <cell r="AK2">
            <v>3076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2980</v>
          </cell>
          <cell r="AU2">
            <v>0</v>
          </cell>
          <cell r="AV2">
            <v>6615</v>
          </cell>
          <cell r="AW2">
            <v>0</v>
          </cell>
          <cell r="AX2">
            <v>8085</v>
          </cell>
          <cell r="AY2">
            <v>4033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2317</v>
          </cell>
          <cell r="BE2">
            <v>0</v>
          </cell>
          <cell r="BF2">
            <v>7659</v>
          </cell>
          <cell r="BG2">
            <v>3202</v>
          </cell>
          <cell r="BH2">
            <v>733862</v>
          </cell>
          <cell r="BI2">
            <v>819809</v>
          </cell>
          <cell r="BJ2">
            <v>0</v>
          </cell>
          <cell r="BK2">
            <v>3312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991778</v>
          </cell>
          <cell r="BV2">
            <v>496647</v>
          </cell>
          <cell r="BW2">
            <v>514659</v>
          </cell>
          <cell r="BX2">
            <v>532107</v>
          </cell>
          <cell r="BY2">
            <v>1619925</v>
          </cell>
          <cell r="BZ2">
            <v>996547</v>
          </cell>
          <cell r="CA2">
            <v>502027</v>
          </cell>
          <cell r="CB2">
            <v>2148503</v>
          </cell>
          <cell r="CC2">
            <v>2395547</v>
          </cell>
          <cell r="CD2">
            <v>1974583</v>
          </cell>
          <cell r="CE2">
            <v>370438</v>
          </cell>
          <cell r="CF2">
            <v>0</v>
          </cell>
          <cell r="CG2">
            <v>383233</v>
          </cell>
          <cell r="CH2">
            <v>397805</v>
          </cell>
          <cell r="CI2">
            <v>796774</v>
          </cell>
          <cell r="CJ2">
            <v>974473</v>
          </cell>
          <cell r="CK2">
            <v>3446</v>
          </cell>
          <cell r="CL2">
            <v>22322</v>
          </cell>
          <cell r="CM2">
            <v>11248</v>
          </cell>
          <cell r="CN2">
            <v>12941</v>
          </cell>
          <cell r="CO2">
            <v>7689</v>
          </cell>
          <cell r="CP2">
            <v>502254</v>
          </cell>
          <cell r="CQ2">
            <v>1613961</v>
          </cell>
          <cell r="CR2">
            <v>381629</v>
          </cell>
          <cell r="CS2">
            <v>841354</v>
          </cell>
          <cell r="CT2">
            <v>0</v>
          </cell>
          <cell r="CU2">
            <v>3264</v>
          </cell>
          <cell r="CV2">
            <v>0</v>
          </cell>
          <cell r="CW2">
            <v>515245</v>
          </cell>
          <cell r="CX2">
            <v>1459819</v>
          </cell>
          <cell r="CY2">
            <v>969241</v>
          </cell>
          <cell r="CZ2">
            <v>976432</v>
          </cell>
          <cell r="DA2">
            <v>0</v>
          </cell>
          <cell r="DB2">
            <v>470707</v>
          </cell>
          <cell r="DC2">
            <v>2461655</v>
          </cell>
          <cell r="DD2">
            <v>0</v>
          </cell>
          <cell r="DE2">
            <v>672058</v>
          </cell>
          <cell r="DF2">
            <v>1029895</v>
          </cell>
          <cell r="DG2">
            <v>1681068</v>
          </cell>
          <cell r="DH2">
            <v>996961</v>
          </cell>
          <cell r="DI2">
            <v>0</v>
          </cell>
          <cell r="DJ2">
            <v>622560</v>
          </cell>
          <cell r="DK2">
            <v>5010</v>
          </cell>
          <cell r="DL2">
            <v>1857565</v>
          </cell>
          <cell r="DM2">
            <v>1691925</v>
          </cell>
          <cell r="DN2">
            <v>1133557</v>
          </cell>
          <cell r="DO2">
            <v>1725352</v>
          </cell>
          <cell r="DP2">
            <v>548670</v>
          </cell>
          <cell r="DQ2">
            <v>552113</v>
          </cell>
          <cell r="DR2">
            <v>0</v>
          </cell>
          <cell r="DS2">
            <v>577938</v>
          </cell>
          <cell r="DT2">
            <v>552567</v>
          </cell>
          <cell r="DU2">
            <v>1905967</v>
          </cell>
          <cell r="DV2">
            <v>888007</v>
          </cell>
          <cell r="DW2">
            <v>789626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4959</v>
          </cell>
          <cell r="EF2">
            <v>57648</v>
          </cell>
          <cell r="EG2">
            <v>52265</v>
          </cell>
          <cell r="EH2">
            <v>17940</v>
          </cell>
          <cell r="EI2">
            <v>36331</v>
          </cell>
          <cell r="EJ2">
            <v>12694</v>
          </cell>
          <cell r="EK2">
            <v>0</v>
          </cell>
          <cell r="EL2">
            <v>59948</v>
          </cell>
          <cell r="EM2">
            <v>132743</v>
          </cell>
          <cell r="EN2">
            <v>482843</v>
          </cell>
          <cell r="EO2">
            <v>401613</v>
          </cell>
          <cell r="EP2">
            <v>211916</v>
          </cell>
          <cell r="EQ2">
            <v>288054</v>
          </cell>
          <cell r="ER2">
            <v>354506</v>
          </cell>
          <cell r="ES2">
            <v>231329</v>
          </cell>
          <cell r="ET2">
            <v>291743</v>
          </cell>
          <cell r="EU2">
            <v>41971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3352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3024</v>
          </cell>
          <cell r="CV3">
            <v>0</v>
          </cell>
          <cell r="CW3">
            <v>0</v>
          </cell>
          <cell r="CX3">
            <v>0</v>
          </cell>
          <cell r="CY3">
            <v>3988</v>
          </cell>
          <cell r="CZ3">
            <v>4029</v>
          </cell>
          <cell r="DA3">
            <v>0</v>
          </cell>
          <cell r="DB3">
            <v>3979</v>
          </cell>
          <cell r="DC3">
            <v>0</v>
          </cell>
          <cell r="DD3">
            <v>0</v>
          </cell>
          <cell r="DE3">
            <v>0</v>
          </cell>
          <cell r="DF3">
            <v>3967</v>
          </cell>
          <cell r="DG3">
            <v>293</v>
          </cell>
          <cell r="DH3">
            <v>3838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7568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4339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4675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4241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2592</v>
          </cell>
          <cell r="K6">
            <v>0</v>
          </cell>
          <cell r="L6">
            <v>2792</v>
          </cell>
          <cell r="M6">
            <v>0</v>
          </cell>
          <cell r="N6">
            <v>0</v>
          </cell>
          <cell r="O6">
            <v>3148</v>
          </cell>
          <cell r="P6">
            <v>2893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15548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3014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2850</v>
          </cell>
          <cell r="AI6">
            <v>2916</v>
          </cell>
          <cell r="AJ6">
            <v>2781</v>
          </cell>
          <cell r="AK6">
            <v>2732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4766</v>
          </cell>
          <cell r="AR6">
            <v>0</v>
          </cell>
          <cell r="AS6">
            <v>9885</v>
          </cell>
          <cell r="AT6">
            <v>9435</v>
          </cell>
          <cell r="AU6">
            <v>5200</v>
          </cell>
          <cell r="AV6">
            <v>9605</v>
          </cell>
          <cell r="AW6">
            <v>10407</v>
          </cell>
          <cell r="AX6">
            <v>5540</v>
          </cell>
          <cell r="AY6">
            <v>16658</v>
          </cell>
          <cell r="AZ6">
            <v>0</v>
          </cell>
          <cell r="BA6">
            <v>2826</v>
          </cell>
          <cell r="BB6">
            <v>9710</v>
          </cell>
          <cell r="BC6">
            <v>9830</v>
          </cell>
          <cell r="BD6">
            <v>9568</v>
          </cell>
          <cell r="BE6">
            <v>2502</v>
          </cell>
          <cell r="BF6">
            <v>12682</v>
          </cell>
          <cell r="BG6">
            <v>18179</v>
          </cell>
          <cell r="BH6">
            <v>5154</v>
          </cell>
          <cell r="BI6">
            <v>3134</v>
          </cell>
          <cell r="BJ6">
            <v>5449</v>
          </cell>
          <cell r="BK6">
            <v>0</v>
          </cell>
          <cell r="BL6">
            <v>5278</v>
          </cell>
          <cell r="BM6">
            <v>4770</v>
          </cell>
          <cell r="BN6">
            <v>0</v>
          </cell>
          <cell r="BO6">
            <v>3400</v>
          </cell>
          <cell r="BP6">
            <v>1946</v>
          </cell>
          <cell r="BQ6">
            <v>2652</v>
          </cell>
          <cell r="BR6">
            <v>7947</v>
          </cell>
          <cell r="BS6">
            <v>2175</v>
          </cell>
          <cell r="BT6">
            <v>0</v>
          </cell>
          <cell r="BU6">
            <v>1251</v>
          </cell>
          <cell r="BV6">
            <v>0</v>
          </cell>
          <cell r="BW6">
            <v>0</v>
          </cell>
          <cell r="BX6">
            <v>2383</v>
          </cell>
          <cell r="BY6">
            <v>0</v>
          </cell>
          <cell r="BZ6">
            <v>811</v>
          </cell>
          <cell r="CA6">
            <v>3418</v>
          </cell>
          <cell r="CB6">
            <v>9190</v>
          </cell>
          <cell r="CC6">
            <v>9360</v>
          </cell>
          <cell r="CD6">
            <v>3701</v>
          </cell>
          <cell r="CE6">
            <v>3559</v>
          </cell>
          <cell r="CF6">
            <v>2170</v>
          </cell>
          <cell r="CG6">
            <v>2987</v>
          </cell>
          <cell r="CH6">
            <v>0</v>
          </cell>
          <cell r="CI6">
            <v>11866</v>
          </cell>
          <cell r="CJ6">
            <v>2411</v>
          </cell>
          <cell r="CK6">
            <v>2898</v>
          </cell>
          <cell r="CL6">
            <v>3482</v>
          </cell>
          <cell r="CM6">
            <v>1181</v>
          </cell>
          <cell r="CN6">
            <v>6483</v>
          </cell>
          <cell r="CO6">
            <v>5659</v>
          </cell>
          <cell r="CP6">
            <v>7158</v>
          </cell>
          <cell r="CQ6">
            <v>4037</v>
          </cell>
          <cell r="CR6">
            <v>5433</v>
          </cell>
          <cell r="CS6">
            <v>1786</v>
          </cell>
          <cell r="CT6">
            <v>2750</v>
          </cell>
          <cell r="CU6">
            <v>2914</v>
          </cell>
          <cell r="CV6">
            <v>0</v>
          </cell>
          <cell r="CW6">
            <v>2895</v>
          </cell>
          <cell r="CX6">
            <v>0</v>
          </cell>
          <cell r="CY6">
            <v>2691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4908</v>
          </cell>
          <cell r="DI6">
            <v>0</v>
          </cell>
          <cell r="DJ6">
            <v>5513</v>
          </cell>
          <cell r="DK6">
            <v>0</v>
          </cell>
          <cell r="DL6">
            <v>229</v>
          </cell>
          <cell r="DM6">
            <v>0</v>
          </cell>
          <cell r="DN6">
            <v>2702</v>
          </cell>
          <cell r="DO6">
            <v>164</v>
          </cell>
          <cell r="DP6">
            <v>0</v>
          </cell>
          <cell r="DQ6">
            <v>244</v>
          </cell>
          <cell r="DR6">
            <v>3121</v>
          </cell>
          <cell r="DS6">
            <v>14797</v>
          </cell>
          <cell r="DT6">
            <v>12212</v>
          </cell>
          <cell r="DU6">
            <v>4038</v>
          </cell>
          <cell r="DV6">
            <v>2102</v>
          </cell>
          <cell r="DW6">
            <v>11104</v>
          </cell>
          <cell r="DX6">
            <v>10796</v>
          </cell>
          <cell r="DY6">
            <v>6632</v>
          </cell>
          <cell r="DZ6">
            <v>10705</v>
          </cell>
          <cell r="EA6">
            <v>2202</v>
          </cell>
          <cell r="EB6">
            <v>9846</v>
          </cell>
          <cell r="EC6">
            <v>9484</v>
          </cell>
          <cell r="ED6">
            <v>0</v>
          </cell>
          <cell r="EE6">
            <v>6092</v>
          </cell>
          <cell r="EF6">
            <v>2849</v>
          </cell>
          <cell r="EG6">
            <v>0</v>
          </cell>
          <cell r="EH6">
            <v>9889</v>
          </cell>
          <cell r="EI6">
            <v>25591</v>
          </cell>
          <cell r="EJ6">
            <v>2462</v>
          </cell>
          <cell r="EK6">
            <v>16309</v>
          </cell>
          <cell r="EL6">
            <v>16727</v>
          </cell>
          <cell r="EM6">
            <v>12150</v>
          </cell>
          <cell r="EN6">
            <v>7396</v>
          </cell>
          <cell r="EO6">
            <v>14771</v>
          </cell>
          <cell r="EP6">
            <v>0</v>
          </cell>
          <cell r="EQ6">
            <v>3692</v>
          </cell>
          <cell r="ER6">
            <v>2719</v>
          </cell>
          <cell r="ES6">
            <v>0</v>
          </cell>
          <cell r="ET6">
            <v>0</v>
          </cell>
          <cell r="EU6">
            <v>36934</v>
          </cell>
          <cell r="EV6">
            <v>6135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118733</v>
          </cell>
          <cell r="C7">
            <v>73710</v>
          </cell>
          <cell r="D7">
            <v>138582</v>
          </cell>
          <cell r="E7">
            <v>78306</v>
          </cell>
          <cell r="F7">
            <v>127661</v>
          </cell>
          <cell r="G7">
            <v>268475</v>
          </cell>
          <cell r="H7">
            <v>169472</v>
          </cell>
          <cell r="I7">
            <v>59541</v>
          </cell>
          <cell r="J7">
            <v>123707</v>
          </cell>
          <cell r="K7">
            <v>162227</v>
          </cell>
          <cell r="L7">
            <v>296218</v>
          </cell>
          <cell r="M7">
            <v>290711</v>
          </cell>
          <cell r="N7">
            <v>164597</v>
          </cell>
          <cell r="O7">
            <v>265062</v>
          </cell>
          <cell r="P7">
            <v>242750</v>
          </cell>
          <cell r="Q7">
            <v>372057</v>
          </cell>
          <cell r="R7">
            <v>439567</v>
          </cell>
          <cell r="S7">
            <v>237395</v>
          </cell>
          <cell r="T7">
            <v>225413</v>
          </cell>
          <cell r="U7">
            <v>289349</v>
          </cell>
          <cell r="V7">
            <v>349655</v>
          </cell>
          <cell r="W7">
            <v>395669</v>
          </cell>
          <cell r="X7">
            <v>266045</v>
          </cell>
          <cell r="Y7">
            <v>500088</v>
          </cell>
          <cell r="Z7">
            <v>220967</v>
          </cell>
          <cell r="AA7">
            <v>445957</v>
          </cell>
          <cell r="AB7">
            <v>196454</v>
          </cell>
          <cell r="AC7">
            <v>245005</v>
          </cell>
          <cell r="AD7">
            <v>179513</v>
          </cell>
          <cell r="AE7">
            <v>205157</v>
          </cell>
          <cell r="AF7">
            <v>38935</v>
          </cell>
          <cell r="AG7">
            <v>48356</v>
          </cell>
          <cell r="AH7">
            <v>59733</v>
          </cell>
          <cell r="AI7">
            <v>274737</v>
          </cell>
          <cell r="AJ7">
            <v>237666</v>
          </cell>
          <cell r="AK7">
            <v>527211</v>
          </cell>
          <cell r="AL7">
            <v>212339</v>
          </cell>
          <cell r="AM7">
            <v>188737</v>
          </cell>
          <cell r="AN7">
            <v>170305</v>
          </cell>
          <cell r="AO7">
            <v>464988</v>
          </cell>
          <cell r="AP7">
            <v>159613</v>
          </cell>
          <cell r="AQ7">
            <v>176274</v>
          </cell>
          <cell r="AR7">
            <v>114401</v>
          </cell>
          <cell r="AS7">
            <v>111720</v>
          </cell>
          <cell r="AT7">
            <v>262729</v>
          </cell>
          <cell r="AU7">
            <v>314597</v>
          </cell>
          <cell r="AV7">
            <v>310812</v>
          </cell>
          <cell r="AW7">
            <v>212235</v>
          </cell>
          <cell r="AX7">
            <v>192394</v>
          </cell>
          <cell r="AY7">
            <v>162057</v>
          </cell>
          <cell r="AZ7">
            <v>226431</v>
          </cell>
          <cell r="BA7">
            <v>145561</v>
          </cell>
          <cell r="BB7">
            <v>91106</v>
          </cell>
          <cell r="BC7">
            <v>249081</v>
          </cell>
          <cell r="BD7">
            <v>387843</v>
          </cell>
          <cell r="BE7">
            <v>407582</v>
          </cell>
          <cell r="BF7">
            <v>616322</v>
          </cell>
          <cell r="BG7">
            <v>663096</v>
          </cell>
          <cell r="BH7">
            <v>460392</v>
          </cell>
          <cell r="BI7">
            <v>582505</v>
          </cell>
          <cell r="BJ7">
            <v>404206</v>
          </cell>
          <cell r="BK7">
            <v>460667</v>
          </cell>
          <cell r="BL7">
            <v>377151</v>
          </cell>
          <cell r="BM7">
            <v>123320</v>
          </cell>
          <cell r="BN7">
            <v>181812</v>
          </cell>
          <cell r="BO7">
            <v>475478</v>
          </cell>
          <cell r="BP7">
            <v>420520</v>
          </cell>
          <cell r="BQ7">
            <v>457101</v>
          </cell>
          <cell r="BR7">
            <v>517533</v>
          </cell>
          <cell r="BS7">
            <v>530700</v>
          </cell>
          <cell r="BT7">
            <v>841370</v>
          </cell>
          <cell r="BU7">
            <v>578544</v>
          </cell>
          <cell r="BV7">
            <v>516189</v>
          </cell>
          <cell r="BW7">
            <v>238464</v>
          </cell>
          <cell r="BX7">
            <v>155997</v>
          </cell>
          <cell r="BY7">
            <v>7208</v>
          </cell>
          <cell r="BZ7">
            <v>61411</v>
          </cell>
          <cell r="CA7">
            <v>249165</v>
          </cell>
          <cell r="CB7">
            <v>295127</v>
          </cell>
          <cell r="CC7">
            <v>355089</v>
          </cell>
          <cell r="CD7">
            <v>795133</v>
          </cell>
          <cell r="CE7">
            <v>491967</v>
          </cell>
          <cell r="CF7">
            <v>470592</v>
          </cell>
          <cell r="CG7">
            <v>749229</v>
          </cell>
          <cell r="CH7">
            <v>582801</v>
          </cell>
          <cell r="CI7">
            <v>495858</v>
          </cell>
          <cell r="CJ7">
            <v>465874</v>
          </cell>
          <cell r="CK7">
            <v>230546</v>
          </cell>
          <cell r="CL7">
            <v>248055</v>
          </cell>
          <cell r="CM7">
            <v>349489</v>
          </cell>
          <cell r="CN7">
            <v>736395</v>
          </cell>
          <cell r="CO7">
            <v>465099</v>
          </cell>
          <cell r="CP7">
            <v>743528</v>
          </cell>
          <cell r="CQ7">
            <v>719489</v>
          </cell>
          <cell r="CR7">
            <v>488147</v>
          </cell>
          <cell r="CS7">
            <v>379034</v>
          </cell>
          <cell r="CT7">
            <v>443725</v>
          </cell>
          <cell r="CU7">
            <v>581745</v>
          </cell>
          <cell r="CV7">
            <v>603799</v>
          </cell>
          <cell r="CW7">
            <v>1225645</v>
          </cell>
          <cell r="CX7">
            <v>687948</v>
          </cell>
          <cell r="CY7">
            <v>1266169</v>
          </cell>
          <cell r="CZ7">
            <v>1049103</v>
          </cell>
          <cell r="DA7">
            <v>1248391</v>
          </cell>
          <cell r="DB7">
            <v>904681</v>
          </cell>
          <cell r="DC7">
            <v>1105081</v>
          </cell>
          <cell r="DD7">
            <v>2282134</v>
          </cell>
          <cell r="DE7">
            <v>1432890</v>
          </cell>
          <cell r="DF7">
            <v>1677439</v>
          </cell>
          <cell r="DG7">
            <v>840564</v>
          </cell>
          <cell r="DH7">
            <v>428351</v>
          </cell>
          <cell r="DI7">
            <v>262558</v>
          </cell>
          <cell r="DJ7">
            <v>453747</v>
          </cell>
          <cell r="DK7">
            <v>830871</v>
          </cell>
          <cell r="DL7">
            <v>1012689</v>
          </cell>
          <cell r="DM7">
            <v>980291</v>
          </cell>
          <cell r="DN7">
            <v>791699</v>
          </cell>
          <cell r="DO7">
            <v>1083457</v>
          </cell>
          <cell r="DP7">
            <v>1165984</v>
          </cell>
          <cell r="DQ7">
            <v>366238</v>
          </cell>
          <cell r="DR7">
            <v>239848</v>
          </cell>
          <cell r="DS7">
            <v>333865</v>
          </cell>
          <cell r="DT7">
            <v>50844</v>
          </cell>
          <cell r="DU7">
            <v>76414</v>
          </cell>
          <cell r="DV7">
            <v>222100</v>
          </cell>
          <cell r="DW7">
            <v>774012</v>
          </cell>
          <cell r="DX7">
            <v>974811</v>
          </cell>
          <cell r="DY7">
            <v>925595</v>
          </cell>
          <cell r="DZ7">
            <v>641087</v>
          </cell>
          <cell r="EA7">
            <v>941715</v>
          </cell>
          <cell r="EB7">
            <v>427962</v>
          </cell>
          <cell r="EC7">
            <v>404059</v>
          </cell>
          <cell r="ED7">
            <v>438665</v>
          </cell>
          <cell r="EE7">
            <v>584401</v>
          </cell>
          <cell r="EF7">
            <v>316874</v>
          </cell>
          <cell r="EG7">
            <v>376277</v>
          </cell>
          <cell r="EH7">
            <v>464278</v>
          </cell>
          <cell r="EI7">
            <v>370223</v>
          </cell>
          <cell r="EJ7">
            <v>491624</v>
          </cell>
          <cell r="EK7">
            <v>368894</v>
          </cell>
          <cell r="EL7">
            <v>797236</v>
          </cell>
          <cell r="EM7">
            <v>776324</v>
          </cell>
          <cell r="EN7">
            <v>1803381</v>
          </cell>
          <cell r="EO7">
            <v>264634</v>
          </cell>
          <cell r="EP7">
            <v>799826</v>
          </cell>
          <cell r="EQ7">
            <v>322420</v>
          </cell>
          <cell r="ER7">
            <v>1742571</v>
          </cell>
          <cell r="ES7">
            <v>485553</v>
          </cell>
          <cell r="ET7">
            <v>360403</v>
          </cell>
          <cell r="EU7">
            <v>304068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4608</v>
          </cell>
          <cell r="D8">
            <v>1637</v>
          </cell>
          <cell r="E8">
            <v>3012</v>
          </cell>
          <cell r="F8">
            <v>0</v>
          </cell>
          <cell r="G8">
            <v>269</v>
          </cell>
          <cell r="H8">
            <v>5336</v>
          </cell>
          <cell r="I8">
            <v>0</v>
          </cell>
          <cell r="J8">
            <v>3552</v>
          </cell>
          <cell r="K8">
            <v>0</v>
          </cell>
          <cell r="L8">
            <v>2358</v>
          </cell>
          <cell r="M8">
            <v>1646</v>
          </cell>
          <cell r="N8">
            <v>0</v>
          </cell>
          <cell r="O8">
            <v>0</v>
          </cell>
          <cell r="P8">
            <v>0</v>
          </cell>
          <cell r="Q8">
            <v>13302</v>
          </cell>
          <cell r="R8">
            <v>4234</v>
          </cell>
          <cell r="S8">
            <v>1955</v>
          </cell>
          <cell r="T8">
            <v>0</v>
          </cell>
          <cell r="U8">
            <v>1571</v>
          </cell>
          <cell r="V8">
            <v>0</v>
          </cell>
          <cell r="W8">
            <v>0</v>
          </cell>
          <cell r="X8">
            <v>0</v>
          </cell>
          <cell r="Y8">
            <v>8935</v>
          </cell>
          <cell r="Z8">
            <v>15719</v>
          </cell>
          <cell r="AA8">
            <v>15245</v>
          </cell>
          <cell r="AB8">
            <v>36214</v>
          </cell>
          <cell r="AC8">
            <v>38801</v>
          </cell>
          <cell r="AD8">
            <v>52540</v>
          </cell>
          <cell r="AE8">
            <v>46572</v>
          </cell>
          <cell r="AF8">
            <v>50448</v>
          </cell>
          <cell r="AG8">
            <v>31744</v>
          </cell>
          <cell r="AH8">
            <v>14179</v>
          </cell>
          <cell r="AI8">
            <v>30484</v>
          </cell>
          <cell r="AJ8">
            <v>28971</v>
          </cell>
          <cell r="AK8">
            <v>15656</v>
          </cell>
          <cell r="AL8">
            <v>50752</v>
          </cell>
          <cell r="AM8">
            <v>34055</v>
          </cell>
          <cell r="AN8">
            <v>21243</v>
          </cell>
          <cell r="AO8">
            <v>16137</v>
          </cell>
          <cell r="AP8">
            <v>13765</v>
          </cell>
          <cell r="AQ8">
            <v>9971</v>
          </cell>
          <cell r="AR8">
            <v>19680</v>
          </cell>
          <cell r="AS8">
            <v>11824</v>
          </cell>
          <cell r="AT8">
            <v>8348</v>
          </cell>
          <cell r="AU8">
            <v>23779</v>
          </cell>
          <cell r="AV8">
            <v>22020</v>
          </cell>
          <cell r="AW8">
            <v>43320</v>
          </cell>
          <cell r="AX8">
            <v>19012</v>
          </cell>
          <cell r="AY8">
            <v>21210</v>
          </cell>
          <cell r="AZ8">
            <v>18407</v>
          </cell>
          <cell r="BA8">
            <v>7660</v>
          </cell>
          <cell r="BB8">
            <v>17605</v>
          </cell>
          <cell r="BC8">
            <v>10212</v>
          </cell>
          <cell r="BD8">
            <v>11658</v>
          </cell>
          <cell r="BE8">
            <v>16497</v>
          </cell>
          <cell r="BF8">
            <v>24160</v>
          </cell>
          <cell r="BG8">
            <v>26194</v>
          </cell>
          <cell r="BH8">
            <v>19133</v>
          </cell>
          <cell r="BI8">
            <v>27291</v>
          </cell>
          <cell r="BJ8">
            <v>9779</v>
          </cell>
          <cell r="BK8">
            <v>11796</v>
          </cell>
          <cell r="BL8">
            <v>12225</v>
          </cell>
          <cell r="BM8">
            <v>10216</v>
          </cell>
          <cell r="BN8">
            <v>15829</v>
          </cell>
          <cell r="BO8">
            <v>14006</v>
          </cell>
          <cell r="BP8">
            <v>89330</v>
          </cell>
          <cell r="BQ8">
            <v>14403</v>
          </cell>
          <cell r="BR8">
            <v>24872</v>
          </cell>
          <cell r="BS8">
            <v>23867</v>
          </cell>
          <cell r="BT8">
            <v>15203</v>
          </cell>
          <cell r="BU8">
            <v>6627</v>
          </cell>
          <cell r="BV8">
            <v>14927</v>
          </cell>
          <cell r="BW8">
            <v>12310</v>
          </cell>
          <cell r="BX8">
            <v>14666</v>
          </cell>
          <cell r="BY8">
            <v>22569</v>
          </cell>
          <cell r="BZ8">
            <v>11952</v>
          </cell>
          <cell r="CA8">
            <v>10398</v>
          </cell>
          <cell r="CB8">
            <v>18008</v>
          </cell>
          <cell r="CC8">
            <v>21048</v>
          </cell>
          <cell r="CD8">
            <v>18510</v>
          </cell>
          <cell r="CE8">
            <v>39375</v>
          </cell>
          <cell r="CF8">
            <v>38242</v>
          </cell>
          <cell r="CG8">
            <v>46362</v>
          </cell>
          <cell r="CH8">
            <v>47832</v>
          </cell>
          <cell r="CI8">
            <v>35826</v>
          </cell>
          <cell r="CJ8">
            <v>38617</v>
          </cell>
          <cell r="CK8">
            <v>6233</v>
          </cell>
          <cell r="CL8">
            <v>1902</v>
          </cell>
          <cell r="CM8">
            <v>8012</v>
          </cell>
          <cell r="CN8">
            <v>11780</v>
          </cell>
          <cell r="CO8">
            <v>29663</v>
          </cell>
          <cell r="CP8">
            <v>27134</v>
          </cell>
          <cell r="CQ8">
            <v>37184</v>
          </cell>
          <cell r="CR8">
            <v>38501</v>
          </cell>
          <cell r="CS8">
            <v>24795</v>
          </cell>
          <cell r="CT8">
            <v>42024</v>
          </cell>
          <cell r="CU8">
            <v>35947</v>
          </cell>
          <cell r="CV8">
            <v>44391</v>
          </cell>
          <cell r="CW8">
            <v>50019</v>
          </cell>
          <cell r="CX8">
            <v>27848</v>
          </cell>
          <cell r="CY8">
            <v>30864</v>
          </cell>
          <cell r="CZ8">
            <v>28696</v>
          </cell>
          <cell r="DA8">
            <v>27797</v>
          </cell>
          <cell r="DB8">
            <v>50911</v>
          </cell>
          <cell r="DC8">
            <v>71958</v>
          </cell>
          <cell r="DD8">
            <v>101398</v>
          </cell>
          <cell r="DE8">
            <v>118947</v>
          </cell>
          <cell r="DF8">
            <v>75316</v>
          </cell>
          <cell r="DG8">
            <v>151434</v>
          </cell>
          <cell r="DH8">
            <v>27530</v>
          </cell>
          <cell r="DI8">
            <v>11935</v>
          </cell>
          <cell r="DJ8">
            <v>24739</v>
          </cell>
          <cell r="DK8">
            <v>50636</v>
          </cell>
          <cell r="DL8">
            <v>17843</v>
          </cell>
          <cell r="DM8">
            <v>48237</v>
          </cell>
          <cell r="DN8">
            <v>53574</v>
          </cell>
          <cell r="DO8">
            <v>76163</v>
          </cell>
          <cell r="DP8">
            <v>106871</v>
          </cell>
          <cell r="DQ8">
            <v>80453</v>
          </cell>
          <cell r="DR8">
            <v>44125</v>
          </cell>
          <cell r="DS8">
            <v>46090</v>
          </cell>
          <cell r="DT8">
            <v>55873</v>
          </cell>
          <cell r="DU8">
            <v>38339</v>
          </cell>
          <cell r="DV8">
            <v>44734</v>
          </cell>
          <cell r="DW8">
            <v>47768</v>
          </cell>
          <cell r="DX8">
            <v>56313</v>
          </cell>
          <cell r="DY8">
            <v>91333</v>
          </cell>
          <cell r="DZ8">
            <v>124796</v>
          </cell>
          <cell r="EA8">
            <v>107733</v>
          </cell>
          <cell r="EB8">
            <v>75160</v>
          </cell>
          <cell r="EC8">
            <v>38155</v>
          </cell>
          <cell r="ED8">
            <v>50343</v>
          </cell>
          <cell r="EE8">
            <v>54651</v>
          </cell>
          <cell r="EF8">
            <v>85366</v>
          </cell>
          <cell r="EG8">
            <v>60870</v>
          </cell>
          <cell r="EH8">
            <v>55987</v>
          </cell>
          <cell r="EI8">
            <v>38391</v>
          </cell>
          <cell r="EJ8">
            <v>67459</v>
          </cell>
          <cell r="EK8">
            <v>68028</v>
          </cell>
          <cell r="EL8">
            <v>154171</v>
          </cell>
          <cell r="EM8">
            <v>199794</v>
          </cell>
          <cell r="EN8">
            <v>186373</v>
          </cell>
          <cell r="EO8">
            <v>170148</v>
          </cell>
          <cell r="EP8">
            <v>166845</v>
          </cell>
          <cell r="EQ8">
            <v>214666</v>
          </cell>
          <cell r="ER8">
            <v>176588</v>
          </cell>
          <cell r="ES8">
            <v>71054</v>
          </cell>
          <cell r="ET8">
            <v>127816</v>
          </cell>
          <cell r="EU8">
            <v>471455</v>
          </cell>
          <cell r="EV8">
            <v>198378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845313</v>
          </cell>
          <cell r="C9">
            <v>1165178</v>
          </cell>
          <cell r="D9">
            <v>1022571</v>
          </cell>
          <cell r="E9">
            <v>1227154</v>
          </cell>
          <cell r="F9">
            <v>980888</v>
          </cell>
          <cell r="G9">
            <v>893408</v>
          </cell>
          <cell r="H9">
            <v>878431</v>
          </cell>
          <cell r="I9">
            <v>555561</v>
          </cell>
          <cell r="J9">
            <v>764258</v>
          </cell>
          <cell r="K9">
            <v>873370</v>
          </cell>
          <cell r="L9">
            <v>988292</v>
          </cell>
          <cell r="M9">
            <v>1128500</v>
          </cell>
          <cell r="N9">
            <v>697326</v>
          </cell>
          <cell r="O9">
            <v>975302</v>
          </cell>
          <cell r="P9">
            <v>1019680</v>
          </cell>
          <cell r="Q9">
            <v>871842</v>
          </cell>
          <cell r="R9">
            <v>936334</v>
          </cell>
          <cell r="S9">
            <v>857800</v>
          </cell>
          <cell r="T9">
            <v>548655</v>
          </cell>
          <cell r="U9">
            <v>661569</v>
          </cell>
          <cell r="V9">
            <v>742223</v>
          </cell>
          <cell r="W9">
            <v>797514</v>
          </cell>
          <cell r="X9">
            <v>800398</v>
          </cell>
          <cell r="Y9">
            <v>542047</v>
          </cell>
          <cell r="Z9">
            <v>465840</v>
          </cell>
          <cell r="AA9">
            <v>512991</v>
          </cell>
          <cell r="AB9">
            <v>664006</v>
          </cell>
          <cell r="AC9">
            <v>498497</v>
          </cell>
          <cell r="AD9">
            <v>683366</v>
          </cell>
          <cell r="AE9">
            <v>605589</v>
          </cell>
          <cell r="AF9">
            <v>496053</v>
          </cell>
          <cell r="AG9">
            <v>585261</v>
          </cell>
          <cell r="AH9">
            <v>679098</v>
          </cell>
          <cell r="AI9">
            <v>843367</v>
          </cell>
          <cell r="AJ9">
            <v>1202458</v>
          </cell>
          <cell r="AK9">
            <v>634847</v>
          </cell>
          <cell r="AL9">
            <v>818396</v>
          </cell>
          <cell r="AM9">
            <v>511686</v>
          </cell>
          <cell r="AN9">
            <v>732545</v>
          </cell>
          <cell r="AO9">
            <v>784014</v>
          </cell>
          <cell r="AP9">
            <v>575592</v>
          </cell>
          <cell r="AQ9">
            <v>633871</v>
          </cell>
          <cell r="AR9">
            <v>696386</v>
          </cell>
          <cell r="AS9">
            <v>832741</v>
          </cell>
          <cell r="AT9">
            <v>821748</v>
          </cell>
          <cell r="AU9">
            <v>748384</v>
          </cell>
          <cell r="AV9">
            <v>658828</v>
          </cell>
          <cell r="AW9">
            <v>407218</v>
          </cell>
          <cell r="AX9">
            <v>605173</v>
          </cell>
          <cell r="AY9">
            <v>511415</v>
          </cell>
          <cell r="AZ9">
            <v>461183</v>
          </cell>
          <cell r="BA9">
            <v>614695</v>
          </cell>
          <cell r="BB9">
            <v>540836</v>
          </cell>
          <cell r="BC9">
            <v>420916</v>
          </cell>
          <cell r="BD9">
            <v>328867</v>
          </cell>
          <cell r="BE9">
            <v>278521</v>
          </cell>
          <cell r="BF9">
            <v>453928</v>
          </cell>
          <cell r="BG9">
            <v>549194</v>
          </cell>
          <cell r="BH9">
            <v>527730</v>
          </cell>
          <cell r="BI9">
            <v>425897</v>
          </cell>
          <cell r="BJ9">
            <v>304017</v>
          </cell>
          <cell r="BK9">
            <v>358026</v>
          </cell>
          <cell r="BL9">
            <v>490446</v>
          </cell>
          <cell r="BM9">
            <v>546212</v>
          </cell>
          <cell r="BN9">
            <v>521355</v>
          </cell>
          <cell r="BO9">
            <v>497949</v>
          </cell>
          <cell r="BP9">
            <v>494825</v>
          </cell>
          <cell r="BQ9">
            <v>554334</v>
          </cell>
          <cell r="BR9">
            <v>420619</v>
          </cell>
          <cell r="BS9">
            <v>510924</v>
          </cell>
          <cell r="BT9">
            <v>387631</v>
          </cell>
          <cell r="BU9">
            <v>366164</v>
          </cell>
          <cell r="BV9">
            <v>282591</v>
          </cell>
          <cell r="BW9">
            <v>471784</v>
          </cell>
          <cell r="BX9">
            <v>503799</v>
          </cell>
          <cell r="BY9">
            <v>504542</v>
          </cell>
          <cell r="BZ9">
            <v>423204</v>
          </cell>
          <cell r="CA9">
            <v>303008</v>
          </cell>
          <cell r="CB9">
            <v>277936</v>
          </cell>
          <cell r="CC9">
            <v>282317</v>
          </cell>
          <cell r="CD9">
            <v>350269</v>
          </cell>
          <cell r="CE9">
            <v>357494</v>
          </cell>
          <cell r="CF9">
            <v>374330</v>
          </cell>
          <cell r="CG9">
            <v>379493</v>
          </cell>
          <cell r="CH9">
            <v>465129</v>
          </cell>
          <cell r="CI9">
            <v>386826</v>
          </cell>
          <cell r="CJ9">
            <v>503417</v>
          </cell>
          <cell r="CK9">
            <v>482106</v>
          </cell>
          <cell r="CL9">
            <v>467897</v>
          </cell>
          <cell r="CM9">
            <v>392612</v>
          </cell>
          <cell r="CN9">
            <v>347550</v>
          </cell>
          <cell r="CO9">
            <v>367958</v>
          </cell>
          <cell r="CP9">
            <v>310949</v>
          </cell>
          <cell r="CQ9">
            <v>428218</v>
          </cell>
          <cell r="CR9">
            <v>401926</v>
          </cell>
          <cell r="CS9">
            <v>395212</v>
          </cell>
          <cell r="CT9">
            <v>351007</v>
          </cell>
          <cell r="CU9">
            <v>417900</v>
          </cell>
          <cell r="CV9">
            <v>454308</v>
          </cell>
          <cell r="CW9">
            <v>557250</v>
          </cell>
          <cell r="CX9">
            <v>500592</v>
          </cell>
          <cell r="CY9">
            <v>379539</v>
          </cell>
          <cell r="CZ9">
            <v>381586</v>
          </cell>
          <cell r="DA9">
            <v>364767</v>
          </cell>
          <cell r="DB9">
            <v>428273</v>
          </cell>
          <cell r="DC9">
            <v>495021</v>
          </cell>
          <cell r="DD9">
            <v>464846</v>
          </cell>
          <cell r="DE9">
            <v>421870</v>
          </cell>
          <cell r="DF9">
            <v>510874</v>
          </cell>
          <cell r="DG9">
            <v>655970</v>
          </cell>
          <cell r="DH9">
            <v>646380</v>
          </cell>
          <cell r="DI9">
            <v>879118</v>
          </cell>
          <cell r="DJ9">
            <v>612433</v>
          </cell>
          <cell r="DK9">
            <v>790199</v>
          </cell>
          <cell r="DL9">
            <v>801945</v>
          </cell>
          <cell r="DM9">
            <v>834582</v>
          </cell>
          <cell r="DN9">
            <v>688857</v>
          </cell>
          <cell r="DO9">
            <v>815132</v>
          </cell>
          <cell r="DP9">
            <v>684680</v>
          </cell>
          <cell r="DQ9">
            <v>776619</v>
          </cell>
          <cell r="DR9">
            <v>796234</v>
          </cell>
          <cell r="DS9">
            <v>939964</v>
          </cell>
          <cell r="DT9">
            <v>1043174</v>
          </cell>
          <cell r="DU9">
            <v>959505</v>
          </cell>
          <cell r="DV9">
            <v>823829</v>
          </cell>
          <cell r="DW9">
            <v>935838</v>
          </cell>
          <cell r="DX9">
            <v>791050</v>
          </cell>
          <cell r="DY9">
            <v>850509</v>
          </cell>
          <cell r="DZ9">
            <v>715501</v>
          </cell>
          <cell r="EA9">
            <v>762132</v>
          </cell>
          <cell r="EB9">
            <v>583952</v>
          </cell>
          <cell r="EC9">
            <v>703777</v>
          </cell>
          <cell r="ED9">
            <v>524453</v>
          </cell>
          <cell r="EE9">
            <v>612184</v>
          </cell>
          <cell r="EF9">
            <v>860227</v>
          </cell>
          <cell r="EG9">
            <v>766855</v>
          </cell>
          <cell r="EH9">
            <v>556196</v>
          </cell>
          <cell r="EI9">
            <v>659960</v>
          </cell>
          <cell r="EJ9">
            <v>554469</v>
          </cell>
          <cell r="EK9">
            <v>728672</v>
          </cell>
          <cell r="EL9">
            <v>721426</v>
          </cell>
          <cell r="EM9">
            <v>1000860</v>
          </cell>
          <cell r="EN9">
            <v>745625</v>
          </cell>
          <cell r="EO9">
            <v>708707</v>
          </cell>
          <cell r="EP9">
            <v>569210</v>
          </cell>
          <cell r="EQ9">
            <v>848868</v>
          </cell>
          <cell r="ER9">
            <v>1233159</v>
          </cell>
          <cell r="ES9">
            <v>789006</v>
          </cell>
          <cell r="ET9">
            <v>388378</v>
          </cell>
          <cell r="EU9">
            <v>532513</v>
          </cell>
          <cell r="EV9">
            <v>167628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3501</v>
          </cell>
          <cell r="BJ10">
            <v>0</v>
          </cell>
          <cell r="BK10">
            <v>7538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2972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3296</v>
          </cell>
          <cell r="CD10">
            <v>6928</v>
          </cell>
          <cell r="CE10">
            <v>3179</v>
          </cell>
          <cell r="CF10">
            <v>13476</v>
          </cell>
          <cell r="CG10">
            <v>13476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16214</v>
          </cell>
          <cell r="CO10">
            <v>0</v>
          </cell>
          <cell r="CP10">
            <v>0</v>
          </cell>
          <cell r="CQ10">
            <v>10919</v>
          </cell>
          <cell r="CR10">
            <v>0</v>
          </cell>
          <cell r="CS10">
            <v>423077</v>
          </cell>
          <cell r="CT10">
            <v>0</v>
          </cell>
          <cell r="CU10">
            <v>417692</v>
          </cell>
          <cell r="CV10">
            <v>0</v>
          </cell>
          <cell r="CW10">
            <v>557791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1024428</v>
          </cell>
          <cell r="DC10">
            <v>0</v>
          </cell>
          <cell r="DD10">
            <v>0</v>
          </cell>
          <cell r="DE10">
            <v>920316</v>
          </cell>
          <cell r="DF10">
            <v>0</v>
          </cell>
          <cell r="DG10">
            <v>0</v>
          </cell>
          <cell r="DH10">
            <v>784278</v>
          </cell>
          <cell r="DI10">
            <v>961903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23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33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186239</v>
          </cell>
          <cell r="C11">
            <v>122346</v>
          </cell>
          <cell r="D11">
            <v>135763</v>
          </cell>
          <cell r="E11">
            <v>100374</v>
          </cell>
          <cell r="F11">
            <v>95176</v>
          </cell>
          <cell r="G11">
            <v>166757</v>
          </cell>
          <cell r="H11">
            <v>151119</v>
          </cell>
          <cell r="I11">
            <v>186082</v>
          </cell>
          <cell r="J11">
            <v>217647</v>
          </cell>
          <cell r="K11">
            <v>251726</v>
          </cell>
          <cell r="L11">
            <v>252654</v>
          </cell>
          <cell r="M11">
            <v>330346</v>
          </cell>
          <cell r="N11">
            <v>187274</v>
          </cell>
          <cell r="O11">
            <v>100798</v>
          </cell>
          <cell r="P11">
            <v>134915</v>
          </cell>
          <cell r="Q11">
            <v>261294</v>
          </cell>
          <cell r="R11">
            <v>490261</v>
          </cell>
          <cell r="S11">
            <v>269859</v>
          </cell>
          <cell r="T11">
            <v>293286</v>
          </cell>
          <cell r="U11">
            <v>446076</v>
          </cell>
          <cell r="V11">
            <v>307620</v>
          </cell>
          <cell r="W11">
            <v>323287</v>
          </cell>
          <cell r="X11">
            <v>315897</v>
          </cell>
          <cell r="Y11">
            <v>286682</v>
          </cell>
          <cell r="Z11">
            <v>58936</v>
          </cell>
          <cell r="AA11">
            <v>62057</v>
          </cell>
          <cell r="AB11">
            <v>42251</v>
          </cell>
          <cell r="AC11">
            <v>19721</v>
          </cell>
          <cell r="AD11">
            <v>57834</v>
          </cell>
          <cell r="AE11">
            <v>135023</v>
          </cell>
          <cell r="AF11">
            <v>149341</v>
          </cell>
          <cell r="AG11">
            <v>227837</v>
          </cell>
          <cell r="AH11">
            <v>170507</v>
          </cell>
          <cell r="AI11">
            <v>271310</v>
          </cell>
          <cell r="AJ11">
            <v>342743</v>
          </cell>
          <cell r="AK11">
            <v>289975</v>
          </cell>
          <cell r="AL11">
            <v>208283</v>
          </cell>
          <cell r="AM11">
            <v>184399</v>
          </cell>
          <cell r="AN11">
            <v>126125</v>
          </cell>
          <cell r="AO11">
            <v>94526</v>
          </cell>
          <cell r="AP11">
            <v>125346</v>
          </cell>
          <cell r="AQ11">
            <v>201300</v>
          </cell>
          <cell r="AR11">
            <v>314409</v>
          </cell>
          <cell r="AS11">
            <v>289282</v>
          </cell>
          <cell r="AT11">
            <v>327518</v>
          </cell>
          <cell r="AU11">
            <v>324501</v>
          </cell>
          <cell r="AV11">
            <v>308108</v>
          </cell>
          <cell r="AW11">
            <v>392789</v>
          </cell>
          <cell r="AX11">
            <v>255815</v>
          </cell>
          <cell r="AY11">
            <v>384410</v>
          </cell>
          <cell r="AZ11">
            <v>165680</v>
          </cell>
          <cell r="BA11">
            <v>193189</v>
          </cell>
          <cell r="BB11">
            <v>349291</v>
          </cell>
          <cell r="BC11">
            <v>539034</v>
          </cell>
          <cell r="BD11">
            <v>565165</v>
          </cell>
          <cell r="BE11">
            <v>669605</v>
          </cell>
          <cell r="BF11">
            <v>326299</v>
          </cell>
          <cell r="BG11">
            <v>477513</v>
          </cell>
          <cell r="BH11">
            <v>309750</v>
          </cell>
          <cell r="BI11">
            <v>287850</v>
          </cell>
          <cell r="BJ11">
            <v>79003</v>
          </cell>
          <cell r="BK11">
            <v>64600</v>
          </cell>
          <cell r="BL11">
            <v>44220</v>
          </cell>
          <cell r="BM11">
            <v>47652</v>
          </cell>
          <cell r="BN11">
            <v>78339</v>
          </cell>
          <cell r="BO11">
            <v>135196</v>
          </cell>
          <cell r="BP11">
            <v>267801</v>
          </cell>
          <cell r="BQ11">
            <v>203561</v>
          </cell>
          <cell r="BR11">
            <v>330930</v>
          </cell>
          <cell r="BS11">
            <v>373625</v>
          </cell>
          <cell r="BT11">
            <v>344064</v>
          </cell>
          <cell r="BU11">
            <v>193083</v>
          </cell>
          <cell r="BV11">
            <v>118706</v>
          </cell>
          <cell r="BW11">
            <v>46271</v>
          </cell>
          <cell r="BX11">
            <v>24477</v>
          </cell>
          <cell r="BY11">
            <v>40401</v>
          </cell>
          <cell r="BZ11">
            <v>72070</v>
          </cell>
          <cell r="CA11">
            <v>96938</v>
          </cell>
          <cell r="CB11">
            <v>146276</v>
          </cell>
          <cell r="CC11">
            <v>231805</v>
          </cell>
          <cell r="CD11">
            <v>225616</v>
          </cell>
          <cell r="CE11">
            <v>302234</v>
          </cell>
          <cell r="CF11">
            <v>312806</v>
          </cell>
          <cell r="CG11">
            <v>192995</v>
          </cell>
          <cell r="CH11">
            <v>286771</v>
          </cell>
          <cell r="CI11">
            <v>231942</v>
          </cell>
          <cell r="CJ11">
            <v>159046</v>
          </cell>
          <cell r="CK11">
            <v>135298</v>
          </cell>
          <cell r="CL11">
            <v>222420</v>
          </cell>
          <cell r="CM11">
            <v>263939</v>
          </cell>
          <cell r="CN11">
            <v>333094</v>
          </cell>
          <cell r="CO11">
            <v>318672</v>
          </cell>
          <cell r="CP11">
            <v>362258</v>
          </cell>
          <cell r="CQ11">
            <v>373989</v>
          </cell>
          <cell r="CR11">
            <v>332009</v>
          </cell>
          <cell r="CS11">
            <v>218537</v>
          </cell>
          <cell r="CT11">
            <v>215158</v>
          </cell>
          <cell r="CU11">
            <v>150392</v>
          </cell>
          <cell r="CV11">
            <v>147048</v>
          </cell>
          <cell r="CW11">
            <v>176338</v>
          </cell>
          <cell r="CX11">
            <v>259560</v>
          </cell>
          <cell r="CY11">
            <v>375621</v>
          </cell>
          <cell r="CZ11">
            <v>478946</v>
          </cell>
          <cell r="DA11">
            <v>406388</v>
          </cell>
          <cell r="DB11">
            <v>497308</v>
          </cell>
          <cell r="DC11">
            <v>459107</v>
          </cell>
          <cell r="DD11">
            <v>415178</v>
          </cell>
          <cell r="DE11">
            <v>277828</v>
          </cell>
          <cell r="DF11">
            <v>318269</v>
          </cell>
          <cell r="DG11">
            <v>248174</v>
          </cell>
          <cell r="DH11">
            <v>108310</v>
          </cell>
          <cell r="DI11">
            <v>155954</v>
          </cell>
          <cell r="DJ11">
            <v>235906</v>
          </cell>
          <cell r="DK11">
            <v>443136</v>
          </cell>
          <cell r="DL11">
            <v>337747</v>
          </cell>
          <cell r="DM11">
            <v>321294</v>
          </cell>
          <cell r="DN11">
            <v>255677</v>
          </cell>
          <cell r="DO11">
            <v>321166</v>
          </cell>
          <cell r="DP11">
            <v>265075</v>
          </cell>
          <cell r="DQ11">
            <v>160080</v>
          </cell>
          <cell r="DR11">
            <v>194240</v>
          </cell>
          <cell r="DS11">
            <v>112273</v>
          </cell>
          <cell r="DT11">
            <v>89637</v>
          </cell>
          <cell r="DU11">
            <v>131947</v>
          </cell>
          <cell r="DV11">
            <v>119011</v>
          </cell>
          <cell r="DW11">
            <v>140522</v>
          </cell>
          <cell r="DX11">
            <v>210894</v>
          </cell>
          <cell r="DY11">
            <v>136519</v>
          </cell>
          <cell r="DZ11">
            <v>186191</v>
          </cell>
          <cell r="EA11">
            <v>114465</v>
          </cell>
          <cell r="EB11">
            <v>160008</v>
          </cell>
          <cell r="EC11">
            <v>189995</v>
          </cell>
          <cell r="ED11">
            <v>211044</v>
          </cell>
          <cell r="EE11">
            <v>131111</v>
          </cell>
          <cell r="EF11">
            <v>85094</v>
          </cell>
          <cell r="EG11">
            <v>54541</v>
          </cell>
          <cell r="EH11">
            <v>91657</v>
          </cell>
          <cell r="EI11">
            <v>135102</v>
          </cell>
          <cell r="EJ11">
            <v>178994</v>
          </cell>
          <cell r="EK11">
            <v>322014</v>
          </cell>
          <cell r="EL11">
            <v>139002</v>
          </cell>
          <cell r="EM11">
            <v>224929</v>
          </cell>
          <cell r="EN11">
            <v>270299</v>
          </cell>
          <cell r="EO11">
            <v>220701</v>
          </cell>
          <cell r="EP11">
            <v>221533</v>
          </cell>
          <cell r="EQ11">
            <v>168522</v>
          </cell>
          <cell r="ER11">
            <v>151619</v>
          </cell>
          <cell r="ES11">
            <v>29489</v>
          </cell>
          <cell r="ET11">
            <v>107793</v>
          </cell>
          <cell r="EU11">
            <v>184927</v>
          </cell>
          <cell r="EV11">
            <v>158982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2212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8341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7108</v>
          </cell>
          <cell r="CJ12">
            <v>6337</v>
          </cell>
          <cell r="CK12">
            <v>2983</v>
          </cell>
          <cell r="CL12">
            <v>0</v>
          </cell>
          <cell r="CM12">
            <v>6701</v>
          </cell>
          <cell r="CN12">
            <v>0</v>
          </cell>
          <cell r="CO12">
            <v>3114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3346</v>
          </cell>
          <cell r="CY12">
            <v>10345</v>
          </cell>
          <cell r="CZ12">
            <v>3446</v>
          </cell>
          <cell r="DA12">
            <v>13384</v>
          </cell>
          <cell r="DB12">
            <v>0</v>
          </cell>
          <cell r="DC12">
            <v>7322</v>
          </cell>
          <cell r="DD12">
            <v>3711</v>
          </cell>
          <cell r="DE12">
            <v>3821</v>
          </cell>
          <cell r="DF12">
            <v>3721</v>
          </cell>
          <cell r="DG12">
            <v>3472</v>
          </cell>
          <cell r="DH12">
            <v>3556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3456</v>
          </cell>
          <cell r="DN12">
            <v>0</v>
          </cell>
          <cell r="DO12">
            <v>3567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23532</v>
          </cell>
          <cell r="EN12">
            <v>45028</v>
          </cell>
          <cell r="EO12">
            <v>64498</v>
          </cell>
          <cell r="EP12">
            <v>23498</v>
          </cell>
          <cell r="EQ12">
            <v>9498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12699</v>
          </cell>
          <cell r="L13">
            <v>16191</v>
          </cell>
          <cell r="M13">
            <v>5047</v>
          </cell>
          <cell r="N13">
            <v>0</v>
          </cell>
          <cell r="O13">
            <v>8119</v>
          </cell>
          <cell r="P13">
            <v>13698</v>
          </cell>
          <cell r="Q13">
            <v>16783</v>
          </cell>
          <cell r="R13">
            <v>35195</v>
          </cell>
          <cell r="S13">
            <v>28508</v>
          </cell>
          <cell r="T13">
            <v>50284</v>
          </cell>
          <cell r="U13">
            <v>20859</v>
          </cell>
          <cell r="V13">
            <v>18231</v>
          </cell>
          <cell r="W13">
            <v>11572</v>
          </cell>
          <cell r="X13">
            <v>14223</v>
          </cell>
          <cell r="Y13">
            <v>11911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2276</v>
          </cell>
          <cell r="BN13">
            <v>0</v>
          </cell>
          <cell r="BO13">
            <v>0</v>
          </cell>
          <cell r="BP13">
            <v>0</v>
          </cell>
          <cell r="BQ13">
            <v>2100</v>
          </cell>
          <cell r="BR13">
            <v>2047</v>
          </cell>
          <cell r="BS13">
            <v>2089</v>
          </cell>
          <cell r="BT13">
            <v>4133</v>
          </cell>
          <cell r="BU13">
            <v>0</v>
          </cell>
          <cell r="BV13">
            <v>3878</v>
          </cell>
          <cell r="BW13">
            <v>0</v>
          </cell>
          <cell r="BX13">
            <v>1931</v>
          </cell>
          <cell r="BY13">
            <v>1976</v>
          </cell>
          <cell r="BZ13">
            <v>2190</v>
          </cell>
          <cell r="CA13">
            <v>0</v>
          </cell>
          <cell r="CB13">
            <v>10002</v>
          </cell>
          <cell r="CC13">
            <v>1119</v>
          </cell>
          <cell r="CD13">
            <v>1108</v>
          </cell>
          <cell r="CE13">
            <v>2190</v>
          </cell>
          <cell r="CF13">
            <v>5343</v>
          </cell>
          <cell r="CG13">
            <v>6942</v>
          </cell>
          <cell r="CH13">
            <v>4061</v>
          </cell>
          <cell r="CI13">
            <v>8881</v>
          </cell>
          <cell r="CJ13">
            <v>4335</v>
          </cell>
          <cell r="CK13">
            <v>2215</v>
          </cell>
          <cell r="CL13">
            <v>0</v>
          </cell>
          <cell r="CM13">
            <v>4291</v>
          </cell>
          <cell r="CN13">
            <v>19508</v>
          </cell>
          <cell r="CO13">
            <v>6462</v>
          </cell>
          <cell r="CP13">
            <v>8800</v>
          </cell>
          <cell r="CQ13">
            <v>13350</v>
          </cell>
          <cell r="CR13">
            <v>11520</v>
          </cell>
          <cell r="CS13">
            <v>2333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1222</v>
          </cell>
          <cell r="CY13">
            <v>0</v>
          </cell>
          <cell r="CZ13">
            <v>0</v>
          </cell>
          <cell r="DA13">
            <v>2723</v>
          </cell>
          <cell r="DB13">
            <v>0</v>
          </cell>
          <cell r="DC13">
            <v>12057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2223</v>
          </cell>
          <cell r="DP13">
            <v>2189</v>
          </cell>
          <cell r="DQ13">
            <v>2229</v>
          </cell>
          <cell r="DR13">
            <v>0</v>
          </cell>
          <cell r="DS13">
            <v>2198</v>
          </cell>
          <cell r="DT13">
            <v>0</v>
          </cell>
          <cell r="DU13">
            <v>0</v>
          </cell>
          <cell r="DV13">
            <v>0</v>
          </cell>
          <cell r="DW13">
            <v>3641</v>
          </cell>
          <cell r="DX13">
            <v>0</v>
          </cell>
          <cell r="DY13">
            <v>0</v>
          </cell>
          <cell r="DZ13">
            <v>3508</v>
          </cell>
          <cell r="EA13">
            <v>0</v>
          </cell>
          <cell r="EB13">
            <v>1830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19758</v>
          </cell>
          <cell r="EN13">
            <v>4705</v>
          </cell>
          <cell r="EO13">
            <v>4697</v>
          </cell>
          <cell r="EP13">
            <v>0</v>
          </cell>
          <cell r="EQ13">
            <v>2310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3581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4239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4560</v>
          </cell>
          <cell r="CI14">
            <v>0</v>
          </cell>
          <cell r="CJ14">
            <v>4468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4180</v>
          </cell>
          <cell r="CP14">
            <v>4180</v>
          </cell>
          <cell r="CQ14">
            <v>4180</v>
          </cell>
          <cell r="CR14">
            <v>4180</v>
          </cell>
          <cell r="CS14">
            <v>0</v>
          </cell>
          <cell r="CT14">
            <v>4180</v>
          </cell>
          <cell r="CU14">
            <v>4180</v>
          </cell>
          <cell r="CV14">
            <v>4180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4686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4872</v>
          </cell>
          <cell r="DO14">
            <v>4608</v>
          </cell>
          <cell r="DP14">
            <v>4781</v>
          </cell>
          <cell r="DQ14">
            <v>5179</v>
          </cell>
          <cell r="DR14">
            <v>5678</v>
          </cell>
          <cell r="DS14">
            <v>0</v>
          </cell>
          <cell r="DT14">
            <v>5569</v>
          </cell>
          <cell r="DU14">
            <v>4781</v>
          </cell>
          <cell r="DV14">
            <v>0</v>
          </cell>
          <cell r="DW14">
            <v>0</v>
          </cell>
          <cell r="DX14">
            <v>5460</v>
          </cell>
          <cell r="DY14">
            <v>4147</v>
          </cell>
          <cell r="DZ14">
            <v>10530</v>
          </cell>
          <cell r="EA14">
            <v>11138</v>
          </cell>
          <cell r="EB14">
            <v>15631</v>
          </cell>
          <cell r="EC14">
            <v>4666</v>
          </cell>
          <cell r="ED14">
            <v>10748</v>
          </cell>
          <cell r="EE14">
            <v>10201</v>
          </cell>
          <cell r="EF14">
            <v>24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12046</v>
          </cell>
          <cell r="EL14">
            <v>17318</v>
          </cell>
          <cell r="EM14">
            <v>14976</v>
          </cell>
          <cell r="EN14">
            <v>26569</v>
          </cell>
          <cell r="EO14">
            <v>14770</v>
          </cell>
          <cell r="EP14">
            <v>0</v>
          </cell>
          <cell r="EQ14">
            <v>5406</v>
          </cell>
          <cell r="ER14">
            <v>11332</v>
          </cell>
          <cell r="ES14">
            <v>5179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1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49584</v>
          </cell>
          <cell r="G15">
            <v>61654</v>
          </cell>
          <cell r="H15">
            <v>0</v>
          </cell>
          <cell r="I15">
            <v>18594</v>
          </cell>
          <cell r="J15">
            <v>12503</v>
          </cell>
          <cell r="K15">
            <v>0</v>
          </cell>
          <cell r="L15">
            <v>6782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3650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1680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1793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3049</v>
          </cell>
          <cell r="BR15">
            <v>0</v>
          </cell>
          <cell r="BS15">
            <v>3422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3422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20571</v>
          </cell>
          <cell r="DJ15">
            <v>34183</v>
          </cell>
          <cell r="DK15">
            <v>33519</v>
          </cell>
          <cell r="DL15">
            <v>0</v>
          </cell>
          <cell r="DM15">
            <v>4247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4824</v>
          </cell>
          <cell r="EF15">
            <v>0</v>
          </cell>
          <cell r="EG15">
            <v>16481</v>
          </cell>
          <cell r="EH15">
            <v>14652</v>
          </cell>
          <cell r="EI15">
            <v>4606</v>
          </cell>
          <cell r="EJ15">
            <v>4950</v>
          </cell>
          <cell r="EK15">
            <v>0</v>
          </cell>
          <cell r="EL15">
            <v>0</v>
          </cell>
          <cell r="EM15">
            <v>14772</v>
          </cell>
          <cell r="EN15">
            <v>16236</v>
          </cell>
          <cell r="EO15">
            <v>21384</v>
          </cell>
          <cell r="EP15">
            <v>20488</v>
          </cell>
          <cell r="EQ15">
            <v>0</v>
          </cell>
          <cell r="ER15">
            <v>10068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3222</v>
          </cell>
          <cell r="E16">
            <v>0</v>
          </cell>
          <cell r="F16">
            <v>0</v>
          </cell>
          <cell r="G16">
            <v>6066</v>
          </cell>
          <cell r="H16">
            <v>2020</v>
          </cell>
          <cell r="I16">
            <v>0</v>
          </cell>
          <cell r="J16">
            <v>33337</v>
          </cell>
          <cell r="K16">
            <v>5610</v>
          </cell>
          <cell r="L16">
            <v>14895</v>
          </cell>
          <cell r="M16">
            <v>14818</v>
          </cell>
          <cell r="N16">
            <v>9309</v>
          </cell>
          <cell r="O16">
            <v>13693</v>
          </cell>
          <cell r="P16">
            <v>1813</v>
          </cell>
          <cell r="Q16">
            <v>5462</v>
          </cell>
          <cell r="R16">
            <v>21851</v>
          </cell>
          <cell r="S16">
            <v>12849</v>
          </cell>
          <cell r="T16">
            <v>11387</v>
          </cell>
          <cell r="U16">
            <v>19333</v>
          </cell>
          <cell r="V16">
            <v>18159</v>
          </cell>
          <cell r="W16">
            <v>9537</v>
          </cell>
          <cell r="X16">
            <v>8259</v>
          </cell>
          <cell r="Y16">
            <v>16939</v>
          </cell>
          <cell r="Z16">
            <v>10876</v>
          </cell>
          <cell r="AA16">
            <v>19950</v>
          </cell>
          <cell r="AB16">
            <v>6824</v>
          </cell>
          <cell r="AC16">
            <v>6635</v>
          </cell>
          <cell r="AD16">
            <v>6647</v>
          </cell>
          <cell r="AE16">
            <v>1665</v>
          </cell>
          <cell r="AF16">
            <v>9829</v>
          </cell>
          <cell r="AG16">
            <v>19500</v>
          </cell>
          <cell r="AH16">
            <v>19463</v>
          </cell>
          <cell r="AI16">
            <v>14429</v>
          </cell>
          <cell r="AJ16">
            <v>5105</v>
          </cell>
          <cell r="AK16">
            <v>3978</v>
          </cell>
          <cell r="AL16">
            <v>8247</v>
          </cell>
          <cell r="AM16">
            <v>6135</v>
          </cell>
          <cell r="AN16">
            <v>14637</v>
          </cell>
          <cell r="AO16">
            <v>5828</v>
          </cell>
          <cell r="AP16">
            <v>7874</v>
          </cell>
          <cell r="AQ16">
            <v>1477</v>
          </cell>
          <cell r="AR16">
            <v>1506</v>
          </cell>
          <cell r="AS16">
            <v>13669</v>
          </cell>
          <cell r="AT16">
            <v>22072</v>
          </cell>
          <cell r="AU16">
            <v>35888</v>
          </cell>
          <cell r="AV16">
            <v>28972</v>
          </cell>
          <cell r="AW16">
            <v>18540</v>
          </cell>
          <cell r="AX16">
            <v>0</v>
          </cell>
          <cell r="AY16">
            <v>1506</v>
          </cell>
          <cell r="AZ16">
            <v>1639</v>
          </cell>
          <cell r="BA16">
            <v>0</v>
          </cell>
          <cell r="BB16">
            <v>3622</v>
          </cell>
          <cell r="BC16">
            <v>1696</v>
          </cell>
          <cell r="BD16">
            <v>15450</v>
          </cell>
          <cell r="BE16">
            <v>18922</v>
          </cell>
          <cell r="BF16">
            <v>28279</v>
          </cell>
          <cell r="BG16">
            <v>24685</v>
          </cell>
          <cell r="BH16">
            <v>9989</v>
          </cell>
          <cell r="BI16">
            <v>20900</v>
          </cell>
          <cell r="BJ16">
            <v>3489</v>
          </cell>
          <cell r="BK16">
            <v>8471</v>
          </cell>
          <cell r="BL16">
            <v>5026</v>
          </cell>
          <cell r="BM16">
            <v>9015</v>
          </cell>
          <cell r="BN16">
            <v>8910</v>
          </cell>
          <cell r="BO16">
            <v>3548</v>
          </cell>
          <cell r="BP16">
            <v>6735</v>
          </cell>
          <cell r="BQ16">
            <v>11705</v>
          </cell>
          <cell r="BR16">
            <v>17654</v>
          </cell>
          <cell r="BS16">
            <v>16557</v>
          </cell>
          <cell r="BT16">
            <v>21260</v>
          </cell>
          <cell r="BU16">
            <v>28671</v>
          </cell>
          <cell r="BV16">
            <v>22333</v>
          </cell>
          <cell r="BW16">
            <v>15247</v>
          </cell>
          <cell r="BX16">
            <v>17631</v>
          </cell>
          <cell r="BY16">
            <v>21699</v>
          </cell>
          <cell r="BZ16">
            <v>24429</v>
          </cell>
          <cell r="CA16">
            <v>26592</v>
          </cell>
          <cell r="CB16">
            <v>21637</v>
          </cell>
          <cell r="CC16">
            <v>18379</v>
          </cell>
          <cell r="CD16">
            <v>5519</v>
          </cell>
          <cell r="CE16">
            <v>14967</v>
          </cell>
          <cell r="CF16">
            <v>27647</v>
          </cell>
          <cell r="CG16">
            <v>31421</v>
          </cell>
          <cell r="CH16">
            <v>35682</v>
          </cell>
          <cell r="CI16">
            <v>39646</v>
          </cell>
          <cell r="CJ16">
            <v>42744</v>
          </cell>
          <cell r="CK16">
            <v>17776</v>
          </cell>
          <cell r="CL16">
            <v>22569</v>
          </cell>
          <cell r="CM16">
            <v>21060</v>
          </cell>
          <cell r="CN16">
            <v>36733</v>
          </cell>
          <cell r="CO16">
            <v>41083</v>
          </cell>
          <cell r="CP16">
            <v>59722</v>
          </cell>
          <cell r="CQ16">
            <v>75972</v>
          </cell>
          <cell r="CR16">
            <v>39855</v>
          </cell>
          <cell r="CS16">
            <v>50852</v>
          </cell>
          <cell r="CT16">
            <v>29455</v>
          </cell>
          <cell r="CU16">
            <v>48436</v>
          </cell>
          <cell r="CV16">
            <v>50231</v>
          </cell>
          <cell r="CW16">
            <v>33286</v>
          </cell>
          <cell r="CX16">
            <v>14212</v>
          </cell>
          <cell r="CY16">
            <v>45886</v>
          </cell>
          <cell r="CZ16">
            <v>55965</v>
          </cell>
          <cell r="DA16">
            <v>78028</v>
          </cell>
          <cell r="DB16">
            <v>130940</v>
          </cell>
          <cell r="DC16">
            <v>136451</v>
          </cell>
          <cell r="DD16">
            <v>93612</v>
          </cell>
          <cell r="DE16">
            <v>99707</v>
          </cell>
          <cell r="DF16">
            <v>41747</v>
          </cell>
          <cell r="DG16">
            <v>40783</v>
          </cell>
          <cell r="DH16">
            <v>7613</v>
          </cell>
          <cell r="DI16">
            <v>18007</v>
          </cell>
          <cell r="DJ16">
            <v>37760</v>
          </cell>
          <cell r="DK16">
            <v>76021</v>
          </cell>
          <cell r="DL16">
            <v>102520</v>
          </cell>
          <cell r="DM16">
            <v>123440</v>
          </cell>
          <cell r="DN16">
            <v>154810</v>
          </cell>
          <cell r="DO16">
            <v>173658</v>
          </cell>
          <cell r="DP16">
            <v>76875</v>
          </cell>
          <cell r="DQ16">
            <v>42750</v>
          </cell>
          <cell r="DR16">
            <v>32961</v>
          </cell>
          <cell r="DS16">
            <v>45853</v>
          </cell>
          <cell r="DT16">
            <v>45296</v>
          </cell>
          <cell r="DU16">
            <v>70315</v>
          </cell>
          <cell r="DV16">
            <v>77122</v>
          </cell>
          <cell r="DW16">
            <v>92226</v>
          </cell>
          <cell r="DX16">
            <v>78068</v>
          </cell>
          <cell r="DY16">
            <v>127265</v>
          </cell>
          <cell r="DZ16">
            <v>90444</v>
          </cell>
          <cell r="EA16">
            <v>87909</v>
          </cell>
          <cell r="EB16">
            <v>93232</v>
          </cell>
          <cell r="EC16">
            <v>113710</v>
          </cell>
          <cell r="ED16">
            <v>125045</v>
          </cell>
          <cell r="EE16">
            <v>167913</v>
          </cell>
          <cell r="EF16">
            <v>140681</v>
          </cell>
          <cell r="EG16">
            <v>91757</v>
          </cell>
          <cell r="EH16">
            <v>67384</v>
          </cell>
          <cell r="EI16">
            <v>75156</v>
          </cell>
          <cell r="EJ16">
            <v>94176</v>
          </cell>
          <cell r="EK16">
            <v>160695</v>
          </cell>
          <cell r="EL16">
            <v>190062</v>
          </cell>
          <cell r="EM16">
            <v>194704</v>
          </cell>
          <cell r="EN16">
            <v>242172</v>
          </cell>
          <cell r="EO16">
            <v>256720</v>
          </cell>
          <cell r="EP16">
            <v>262286</v>
          </cell>
          <cell r="EQ16">
            <v>207304</v>
          </cell>
          <cell r="ER16">
            <v>195528</v>
          </cell>
          <cell r="ES16">
            <v>109821</v>
          </cell>
          <cell r="ET16">
            <v>348778</v>
          </cell>
          <cell r="EU16">
            <v>665329</v>
          </cell>
          <cell r="EV16">
            <v>188002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13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1998</v>
          </cell>
          <cell r="C17">
            <v>2960</v>
          </cell>
          <cell r="D17">
            <v>17274</v>
          </cell>
          <cell r="E17">
            <v>2960</v>
          </cell>
          <cell r="F17">
            <v>2960</v>
          </cell>
          <cell r="G17">
            <v>5552</v>
          </cell>
          <cell r="H17">
            <v>5546</v>
          </cell>
          <cell r="I17">
            <v>8457</v>
          </cell>
          <cell r="J17">
            <v>4807</v>
          </cell>
          <cell r="K17">
            <v>2960</v>
          </cell>
          <cell r="L17">
            <v>2960</v>
          </cell>
          <cell r="M17">
            <v>3180</v>
          </cell>
          <cell r="N17">
            <v>36325</v>
          </cell>
          <cell r="O17">
            <v>10073</v>
          </cell>
          <cell r="P17">
            <v>21508</v>
          </cell>
          <cell r="Q17">
            <v>4492</v>
          </cell>
          <cell r="R17">
            <v>25140</v>
          </cell>
          <cell r="S17">
            <v>43163</v>
          </cell>
          <cell r="T17">
            <v>95994</v>
          </cell>
          <cell r="U17">
            <v>273220</v>
          </cell>
          <cell r="V17">
            <v>96032</v>
          </cell>
          <cell r="W17">
            <v>100923</v>
          </cell>
          <cell r="X17">
            <v>61043</v>
          </cell>
          <cell r="Y17">
            <v>72398</v>
          </cell>
          <cell r="Z17">
            <v>36662</v>
          </cell>
          <cell r="AA17">
            <v>18104</v>
          </cell>
          <cell r="AB17">
            <v>6660</v>
          </cell>
          <cell r="AC17">
            <v>19434</v>
          </cell>
          <cell r="AD17">
            <v>94021</v>
          </cell>
          <cell r="AE17">
            <v>6402</v>
          </cell>
          <cell r="AF17">
            <v>20550</v>
          </cell>
          <cell r="AG17">
            <v>14233</v>
          </cell>
          <cell r="AH17">
            <v>32445</v>
          </cell>
          <cell r="AI17">
            <v>108402</v>
          </cell>
          <cell r="AJ17">
            <v>72322</v>
          </cell>
          <cell r="AK17">
            <v>38574</v>
          </cell>
          <cell r="AL17">
            <v>60413</v>
          </cell>
          <cell r="AM17">
            <v>67474</v>
          </cell>
          <cell r="AN17">
            <v>55117</v>
          </cell>
          <cell r="AO17">
            <v>72516</v>
          </cell>
          <cell r="AP17">
            <v>67493</v>
          </cell>
          <cell r="AQ17">
            <v>59768</v>
          </cell>
          <cell r="AR17">
            <v>46730</v>
          </cell>
          <cell r="AS17">
            <v>57655</v>
          </cell>
          <cell r="AT17">
            <v>75184</v>
          </cell>
          <cell r="AU17">
            <v>44326</v>
          </cell>
          <cell r="AV17">
            <v>49614</v>
          </cell>
          <cell r="AW17">
            <v>50255</v>
          </cell>
          <cell r="AX17">
            <v>35231</v>
          </cell>
          <cell r="AY17">
            <v>100585</v>
          </cell>
          <cell r="AZ17">
            <v>99554</v>
          </cell>
          <cell r="BA17">
            <v>124190</v>
          </cell>
          <cell r="BB17">
            <v>150992</v>
          </cell>
          <cell r="BC17">
            <v>109601</v>
          </cell>
          <cell r="BD17">
            <v>89742</v>
          </cell>
          <cell r="BE17">
            <v>124430</v>
          </cell>
          <cell r="BF17">
            <v>104305</v>
          </cell>
          <cell r="BG17">
            <v>82684</v>
          </cell>
          <cell r="BH17">
            <v>32237</v>
          </cell>
          <cell r="BI17">
            <v>59145</v>
          </cell>
          <cell r="BJ17">
            <v>18450</v>
          </cell>
          <cell r="BK17">
            <v>24753</v>
          </cell>
          <cell r="BL17">
            <v>17035</v>
          </cell>
          <cell r="BM17">
            <v>21956</v>
          </cell>
          <cell r="BN17">
            <v>45384</v>
          </cell>
          <cell r="BO17">
            <v>58209</v>
          </cell>
          <cell r="BP17">
            <v>40518</v>
          </cell>
          <cell r="BQ17">
            <v>98834</v>
          </cell>
          <cell r="BR17">
            <v>108585</v>
          </cell>
          <cell r="BS17">
            <v>91777</v>
          </cell>
          <cell r="BT17">
            <v>67728</v>
          </cell>
          <cell r="BU17">
            <v>71758</v>
          </cell>
          <cell r="BV17">
            <v>19945</v>
          </cell>
          <cell r="BW17">
            <v>38450</v>
          </cell>
          <cell r="BX17">
            <v>34829</v>
          </cell>
          <cell r="BY17">
            <v>9889</v>
          </cell>
          <cell r="BZ17">
            <v>11298</v>
          </cell>
          <cell r="CA17">
            <v>9933</v>
          </cell>
          <cell r="CB17">
            <v>34963</v>
          </cell>
          <cell r="CC17">
            <v>75142</v>
          </cell>
          <cell r="CD17">
            <v>62666</v>
          </cell>
          <cell r="CE17">
            <v>101190</v>
          </cell>
          <cell r="CF17">
            <v>107735</v>
          </cell>
          <cell r="CG17">
            <v>91732</v>
          </cell>
          <cell r="CH17">
            <v>61705</v>
          </cell>
          <cell r="CI17">
            <v>61695</v>
          </cell>
          <cell r="CJ17">
            <v>90477</v>
          </cell>
          <cell r="CK17">
            <v>72531</v>
          </cell>
          <cell r="CL17">
            <v>67311</v>
          </cell>
          <cell r="CM17">
            <v>84986</v>
          </cell>
          <cell r="CN17">
            <v>59668</v>
          </cell>
          <cell r="CO17">
            <v>121162</v>
          </cell>
          <cell r="CP17">
            <v>157689</v>
          </cell>
          <cell r="CQ17">
            <v>181121</v>
          </cell>
          <cell r="CR17">
            <v>137307</v>
          </cell>
          <cell r="CS17">
            <v>140078</v>
          </cell>
          <cell r="CT17">
            <v>92026</v>
          </cell>
          <cell r="CU17">
            <v>92658</v>
          </cell>
          <cell r="CV17">
            <v>125608</v>
          </cell>
          <cell r="CW17">
            <v>181735</v>
          </cell>
          <cell r="CX17">
            <v>219293</v>
          </cell>
          <cell r="CY17">
            <v>202202</v>
          </cell>
          <cell r="CZ17">
            <v>207350</v>
          </cell>
          <cell r="DA17">
            <v>110992</v>
          </cell>
          <cell r="DB17">
            <v>255259</v>
          </cell>
          <cell r="DC17">
            <v>338985</v>
          </cell>
          <cell r="DD17">
            <v>260015</v>
          </cell>
          <cell r="DE17">
            <v>225233</v>
          </cell>
          <cell r="DF17">
            <v>129284</v>
          </cell>
          <cell r="DG17">
            <v>170743</v>
          </cell>
          <cell r="DH17">
            <v>183422</v>
          </cell>
          <cell r="DI17">
            <v>233587</v>
          </cell>
          <cell r="DJ17">
            <v>244491</v>
          </cell>
          <cell r="DK17">
            <v>324025</v>
          </cell>
          <cell r="DL17">
            <v>368056</v>
          </cell>
          <cell r="DM17">
            <v>466347</v>
          </cell>
          <cell r="DN17">
            <v>522251</v>
          </cell>
          <cell r="DO17">
            <v>549739</v>
          </cell>
          <cell r="DP17">
            <v>391876</v>
          </cell>
          <cell r="DQ17">
            <v>392690</v>
          </cell>
          <cell r="DR17">
            <v>178582</v>
          </cell>
          <cell r="DS17">
            <v>163054</v>
          </cell>
          <cell r="DT17">
            <v>193465</v>
          </cell>
          <cell r="DU17">
            <v>216184</v>
          </cell>
          <cell r="DV17">
            <v>306260</v>
          </cell>
          <cell r="DW17">
            <v>307405</v>
          </cell>
          <cell r="DX17">
            <v>355932</v>
          </cell>
          <cell r="DY17">
            <v>430031</v>
          </cell>
          <cell r="DZ17">
            <v>397155</v>
          </cell>
          <cell r="EA17">
            <v>441065</v>
          </cell>
          <cell r="EB17">
            <v>389375</v>
          </cell>
          <cell r="EC17">
            <v>347380</v>
          </cell>
          <cell r="ED17">
            <v>288608</v>
          </cell>
          <cell r="EE17">
            <v>365390</v>
          </cell>
          <cell r="EF17">
            <v>291206</v>
          </cell>
          <cell r="EG17">
            <v>266160</v>
          </cell>
          <cell r="EH17">
            <v>251803</v>
          </cell>
          <cell r="EI17">
            <v>285285</v>
          </cell>
          <cell r="EJ17">
            <v>327249</v>
          </cell>
          <cell r="EK17">
            <v>580035</v>
          </cell>
          <cell r="EL17">
            <v>747569</v>
          </cell>
          <cell r="EM17">
            <v>909500</v>
          </cell>
          <cell r="EN17">
            <v>868196</v>
          </cell>
          <cell r="EO17">
            <v>778455</v>
          </cell>
          <cell r="EP17">
            <v>701157</v>
          </cell>
          <cell r="EQ17">
            <v>445939</v>
          </cell>
          <cell r="ER17">
            <v>481702</v>
          </cell>
          <cell r="ES17">
            <v>195965</v>
          </cell>
          <cell r="ET17">
            <v>392248</v>
          </cell>
          <cell r="EU17">
            <v>625651</v>
          </cell>
          <cell r="EV17">
            <v>349239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258</v>
          </cell>
          <cell r="AU20">
            <v>3062</v>
          </cell>
          <cell r="AV20">
            <v>0</v>
          </cell>
          <cell r="AW20">
            <v>2625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7417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2591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5429</v>
          </cell>
          <cell r="CH20">
            <v>0</v>
          </cell>
          <cell r="CI20">
            <v>2397</v>
          </cell>
          <cell r="CJ20">
            <v>0</v>
          </cell>
          <cell r="CK20">
            <v>1</v>
          </cell>
          <cell r="CL20">
            <v>0</v>
          </cell>
          <cell r="CM20">
            <v>14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3617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6941</v>
          </cell>
          <cell r="DC20">
            <v>24809</v>
          </cell>
          <cell r="DD20">
            <v>14852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6521</v>
          </cell>
          <cell r="DL20">
            <v>9659</v>
          </cell>
          <cell r="DM20">
            <v>6816</v>
          </cell>
          <cell r="DN20">
            <v>0</v>
          </cell>
          <cell r="DO20">
            <v>2500</v>
          </cell>
          <cell r="DP20">
            <v>17734</v>
          </cell>
          <cell r="DQ20">
            <v>0</v>
          </cell>
          <cell r="DR20">
            <v>0</v>
          </cell>
          <cell r="DS20">
            <v>4856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16727</v>
          </cell>
          <cell r="C21">
            <v>11023</v>
          </cell>
          <cell r="D21">
            <v>0</v>
          </cell>
          <cell r="E21">
            <v>2342</v>
          </cell>
          <cell r="F21">
            <v>3345</v>
          </cell>
          <cell r="G21">
            <v>6093</v>
          </cell>
          <cell r="H21">
            <v>7331</v>
          </cell>
          <cell r="I21">
            <v>13651</v>
          </cell>
          <cell r="J21">
            <v>2484</v>
          </cell>
          <cell r="K21">
            <v>3129</v>
          </cell>
          <cell r="L21">
            <v>9094</v>
          </cell>
          <cell r="M21">
            <v>2289</v>
          </cell>
          <cell r="N21">
            <v>3216</v>
          </cell>
          <cell r="O21">
            <v>8423</v>
          </cell>
          <cell r="P21">
            <v>3306</v>
          </cell>
          <cell r="Q21">
            <v>31845</v>
          </cell>
          <cell r="R21">
            <v>883640</v>
          </cell>
          <cell r="S21">
            <v>779049</v>
          </cell>
          <cell r="T21">
            <v>54158</v>
          </cell>
          <cell r="U21">
            <v>668134</v>
          </cell>
          <cell r="V21">
            <v>108235</v>
          </cell>
          <cell r="W21">
            <v>21786</v>
          </cell>
          <cell r="X21">
            <v>4780</v>
          </cell>
          <cell r="Y21">
            <v>3921</v>
          </cell>
          <cell r="Z21">
            <v>19299</v>
          </cell>
          <cell r="AA21">
            <v>5029</v>
          </cell>
          <cell r="AB21">
            <v>6301</v>
          </cell>
          <cell r="AC21">
            <v>38387</v>
          </cell>
          <cell r="AD21">
            <v>22833</v>
          </cell>
          <cell r="AE21">
            <v>31487</v>
          </cell>
          <cell r="AF21">
            <v>45136</v>
          </cell>
          <cell r="AG21">
            <v>66217</v>
          </cell>
          <cell r="AH21">
            <v>41004</v>
          </cell>
          <cell r="AI21">
            <v>57592</v>
          </cell>
          <cell r="AJ21">
            <v>28130</v>
          </cell>
          <cell r="AK21">
            <v>23459</v>
          </cell>
          <cell r="AL21">
            <v>13408</v>
          </cell>
          <cell r="AM21">
            <v>12348</v>
          </cell>
          <cell r="AN21">
            <v>10243</v>
          </cell>
          <cell r="AO21">
            <v>23523</v>
          </cell>
          <cell r="AP21">
            <v>19867</v>
          </cell>
          <cell r="AQ21">
            <v>10059</v>
          </cell>
          <cell r="AR21">
            <v>10390</v>
          </cell>
          <cell r="AS21">
            <v>7145</v>
          </cell>
          <cell r="AT21">
            <v>0</v>
          </cell>
          <cell r="AU21">
            <v>10332</v>
          </cell>
          <cell r="AV21">
            <v>5105</v>
          </cell>
          <cell r="AW21">
            <v>9282</v>
          </cell>
          <cell r="AX21">
            <v>3957</v>
          </cell>
          <cell r="AY21">
            <v>0</v>
          </cell>
          <cell r="AZ21">
            <v>4112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2259</v>
          </cell>
          <cell r="BF21">
            <v>0</v>
          </cell>
          <cell r="BG21">
            <v>0</v>
          </cell>
          <cell r="BH21">
            <v>0</v>
          </cell>
          <cell r="BI21">
            <v>2381</v>
          </cell>
          <cell r="BJ21">
            <v>2394</v>
          </cell>
          <cell r="BK21">
            <v>5780</v>
          </cell>
          <cell r="BL21">
            <v>6166</v>
          </cell>
          <cell r="BM21">
            <v>7783</v>
          </cell>
          <cell r="BN21">
            <v>5389</v>
          </cell>
          <cell r="BO21">
            <v>2682</v>
          </cell>
          <cell r="BP21">
            <v>4117</v>
          </cell>
          <cell r="BQ21">
            <v>16179</v>
          </cell>
          <cell r="BR21">
            <v>11389</v>
          </cell>
          <cell r="BS21">
            <v>17271</v>
          </cell>
          <cell r="BT21">
            <v>20792</v>
          </cell>
          <cell r="BU21">
            <v>11335</v>
          </cell>
          <cell r="BV21">
            <v>123895</v>
          </cell>
          <cell r="BW21">
            <v>5010</v>
          </cell>
          <cell r="BX21">
            <v>8049</v>
          </cell>
          <cell r="BY21">
            <v>7193</v>
          </cell>
          <cell r="BZ21">
            <v>16008</v>
          </cell>
          <cell r="CA21">
            <v>17726</v>
          </cell>
          <cell r="CB21">
            <v>10078</v>
          </cell>
          <cell r="CC21">
            <v>15431</v>
          </cell>
          <cell r="CD21">
            <v>16301</v>
          </cell>
          <cell r="CE21">
            <v>34720</v>
          </cell>
          <cell r="CF21">
            <v>22873</v>
          </cell>
          <cell r="CG21">
            <v>19785</v>
          </cell>
          <cell r="CH21">
            <v>20472</v>
          </cell>
          <cell r="CI21">
            <v>33237</v>
          </cell>
          <cell r="CJ21">
            <v>32421</v>
          </cell>
          <cell r="CK21">
            <v>25452</v>
          </cell>
          <cell r="CL21">
            <v>20225</v>
          </cell>
          <cell r="CM21">
            <v>24441</v>
          </cell>
          <cell r="CN21">
            <v>9746</v>
          </cell>
          <cell r="CO21">
            <v>26084</v>
          </cell>
          <cell r="CP21">
            <v>38595</v>
          </cell>
          <cell r="CQ21">
            <v>57543</v>
          </cell>
          <cell r="CR21">
            <v>36794</v>
          </cell>
          <cell r="CS21">
            <v>40816</v>
          </cell>
          <cell r="CT21">
            <v>45057</v>
          </cell>
          <cell r="CU21">
            <v>60436</v>
          </cell>
          <cell r="CV21">
            <v>57515</v>
          </cell>
          <cell r="CW21">
            <v>72406</v>
          </cell>
          <cell r="CX21">
            <v>67423</v>
          </cell>
          <cell r="CY21">
            <v>67435</v>
          </cell>
          <cell r="CZ21">
            <v>63408</v>
          </cell>
          <cell r="DA21">
            <v>65798</v>
          </cell>
          <cell r="DB21">
            <v>45988</v>
          </cell>
          <cell r="DC21">
            <v>60444</v>
          </cell>
          <cell r="DD21">
            <v>44442</v>
          </cell>
          <cell r="DE21">
            <v>48272</v>
          </cell>
          <cell r="DF21">
            <v>42558</v>
          </cell>
          <cell r="DG21">
            <v>38105</v>
          </cell>
          <cell r="DH21">
            <v>53206</v>
          </cell>
          <cell r="DI21">
            <v>42659</v>
          </cell>
          <cell r="DJ21">
            <v>50422</v>
          </cell>
          <cell r="DK21">
            <v>65043</v>
          </cell>
          <cell r="DL21">
            <v>57844</v>
          </cell>
          <cell r="DM21">
            <v>49722</v>
          </cell>
          <cell r="DN21">
            <v>27382</v>
          </cell>
          <cell r="DO21">
            <v>27862</v>
          </cell>
          <cell r="DP21">
            <v>32819</v>
          </cell>
          <cell r="DQ21">
            <v>22772</v>
          </cell>
          <cell r="DR21">
            <v>12006</v>
          </cell>
          <cell r="DS21">
            <v>11521</v>
          </cell>
          <cell r="DT21">
            <v>11415</v>
          </cell>
          <cell r="DU21">
            <v>16335</v>
          </cell>
          <cell r="DV21">
            <v>7952</v>
          </cell>
          <cell r="DW21">
            <v>24274</v>
          </cell>
          <cell r="DX21">
            <v>11787</v>
          </cell>
          <cell r="DY21">
            <v>16562</v>
          </cell>
          <cell r="DZ21">
            <v>10435</v>
          </cell>
          <cell r="EA21">
            <v>7845</v>
          </cell>
          <cell r="EB21">
            <v>10817</v>
          </cell>
          <cell r="EC21">
            <v>14738</v>
          </cell>
          <cell r="ED21">
            <v>8901</v>
          </cell>
          <cell r="EE21">
            <v>5476</v>
          </cell>
          <cell r="EF21">
            <v>10563</v>
          </cell>
          <cell r="EG21">
            <v>9295</v>
          </cell>
          <cell r="EH21">
            <v>9315</v>
          </cell>
          <cell r="EI21">
            <v>13727</v>
          </cell>
          <cell r="EJ21">
            <v>9961</v>
          </cell>
          <cell r="EK21">
            <v>31699</v>
          </cell>
          <cell r="EL21">
            <v>24470</v>
          </cell>
          <cell r="EM21">
            <v>11361</v>
          </cell>
          <cell r="EN21">
            <v>15869</v>
          </cell>
          <cell r="EO21">
            <v>51351</v>
          </cell>
          <cell r="EP21">
            <v>34307</v>
          </cell>
          <cell r="EQ21">
            <v>70319</v>
          </cell>
          <cell r="ER21">
            <v>24232</v>
          </cell>
          <cell r="ES21">
            <v>8534</v>
          </cell>
          <cell r="ET21">
            <v>16709</v>
          </cell>
          <cell r="EU21">
            <v>5113</v>
          </cell>
          <cell r="EV21">
            <v>20585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2941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2837</v>
          </cell>
          <cell r="CI23">
            <v>5633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1587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1603</v>
          </cell>
          <cell r="DQ23">
            <v>143</v>
          </cell>
          <cell r="DR23">
            <v>0</v>
          </cell>
          <cell r="DS23">
            <v>1557</v>
          </cell>
          <cell r="DT23">
            <v>0</v>
          </cell>
          <cell r="DU23">
            <v>0</v>
          </cell>
          <cell r="DV23">
            <v>0</v>
          </cell>
          <cell r="DW23">
            <v>2201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4137</v>
          </cell>
          <cell r="EQ23">
            <v>46333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2688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1578</v>
          </cell>
          <cell r="AI24">
            <v>4883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4572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1990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2929</v>
          </cell>
          <cell r="BN24">
            <v>0</v>
          </cell>
          <cell r="BO24">
            <v>132</v>
          </cell>
          <cell r="BP24">
            <v>4725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2323</v>
          </cell>
          <cell r="CG24">
            <v>7287</v>
          </cell>
          <cell r="CH24">
            <v>7463</v>
          </cell>
          <cell r="CI24">
            <v>5097</v>
          </cell>
          <cell r="CJ24">
            <v>2539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3535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2622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2880</v>
          </cell>
          <cell r="Y25">
            <v>0</v>
          </cell>
          <cell r="Z25">
            <v>0</v>
          </cell>
          <cell r="AA25">
            <v>0</v>
          </cell>
          <cell r="AB25">
            <v>1350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3919</v>
          </cell>
          <cell r="DC25">
            <v>11964</v>
          </cell>
          <cell r="DD25">
            <v>4048</v>
          </cell>
          <cell r="DE25">
            <v>14999</v>
          </cell>
          <cell r="DF25">
            <v>0</v>
          </cell>
          <cell r="DG25">
            <v>4926</v>
          </cell>
          <cell r="DH25">
            <v>2994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3872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5643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24542</v>
          </cell>
          <cell r="C27">
            <v>21024</v>
          </cell>
          <cell r="D27">
            <v>32212</v>
          </cell>
          <cell r="E27">
            <v>3607</v>
          </cell>
          <cell r="F27">
            <v>27006</v>
          </cell>
          <cell r="G27">
            <v>61152</v>
          </cell>
          <cell r="H27">
            <v>30105</v>
          </cell>
          <cell r="I27">
            <v>36928</v>
          </cell>
          <cell r="J27">
            <v>61074</v>
          </cell>
          <cell r="K27">
            <v>21031</v>
          </cell>
          <cell r="L27">
            <v>97110</v>
          </cell>
          <cell r="M27">
            <v>180266</v>
          </cell>
          <cell r="N27">
            <v>21394</v>
          </cell>
          <cell r="O27">
            <v>77591</v>
          </cell>
          <cell r="P27">
            <v>68600</v>
          </cell>
          <cell r="Q27">
            <v>0</v>
          </cell>
          <cell r="R27">
            <v>0</v>
          </cell>
          <cell r="S27">
            <v>0</v>
          </cell>
          <cell r="T27">
            <v>3543</v>
          </cell>
          <cell r="U27">
            <v>76256</v>
          </cell>
          <cell r="V27">
            <v>86613</v>
          </cell>
          <cell r="W27">
            <v>80154</v>
          </cell>
          <cell r="X27">
            <v>99112</v>
          </cell>
          <cell r="Y27">
            <v>7857</v>
          </cell>
          <cell r="Z27">
            <v>7771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400978</v>
          </cell>
          <cell r="AF27">
            <v>0</v>
          </cell>
          <cell r="AG27">
            <v>614184</v>
          </cell>
          <cell r="AH27">
            <v>0</v>
          </cell>
          <cell r="AI27">
            <v>6439</v>
          </cell>
          <cell r="AJ27">
            <v>482224</v>
          </cell>
          <cell r="AK27">
            <v>19465</v>
          </cell>
          <cell r="AL27">
            <v>6554</v>
          </cell>
          <cell r="AM27">
            <v>319053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422051</v>
          </cell>
          <cell r="AS27">
            <v>7165</v>
          </cell>
          <cell r="AT27">
            <v>0</v>
          </cell>
          <cell r="AU27">
            <v>3539</v>
          </cell>
          <cell r="AV27">
            <v>0</v>
          </cell>
          <cell r="AW27">
            <v>0</v>
          </cell>
          <cell r="AX27">
            <v>6859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5067</v>
          </cell>
          <cell r="BG27">
            <v>23728</v>
          </cell>
          <cell r="BH27">
            <v>0</v>
          </cell>
          <cell r="BI27">
            <v>0</v>
          </cell>
          <cell r="BJ27">
            <v>3740</v>
          </cell>
          <cell r="BK27">
            <v>0</v>
          </cell>
          <cell r="BL27">
            <v>13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824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21067</v>
          </cell>
          <cell r="BY27">
            <v>0</v>
          </cell>
          <cell r="BZ27">
            <v>0</v>
          </cell>
          <cell r="CA27">
            <v>0</v>
          </cell>
          <cell r="CB27">
            <v>3115</v>
          </cell>
          <cell r="CC27">
            <v>0</v>
          </cell>
          <cell r="CD27">
            <v>1298</v>
          </cell>
          <cell r="CE27">
            <v>0</v>
          </cell>
          <cell r="CF27">
            <v>0</v>
          </cell>
          <cell r="CG27">
            <v>0</v>
          </cell>
          <cell r="CH27">
            <v>27633</v>
          </cell>
          <cell r="CI27">
            <v>15801</v>
          </cell>
          <cell r="CJ27">
            <v>2568</v>
          </cell>
          <cell r="CK27">
            <v>19808</v>
          </cell>
          <cell r="CL27">
            <v>21254</v>
          </cell>
          <cell r="CM27">
            <v>47098</v>
          </cell>
          <cell r="CN27">
            <v>31009</v>
          </cell>
          <cell r="CO27">
            <v>17227</v>
          </cell>
          <cell r="CP27">
            <v>21209</v>
          </cell>
          <cell r="CQ27">
            <v>147383</v>
          </cell>
          <cell r="CR27">
            <v>23771</v>
          </cell>
          <cell r="CS27">
            <v>53711</v>
          </cell>
          <cell r="CT27">
            <v>25670</v>
          </cell>
          <cell r="CU27">
            <v>29380</v>
          </cell>
          <cell r="CV27">
            <v>34448</v>
          </cell>
          <cell r="CW27">
            <v>182205</v>
          </cell>
          <cell r="CX27">
            <v>38014</v>
          </cell>
          <cell r="CY27">
            <v>64160</v>
          </cell>
          <cell r="CZ27">
            <v>39181</v>
          </cell>
          <cell r="DA27">
            <v>36957</v>
          </cell>
          <cell r="DB27">
            <v>26385</v>
          </cell>
          <cell r="DC27">
            <v>84123</v>
          </cell>
          <cell r="DD27">
            <v>56689</v>
          </cell>
          <cell r="DE27">
            <v>33468</v>
          </cell>
          <cell r="DF27">
            <v>28246</v>
          </cell>
          <cell r="DG27">
            <v>44449</v>
          </cell>
          <cell r="DH27">
            <v>24517</v>
          </cell>
          <cell r="DI27">
            <v>7786</v>
          </cell>
          <cell r="DJ27">
            <v>23374</v>
          </cell>
          <cell r="DK27">
            <v>1286</v>
          </cell>
          <cell r="DL27">
            <v>35076</v>
          </cell>
          <cell r="DM27">
            <v>4640</v>
          </cell>
          <cell r="DN27">
            <v>35397</v>
          </cell>
          <cell r="DO27">
            <v>27134</v>
          </cell>
          <cell r="DP27">
            <v>28657</v>
          </cell>
          <cell r="DQ27">
            <v>10070</v>
          </cell>
          <cell r="DR27">
            <v>5859</v>
          </cell>
          <cell r="DS27">
            <v>7821</v>
          </cell>
          <cell r="DT27">
            <v>15197</v>
          </cell>
          <cell r="DU27">
            <v>2654</v>
          </cell>
          <cell r="DV27">
            <v>21620</v>
          </cell>
          <cell r="DW27">
            <v>51035</v>
          </cell>
          <cell r="DX27">
            <v>14137</v>
          </cell>
          <cell r="DY27">
            <v>2887</v>
          </cell>
          <cell r="DZ27">
            <v>7198</v>
          </cell>
          <cell r="EA27">
            <v>7389</v>
          </cell>
          <cell r="EB27">
            <v>28508</v>
          </cell>
          <cell r="EC27">
            <v>15975</v>
          </cell>
          <cell r="ED27">
            <v>4736</v>
          </cell>
          <cell r="EE27">
            <v>14820</v>
          </cell>
          <cell r="EF27">
            <v>27528</v>
          </cell>
          <cell r="EG27">
            <v>0</v>
          </cell>
          <cell r="EH27">
            <v>7423</v>
          </cell>
          <cell r="EI27">
            <v>8676</v>
          </cell>
          <cell r="EJ27">
            <v>23566</v>
          </cell>
          <cell r="EK27">
            <v>2580</v>
          </cell>
          <cell r="EL27">
            <v>0</v>
          </cell>
          <cell r="EM27">
            <v>0</v>
          </cell>
          <cell r="EN27">
            <v>0</v>
          </cell>
          <cell r="EO27">
            <v>13276</v>
          </cell>
          <cell r="EP27">
            <v>0</v>
          </cell>
          <cell r="EQ27">
            <v>0</v>
          </cell>
          <cell r="ER27">
            <v>78029</v>
          </cell>
          <cell r="ES27">
            <v>39272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2440</v>
          </cell>
          <cell r="C1">
            <v>6560</v>
          </cell>
          <cell r="D1">
            <v>0</v>
          </cell>
          <cell r="E1">
            <v>0</v>
          </cell>
          <cell r="F1">
            <v>3040</v>
          </cell>
          <cell r="G1">
            <v>21090</v>
          </cell>
          <cell r="H1">
            <v>27800</v>
          </cell>
          <cell r="I1">
            <v>6230</v>
          </cell>
          <cell r="J1">
            <v>8610</v>
          </cell>
          <cell r="K1">
            <v>8934</v>
          </cell>
          <cell r="L1">
            <v>16490</v>
          </cell>
          <cell r="M1">
            <v>47745</v>
          </cell>
          <cell r="N1">
            <v>8935</v>
          </cell>
          <cell r="O1">
            <v>19685</v>
          </cell>
          <cell r="P1">
            <v>18545</v>
          </cell>
          <cell r="Q1">
            <v>13370</v>
          </cell>
          <cell r="R1">
            <v>13370</v>
          </cell>
          <cell r="S1">
            <v>19640</v>
          </cell>
          <cell r="T1">
            <v>3460</v>
          </cell>
          <cell r="U1">
            <v>0</v>
          </cell>
          <cell r="V1">
            <v>12880</v>
          </cell>
          <cell r="W1">
            <v>13398</v>
          </cell>
          <cell r="X1">
            <v>13570</v>
          </cell>
          <cell r="Y1">
            <v>13270</v>
          </cell>
          <cell r="Z1">
            <v>0</v>
          </cell>
          <cell r="AA1">
            <v>2944</v>
          </cell>
          <cell r="AB1">
            <v>0</v>
          </cell>
          <cell r="AC1">
            <v>0</v>
          </cell>
          <cell r="AD1">
            <v>0</v>
          </cell>
          <cell r="AE1">
            <v>14850</v>
          </cell>
          <cell r="AF1">
            <v>5900</v>
          </cell>
          <cell r="AG1">
            <v>3100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2989</v>
          </cell>
          <cell r="AN1">
            <v>2224</v>
          </cell>
          <cell r="AO1">
            <v>2298</v>
          </cell>
          <cell r="AP1">
            <v>18404</v>
          </cell>
          <cell r="AQ1">
            <v>16856</v>
          </cell>
          <cell r="AR1">
            <v>27426</v>
          </cell>
          <cell r="AS1">
            <v>30995</v>
          </cell>
          <cell r="AT1">
            <v>79986</v>
          </cell>
          <cell r="AU1">
            <v>71080</v>
          </cell>
          <cell r="AV1">
            <v>60619</v>
          </cell>
          <cell r="AW1">
            <v>49861</v>
          </cell>
          <cell r="AX1">
            <v>44763</v>
          </cell>
          <cell r="AY1">
            <v>36920</v>
          </cell>
          <cell r="AZ1">
            <v>31545</v>
          </cell>
          <cell r="BA1">
            <v>57822</v>
          </cell>
          <cell r="BB1">
            <v>33158</v>
          </cell>
          <cell r="BC1">
            <v>57741</v>
          </cell>
          <cell r="BD1">
            <v>32160</v>
          </cell>
          <cell r="BE1">
            <v>20098</v>
          </cell>
          <cell r="BF1">
            <v>53964</v>
          </cell>
          <cell r="BG1">
            <v>53588</v>
          </cell>
          <cell r="BH1">
            <v>51129</v>
          </cell>
          <cell r="BI1">
            <v>24488</v>
          </cell>
          <cell r="BJ1">
            <v>11141</v>
          </cell>
          <cell r="BK1">
            <v>7743</v>
          </cell>
          <cell r="BL1">
            <v>10374</v>
          </cell>
          <cell r="BM1">
            <v>7893</v>
          </cell>
          <cell r="BN1">
            <v>21048</v>
          </cell>
          <cell r="BO1">
            <v>41696</v>
          </cell>
          <cell r="BP1">
            <v>23629</v>
          </cell>
          <cell r="BQ1">
            <v>10424</v>
          </cell>
          <cell r="BR1">
            <v>29820</v>
          </cell>
          <cell r="BS1">
            <v>34203</v>
          </cell>
          <cell r="BT1">
            <v>26310</v>
          </cell>
          <cell r="BU1">
            <v>21048</v>
          </cell>
          <cell r="BV1">
            <v>13155</v>
          </cell>
          <cell r="BW1">
            <v>13155</v>
          </cell>
          <cell r="BX1">
            <v>0</v>
          </cell>
          <cell r="BY1">
            <v>24500</v>
          </cell>
          <cell r="BZ1">
            <v>39520</v>
          </cell>
          <cell r="CA1">
            <v>51870</v>
          </cell>
          <cell r="CB1">
            <v>27590</v>
          </cell>
          <cell r="CC1">
            <v>34530</v>
          </cell>
          <cell r="CD1">
            <v>32110</v>
          </cell>
          <cell r="CE1">
            <v>30560</v>
          </cell>
          <cell r="CF1">
            <v>33306</v>
          </cell>
          <cell r="CG1">
            <v>28182</v>
          </cell>
          <cell r="CH1">
            <v>20496</v>
          </cell>
          <cell r="CI1">
            <v>25620</v>
          </cell>
          <cell r="CJ1">
            <v>15372</v>
          </cell>
          <cell r="CK1">
            <v>23361</v>
          </cell>
          <cell r="CL1">
            <v>32110</v>
          </cell>
          <cell r="CM1">
            <v>41990</v>
          </cell>
          <cell r="CN1">
            <v>29640</v>
          </cell>
          <cell r="CO1">
            <v>17290</v>
          </cell>
          <cell r="CP1">
            <v>22230</v>
          </cell>
          <cell r="CQ1">
            <v>48496</v>
          </cell>
          <cell r="CR1">
            <v>24116</v>
          </cell>
          <cell r="CS1">
            <v>18992</v>
          </cell>
          <cell r="CT1">
            <v>20496</v>
          </cell>
          <cell r="CU1">
            <v>21604</v>
          </cell>
          <cell r="CV1">
            <v>28780</v>
          </cell>
          <cell r="CW1">
            <v>28590</v>
          </cell>
          <cell r="CX1">
            <v>59254</v>
          </cell>
          <cell r="CY1">
            <v>47417</v>
          </cell>
          <cell r="CZ1">
            <v>25560</v>
          </cell>
          <cell r="DA1">
            <v>22883</v>
          </cell>
          <cell r="DB1">
            <v>34239</v>
          </cell>
          <cell r="DC1">
            <v>26471</v>
          </cell>
          <cell r="DD1">
            <v>30230</v>
          </cell>
          <cell r="DE1">
            <v>17724</v>
          </cell>
          <cell r="DF1">
            <v>11816</v>
          </cell>
          <cell r="DG1">
            <v>14770</v>
          </cell>
          <cell r="DH1">
            <v>5908</v>
          </cell>
          <cell r="DI1">
            <v>21314</v>
          </cell>
          <cell r="DJ1">
            <v>48065</v>
          </cell>
          <cell r="DK1">
            <v>24552</v>
          </cell>
          <cell r="DL1">
            <v>35258</v>
          </cell>
          <cell r="DM1">
            <v>15345</v>
          </cell>
          <cell r="DN1">
            <v>24652</v>
          </cell>
          <cell r="DO1">
            <v>23100</v>
          </cell>
          <cell r="DP1">
            <v>16500</v>
          </cell>
          <cell r="DQ1">
            <v>0</v>
          </cell>
          <cell r="DR1">
            <v>9900</v>
          </cell>
          <cell r="DS1">
            <v>3300</v>
          </cell>
          <cell r="DT1">
            <v>0</v>
          </cell>
          <cell r="DU1">
            <v>21524</v>
          </cell>
          <cell r="DV1">
            <v>23580</v>
          </cell>
          <cell r="DW1">
            <v>20432</v>
          </cell>
          <cell r="DX1">
            <v>5354</v>
          </cell>
          <cell r="DY1">
            <v>5354</v>
          </cell>
          <cell r="DZ1">
            <v>8033</v>
          </cell>
          <cell r="EA1">
            <v>14698</v>
          </cell>
          <cell r="EB1">
            <v>8770</v>
          </cell>
          <cell r="EC1">
            <v>2903</v>
          </cell>
          <cell r="ED1">
            <v>14515</v>
          </cell>
          <cell r="EE1">
            <v>14698</v>
          </cell>
          <cell r="EF1">
            <v>5806</v>
          </cell>
          <cell r="EG1">
            <v>16176</v>
          </cell>
          <cell r="EH1">
            <v>18796</v>
          </cell>
          <cell r="EI1">
            <v>24150</v>
          </cell>
          <cell r="EJ1">
            <v>13442</v>
          </cell>
          <cell r="EK1">
            <v>11361</v>
          </cell>
          <cell r="EL1">
            <v>11340</v>
          </cell>
          <cell r="EM1">
            <v>9338</v>
          </cell>
          <cell r="EN1">
            <v>10310</v>
          </cell>
          <cell r="EO1">
            <v>3287</v>
          </cell>
          <cell r="EP1">
            <v>3932</v>
          </cell>
          <cell r="EQ1">
            <v>3513</v>
          </cell>
          <cell r="ER1">
            <v>7099</v>
          </cell>
          <cell r="ES1">
            <v>44106</v>
          </cell>
          <cell r="ET1">
            <v>50735</v>
          </cell>
          <cell r="EU1">
            <v>33800</v>
          </cell>
          <cell r="EV1">
            <v>22475</v>
          </cell>
          <cell r="EW1">
            <v>0</v>
          </cell>
          <cell r="EX1">
            <v>19248</v>
          </cell>
          <cell r="EY1">
            <v>140568</v>
          </cell>
          <cell r="EZ1">
            <v>60094</v>
          </cell>
          <cell r="FA1">
            <v>26558</v>
          </cell>
          <cell r="FB1">
            <v>8886</v>
          </cell>
          <cell r="FC1">
            <v>32251</v>
          </cell>
          <cell r="FD1">
            <v>22580</v>
          </cell>
          <cell r="FE1">
            <v>71777</v>
          </cell>
          <cell r="FF1">
            <v>48160</v>
          </cell>
          <cell r="FG1">
            <v>14907</v>
          </cell>
          <cell r="FH1">
            <v>4939</v>
          </cell>
          <cell r="FI1">
            <v>19774</v>
          </cell>
          <cell r="FJ1">
            <v>25125</v>
          </cell>
          <cell r="FK1">
            <v>34281</v>
          </cell>
          <cell r="FL1">
            <v>29814</v>
          </cell>
          <cell r="FM1">
            <v>10336</v>
          </cell>
          <cell r="FN1">
            <v>0</v>
          </cell>
          <cell r="FO1">
            <v>5013</v>
          </cell>
          <cell r="FP1">
            <v>14676</v>
          </cell>
          <cell r="FQ1">
            <v>31240</v>
          </cell>
          <cell r="FR1">
            <v>31260</v>
          </cell>
          <cell r="FS1">
            <v>21817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3371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3560</v>
          </cell>
          <cell r="EN2">
            <v>10490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3831</v>
          </cell>
          <cell r="AG3">
            <v>0</v>
          </cell>
          <cell r="AH3">
            <v>7702</v>
          </cell>
          <cell r="AI3">
            <v>0</v>
          </cell>
          <cell r="AJ3">
            <v>108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3178</v>
          </cell>
          <cell r="DO3">
            <v>2956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5902</v>
          </cell>
          <cell r="EU3">
            <v>0</v>
          </cell>
          <cell r="EV3">
            <v>5902</v>
          </cell>
          <cell r="EW3">
            <v>13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15676</v>
          </cell>
          <cell r="FJ3">
            <v>20979</v>
          </cell>
          <cell r="FK3">
            <v>31353</v>
          </cell>
          <cell r="FL3">
            <v>16526</v>
          </cell>
          <cell r="FM3">
            <v>5225</v>
          </cell>
          <cell r="FN3">
            <v>0</v>
          </cell>
          <cell r="FO3">
            <v>4666</v>
          </cell>
          <cell r="FP3">
            <v>0</v>
          </cell>
          <cell r="FQ3">
            <v>0</v>
          </cell>
          <cell r="FR3">
            <v>0</v>
          </cell>
          <cell r="FS3">
            <v>2317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671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2626</v>
          </cell>
          <cell r="AP4">
            <v>4898</v>
          </cell>
          <cell r="AQ4">
            <v>0</v>
          </cell>
          <cell r="AR4">
            <v>0</v>
          </cell>
          <cell r="AS4">
            <v>0</v>
          </cell>
          <cell r="AT4">
            <v>22768</v>
          </cell>
          <cell r="AU4">
            <v>44842</v>
          </cell>
          <cell r="AV4">
            <v>10756</v>
          </cell>
          <cell r="AW4">
            <v>2351</v>
          </cell>
          <cell r="AX4">
            <v>2348</v>
          </cell>
          <cell r="AY4">
            <v>2702</v>
          </cell>
          <cell r="AZ4">
            <v>4859</v>
          </cell>
          <cell r="BA4">
            <v>0</v>
          </cell>
          <cell r="BB4">
            <v>0</v>
          </cell>
          <cell r="BC4">
            <v>4666</v>
          </cell>
          <cell r="BD4">
            <v>2711</v>
          </cell>
          <cell r="BE4">
            <v>0</v>
          </cell>
          <cell r="BF4">
            <v>0</v>
          </cell>
          <cell r="BG4">
            <v>10246</v>
          </cell>
          <cell r="BH4">
            <v>3910</v>
          </cell>
          <cell r="BI4">
            <v>15</v>
          </cell>
          <cell r="BJ4">
            <v>18564</v>
          </cell>
          <cell r="BK4">
            <v>11246</v>
          </cell>
          <cell r="BL4">
            <v>15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31</v>
          </cell>
          <cell r="BR4">
            <v>0</v>
          </cell>
          <cell r="BS4">
            <v>0</v>
          </cell>
          <cell r="BT4">
            <v>0</v>
          </cell>
          <cell r="BU4">
            <v>2293</v>
          </cell>
          <cell r="BV4">
            <v>0</v>
          </cell>
          <cell r="BW4">
            <v>11</v>
          </cell>
          <cell r="BX4">
            <v>0</v>
          </cell>
          <cell r="BY4">
            <v>30</v>
          </cell>
          <cell r="BZ4">
            <v>15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30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29</v>
          </cell>
          <cell r="CQ4">
            <v>13024</v>
          </cell>
          <cell r="CR4">
            <v>0</v>
          </cell>
          <cell r="CS4">
            <v>3184</v>
          </cell>
          <cell r="CT4">
            <v>0</v>
          </cell>
          <cell r="CU4">
            <v>30</v>
          </cell>
          <cell r="CV4">
            <v>0</v>
          </cell>
          <cell r="CW4">
            <v>0</v>
          </cell>
          <cell r="CX4">
            <v>0</v>
          </cell>
          <cell r="CY4">
            <v>4098</v>
          </cell>
          <cell r="CZ4">
            <v>4100</v>
          </cell>
          <cell r="DA4">
            <v>4089</v>
          </cell>
          <cell r="DB4">
            <v>4981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524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27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2832</v>
          </cell>
          <cell r="EL4">
            <v>8475</v>
          </cell>
          <cell r="EM4">
            <v>0</v>
          </cell>
          <cell r="EN4">
            <v>0</v>
          </cell>
          <cell r="EO4">
            <v>4627</v>
          </cell>
          <cell r="EP4">
            <v>4645</v>
          </cell>
          <cell r="EQ4">
            <v>4641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13</v>
          </cell>
          <cell r="EY4">
            <v>13</v>
          </cell>
          <cell r="EZ4">
            <v>51</v>
          </cell>
          <cell r="FA4">
            <v>25</v>
          </cell>
          <cell r="FB4">
            <v>0</v>
          </cell>
          <cell r="FC4">
            <v>25</v>
          </cell>
          <cell r="FD4">
            <v>0</v>
          </cell>
          <cell r="FE4">
            <v>3153</v>
          </cell>
          <cell r="FF4">
            <v>7712</v>
          </cell>
          <cell r="FG4">
            <v>2920</v>
          </cell>
          <cell r="FH4">
            <v>5110</v>
          </cell>
          <cell r="FI4">
            <v>4380</v>
          </cell>
          <cell r="FJ4">
            <v>2920</v>
          </cell>
          <cell r="FK4">
            <v>1484</v>
          </cell>
          <cell r="FL4">
            <v>4317</v>
          </cell>
          <cell r="FM4">
            <v>4705</v>
          </cell>
          <cell r="FN4">
            <v>12694</v>
          </cell>
          <cell r="FO4">
            <v>1933</v>
          </cell>
          <cell r="FP4">
            <v>5711</v>
          </cell>
          <cell r="FQ4">
            <v>5288</v>
          </cell>
          <cell r="FR4">
            <v>2851</v>
          </cell>
          <cell r="FS4">
            <v>24314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3566</v>
          </cell>
          <cell r="AV6">
            <v>9929</v>
          </cell>
          <cell r="AW6">
            <v>3096</v>
          </cell>
          <cell r="AX6">
            <v>0</v>
          </cell>
          <cell r="AY6">
            <v>6355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2916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7372</v>
          </cell>
          <cell r="CR6">
            <v>0</v>
          </cell>
          <cell r="CS6">
            <v>7052</v>
          </cell>
          <cell r="CT6">
            <v>0</v>
          </cell>
          <cell r="CU6">
            <v>3498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3324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56168</v>
          </cell>
          <cell r="EU6">
            <v>68658</v>
          </cell>
          <cell r="EV6">
            <v>137675</v>
          </cell>
          <cell r="EW6">
            <v>29700</v>
          </cell>
          <cell r="EX6">
            <v>187837</v>
          </cell>
          <cell r="EY6">
            <v>311945</v>
          </cell>
          <cell r="EZ6">
            <v>135185</v>
          </cell>
          <cell r="FA6">
            <v>0</v>
          </cell>
          <cell r="FB6">
            <v>0</v>
          </cell>
          <cell r="FC6">
            <v>0</v>
          </cell>
          <cell r="FD6">
            <v>39590</v>
          </cell>
          <cell r="FE6">
            <v>20708</v>
          </cell>
          <cell r="FF6">
            <v>77717</v>
          </cell>
          <cell r="FG6">
            <v>28988</v>
          </cell>
          <cell r="FH6">
            <v>33091</v>
          </cell>
          <cell r="FI6">
            <v>47715</v>
          </cell>
          <cell r="FJ6">
            <v>15808</v>
          </cell>
          <cell r="FK6">
            <v>16044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5312</v>
          </cell>
          <cell r="FQ6">
            <v>0</v>
          </cell>
          <cell r="FR6">
            <v>0</v>
          </cell>
          <cell r="FS6">
            <v>27302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12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500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5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8910</v>
          </cell>
          <cell r="AT10">
            <v>12789</v>
          </cell>
          <cell r="AU10">
            <v>4455</v>
          </cell>
          <cell r="AV10">
            <v>4455</v>
          </cell>
          <cell r="AW10">
            <v>4455</v>
          </cell>
          <cell r="AX10">
            <v>0</v>
          </cell>
          <cell r="AY10">
            <v>4520</v>
          </cell>
          <cell r="AZ10">
            <v>0</v>
          </cell>
          <cell r="BA10">
            <v>0</v>
          </cell>
          <cell r="BB10">
            <v>4520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10000</v>
          </cell>
          <cell r="BI10">
            <v>5040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6872</v>
          </cell>
          <cell r="EG10">
            <v>0</v>
          </cell>
          <cell r="EH10">
            <v>0</v>
          </cell>
          <cell r="EI10">
            <v>0</v>
          </cell>
          <cell r="EJ10">
            <v>7757</v>
          </cell>
          <cell r="EK10">
            <v>0</v>
          </cell>
          <cell r="EL10">
            <v>0</v>
          </cell>
          <cell r="EM10">
            <v>0</v>
          </cell>
          <cell r="EN10">
            <v>145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11403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5440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701</v>
          </cell>
          <cell r="AS11">
            <v>0</v>
          </cell>
          <cell r="AT11">
            <v>3200</v>
          </cell>
          <cell r="AU11">
            <v>3640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3600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4783</v>
          </cell>
          <cell r="BM11">
            <v>0</v>
          </cell>
          <cell r="BN11">
            <v>6660</v>
          </cell>
          <cell r="BO11">
            <v>12440</v>
          </cell>
          <cell r="BP11">
            <v>6220</v>
          </cell>
          <cell r="BQ11">
            <v>3110</v>
          </cell>
          <cell r="BR11">
            <v>6220</v>
          </cell>
          <cell r="BS11">
            <v>3225</v>
          </cell>
          <cell r="BT11">
            <v>6450</v>
          </cell>
          <cell r="BU11">
            <v>3957</v>
          </cell>
          <cell r="BV11">
            <v>0</v>
          </cell>
          <cell r="BW11">
            <v>2760</v>
          </cell>
          <cell r="BX11">
            <v>0</v>
          </cell>
          <cell r="BY11">
            <v>2687</v>
          </cell>
          <cell r="BZ11">
            <v>0</v>
          </cell>
          <cell r="CA11">
            <v>1760</v>
          </cell>
          <cell r="CB11">
            <v>4205</v>
          </cell>
          <cell r="CC11">
            <v>0</v>
          </cell>
          <cell r="CD11">
            <v>3110</v>
          </cell>
          <cell r="CE11">
            <v>2506</v>
          </cell>
          <cell r="CF11">
            <v>0</v>
          </cell>
          <cell r="CG11">
            <v>2506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2359</v>
          </cell>
          <cell r="CO11">
            <v>2736</v>
          </cell>
          <cell r="CP11">
            <v>10368</v>
          </cell>
          <cell r="CQ11">
            <v>6912</v>
          </cell>
          <cell r="CR11">
            <v>0</v>
          </cell>
          <cell r="CS11">
            <v>0</v>
          </cell>
          <cell r="CT11">
            <v>7604</v>
          </cell>
          <cell r="CU11">
            <v>13133</v>
          </cell>
          <cell r="CV11">
            <v>7373</v>
          </cell>
          <cell r="CW11">
            <v>10713</v>
          </cell>
          <cell r="CX11">
            <v>10713</v>
          </cell>
          <cell r="CY11">
            <v>14593</v>
          </cell>
          <cell r="CZ11">
            <v>11042</v>
          </cell>
          <cell r="DA11">
            <v>10262</v>
          </cell>
          <cell r="DB11">
            <v>14513</v>
          </cell>
          <cell r="DC11">
            <v>7604</v>
          </cell>
          <cell r="DD11">
            <v>11175</v>
          </cell>
          <cell r="DE11">
            <v>11406</v>
          </cell>
          <cell r="DF11">
            <v>8294</v>
          </cell>
          <cell r="DG11">
            <v>4152</v>
          </cell>
          <cell r="DH11">
            <v>7834</v>
          </cell>
          <cell r="DI11">
            <v>3917</v>
          </cell>
          <cell r="DJ11">
            <v>3917</v>
          </cell>
          <cell r="DK11">
            <v>7834</v>
          </cell>
          <cell r="DL11">
            <v>7834</v>
          </cell>
          <cell r="DM11">
            <v>3917</v>
          </cell>
          <cell r="DN11">
            <v>7834</v>
          </cell>
          <cell r="DO11">
            <v>8294</v>
          </cell>
          <cell r="DP11">
            <v>0</v>
          </cell>
          <cell r="DQ11">
            <v>4147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3318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7178</v>
          </cell>
          <cell r="EG11">
            <v>0</v>
          </cell>
          <cell r="EH11">
            <v>0</v>
          </cell>
          <cell r="EI11">
            <v>0</v>
          </cell>
          <cell r="EJ11">
            <v>2600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6110</v>
          </cell>
          <cell r="EV11">
            <v>52471</v>
          </cell>
          <cell r="EW11">
            <v>42183</v>
          </cell>
          <cell r="EX11">
            <v>85690</v>
          </cell>
          <cell r="EY11">
            <v>128961</v>
          </cell>
          <cell r="EZ11">
            <v>22174</v>
          </cell>
          <cell r="FA11">
            <v>0</v>
          </cell>
          <cell r="FB11">
            <v>0</v>
          </cell>
          <cell r="FC11">
            <v>6221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17790</v>
          </cell>
          <cell r="FJ11">
            <v>29200</v>
          </cell>
          <cell r="FK11">
            <v>35913</v>
          </cell>
          <cell r="FL11">
            <v>21992</v>
          </cell>
          <cell r="FM11">
            <v>16712</v>
          </cell>
          <cell r="FN11">
            <v>30304</v>
          </cell>
          <cell r="FO11">
            <v>0</v>
          </cell>
          <cell r="FP11">
            <v>6221</v>
          </cell>
          <cell r="FQ11">
            <v>5612</v>
          </cell>
          <cell r="FR11">
            <v>11224</v>
          </cell>
          <cell r="FS11">
            <v>10580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3498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3507</v>
          </cell>
          <cell r="W12">
            <v>43266</v>
          </cell>
          <cell r="X12">
            <v>26681</v>
          </cell>
          <cell r="Y12">
            <v>33451</v>
          </cell>
          <cell r="Z12">
            <v>133794</v>
          </cell>
          <cell r="AA12">
            <v>221441</v>
          </cell>
          <cell r="AB12">
            <v>215438</v>
          </cell>
          <cell r="AC12">
            <v>28292</v>
          </cell>
          <cell r="AD12">
            <v>111237</v>
          </cell>
          <cell r="AE12">
            <v>259644</v>
          </cell>
          <cell r="AF12">
            <v>281400</v>
          </cell>
          <cell r="AG12">
            <v>194519</v>
          </cell>
          <cell r="AH12">
            <v>205827</v>
          </cell>
          <cell r="AI12">
            <v>598357</v>
          </cell>
          <cell r="AJ12">
            <v>651787</v>
          </cell>
          <cell r="AK12">
            <v>679137</v>
          </cell>
          <cell r="AL12">
            <v>430752</v>
          </cell>
          <cell r="AM12">
            <v>201015</v>
          </cell>
          <cell r="AN12">
            <v>107525</v>
          </cell>
          <cell r="AO12">
            <v>41142</v>
          </cell>
          <cell r="AP12">
            <v>19175</v>
          </cell>
          <cell r="AQ12">
            <v>52253</v>
          </cell>
          <cell r="AR12">
            <v>137634</v>
          </cell>
          <cell r="AS12">
            <v>124594</v>
          </cell>
          <cell r="AT12">
            <v>235614</v>
          </cell>
          <cell r="AU12">
            <v>250014</v>
          </cell>
          <cell r="AV12">
            <v>149350</v>
          </cell>
          <cell r="AW12">
            <v>301229</v>
          </cell>
          <cell r="AX12">
            <v>203452</v>
          </cell>
          <cell r="AY12">
            <v>182577</v>
          </cell>
          <cell r="AZ12">
            <v>95549</v>
          </cell>
          <cell r="BA12">
            <v>88057</v>
          </cell>
          <cell r="BB12">
            <v>28228</v>
          </cell>
          <cell r="BC12">
            <v>63243</v>
          </cell>
          <cell r="BD12">
            <v>71277</v>
          </cell>
          <cell r="BE12">
            <v>87933</v>
          </cell>
          <cell r="BF12">
            <v>138931</v>
          </cell>
          <cell r="BG12">
            <v>153495</v>
          </cell>
          <cell r="BH12">
            <v>88981</v>
          </cell>
          <cell r="BI12">
            <v>67969</v>
          </cell>
          <cell r="BJ12">
            <v>97948</v>
          </cell>
          <cell r="BK12">
            <v>69243</v>
          </cell>
          <cell r="BL12">
            <v>72436</v>
          </cell>
          <cell r="BM12">
            <v>72544</v>
          </cell>
          <cell r="BN12">
            <v>29226</v>
          </cell>
          <cell r="BO12">
            <v>37478</v>
          </cell>
          <cell r="BP12">
            <v>10044</v>
          </cell>
          <cell r="BQ12">
            <v>56881</v>
          </cell>
          <cell r="BR12">
            <v>59790</v>
          </cell>
          <cell r="BS12">
            <v>88553</v>
          </cell>
          <cell r="BT12">
            <v>81849</v>
          </cell>
          <cell r="BU12">
            <v>38720</v>
          </cell>
          <cell r="BV12">
            <v>60493</v>
          </cell>
          <cell r="BW12">
            <v>36931</v>
          </cell>
          <cell r="BX12">
            <v>19507</v>
          </cell>
          <cell r="BY12">
            <v>3590</v>
          </cell>
          <cell r="BZ12">
            <v>0</v>
          </cell>
          <cell r="CA12">
            <v>3019</v>
          </cell>
          <cell r="CB12">
            <v>7350</v>
          </cell>
          <cell r="CC12">
            <v>20746</v>
          </cell>
          <cell r="CD12">
            <v>23472</v>
          </cell>
          <cell r="CE12">
            <v>30097</v>
          </cell>
          <cell r="CF12">
            <v>19095</v>
          </cell>
          <cell r="CG12">
            <v>8374</v>
          </cell>
          <cell r="CH12">
            <v>20387</v>
          </cell>
          <cell r="CI12">
            <v>16042</v>
          </cell>
          <cell r="CJ12">
            <v>20621</v>
          </cell>
          <cell r="CK12">
            <v>3952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7638</v>
          </cell>
          <cell r="CQ12">
            <v>8595</v>
          </cell>
          <cell r="CR12">
            <v>7034</v>
          </cell>
          <cell r="CS12">
            <v>50495</v>
          </cell>
          <cell r="CT12">
            <v>186485</v>
          </cell>
          <cell r="CU12">
            <v>72061</v>
          </cell>
          <cell r="CV12">
            <v>40581</v>
          </cell>
          <cell r="CW12">
            <v>2207</v>
          </cell>
          <cell r="CX12">
            <v>3157</v>
          </cell>
          <cell r="CY12">
            <v>30416</v>
          </cell>
          <cell r="CZ12">
            <v>19602</v>
          </cell>
          <cell r="DA12">
            <v>45009</v>
          </cell>
          <cell r="DB12">
            <v>105771</v>
          </cell>
          <cell r="DC12">
            <v>124893</v>
          </cell>
          <cell r="DD12">
            <v>118476</v>
          </cell>
          <cell r="DE12">
            <v>66227</v>
          </cell>
          <cell r="DF12">
            <v>110706</v>
          </cell>
          <cell r="DG12">
            <v>34623</v>
          </cell>
          <cell r="DH12">
            <v>4264</v>
          </cell>
          <cell r="DI12">
            <v>18135</v>
          </cell>
          <cell r="DJ12">
            <v>10642</v>
          </cell>
          <cell r="DK12">
            <v>6938</v>
          </cell>
          <cell r="DL12">
            <v>7317</v>
          </cell>
          <cell r="DM12">
            <v>0</v>
          </cell>
          <cell r="DN12">
            <v>25395</v>
          </cell>
          <cell r="DO12">
            <v>28956</v>
          </cell>
          <cell r="DP12">
            <v>18596</v>
          </cell>
          <cell r="DQ12">
            <v>9942</v>
          </cell>
          <cell r="DR12">
            <v>13691</v>
          </cell>
          <cell r="DS12">
            <v>8356</v>
          </cell>
          <cell r="DT12">
            <v>6360</v>
          </cell>
          <cell r="DU12">
            <v>3140</v>
          </cell>
          <cell r="DV12">
            <v>3152</v>
          </cell>
          <cell r="DW12">
            <v>2170</v>
          </cell>
          <cell r="DX12">
            <v>3180</v>
          </cell>
          <cell r="DY12">
            <v>1640</v>
          </cell>
          <cell r="DZ12">
            <v>6078</v>
          </cell>
          <cell r="EA12">
            <v>0</v>
          </cell>
          <cell r="EB12">
            <v>13389</v>
          </cell>
          <cell r="EC12">
            <v>11237</v>
          </cell>
          <cell r="ED12">
            <v>4144</v>
          </cell>
          <cell r="EE12">
            <v>4361</v>
          </cell>
          <cell r="EF12">
            <v>1178</v>
          </cell>
          <cell r="EG12">
            <v>0</v>
          </cell>
          <cell r="EH12">
            <v>3387</v>
          </cell>
          <cell r="EI12">
            <v>4149</v>
          </cell>
          <cell r="EJ12">
            <v>0</v>
          </cell>
          <cell r="EK12">
            <v>0</v>
          </cell>
          <cell r="EL12">
            <v>6116</v>
          </cell>
          <cell r="EM12">
            <v>20780</v>
          </cell>
          <cell r="EN12">
            <v>4403</v>
          </cell>
          <cell r="EO12">
            <v>7004</v>
          </cell>
          <cell r="EP12">
            <v>3623</v>
          </cell>
          <cell r="EQ12">
            <v>3985</v>
          </cell>
          <cell r="ER12">
            <v>11361</v>
          </cell>
          <cell r="ES12">
            <v>5595</v>
          </cell>
          <cell r="ET12">
            <v>0</v>
          </cell>
          <cell r="EU12">
            <v>5555</v>
          </cell>
          <cell r="EV12">
            <v>5595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4347</v>
          </cell>
          <cell r="FG12">
            <v>0</v>
          </cell>
          <cell r="FH12">
            <v>4830</v>
          </cell>
          <cell r="FI12">
            <v>11335</v>
          </cell>
          <cell r="FJ12">
            <v>0</v>
          </cell>
          <cell r="FK12">
            <v>12472</v>
          </cell>
          <cell r="FL12">
            <v>6078</v>
          </cell>
          <cell r="FM12">
            <v>14946</v>
          </cell>
          <cell r="FN12">
            <v>7330</v>
          </cell>
          <cell r="FO12">
            <v>2566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1198</v>
          </cell>
          <cell r="H13">
            <v>0</v>
          </cell>
          <cell r="I13">
            <v>0</v>
          </cell>
          <cell r="J13">
            <v>7509</v>
          </cell>
          <cell r="K13">
            <v>62257</v>
          </cell>
          <cell r="L13">
            <v>13641</v>
          </cell>
          <cell r="M13">
            <v>18067</v>
          </cell>
          <cell r="N13">
            <v>8388</v>
          </cell>
          <cell r="O13">
            <v>4904</v>
          </cell>
          <cell r="P13">
            <v>1471</v>
          </cell>
          <cell r="Q13">
            <v>0</v>
          </cell>
          <cell r="R13">
            <v>2014</v>
          </cell>
          <cell r="S13">
            <v>366</v>
          </cell>
          <cell r="T13">
            <v>360</v>
          </cell>
          <cell r="U13">
            <v>361</v>
          </cell>
          <cell r="V13">
            <v>5068</v>
          </cell>
          <cell r="W13">
            <v>21118</v>
          </cell>
          <cell r="X13">
            <v>0</v>
          </cell>
          <cell r="Y13">
            <v>9416</v>
          </cell>
          <cell r="Z13">
            <v>7677</v>
          </cell>
          <cell r="AA13">
            <v>11069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8762</v>
          </cell>
          <cell r="AT13">
            <v>10235</v>
          </cell>
          <cell r="AU13">
            <v>13435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256</v>
          </cell>
          <cell r="BO13">
            <v>518</v>
          </cell>
          <cell r="BP13">
            <v>975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36</v>
          </cell>
          <cell r="CQ13">
            <v>12617</v>
          </cell>
          <cell r="CR13">
            <v>12384</v>
          </cell>
          <cell r="CS13">
            <v>15768</v>
          </cell>
          <cell r="CT13">
            <v>3096</v>
          </cell>
          <cell r="CU13">
            <v>0</v>
          </cell>
          <cell r="CV13">
            <v>3061</v>
          </cell>
          <cell r="CW13">
            <v>0</v>
          </cell>
          <cell r="CX13">
            <v>10714</v>
          </cell>
          <cell r="CY13">
            <v>5396</v>
          </cell>
          <cell r="CZ13">
            <v>14118</v>
          </cell>
          <cell r="DA13">
            <v>8647</v>
          </cell>
          <cell r="DB13">
            <v>11520</v>
          </cell>
          <cell r="DC13">
            <v>11785</v>
          </cell>
          <cell r="DD13">
            <v>6142</v>
          </cell>
          <cell r="DE13">
            <v>6019</v>
          </cell>
          <cell r="DF13">
            <v>3086</v>
          </cell>
          <cell r="DG13">
            <v>0</v>
          </cell>
          <cell r="DH13">
            <v>5959</v>
          </cell>
          <cell r="DI13">
            <v>5775</v>
          </cell>
          <cell r="DJ13">
            <v>24197</v>
          </cell>
          <cell r="DK13">
            <v>12866</v>
          </cell>
          <cell r="DL13">
            <v>14140</v>
          </cell>
          <cell r="DM13">
            <v>10737</v>
          </cell>
          <cell r="DN13">
            <v>6271</v>
          </cell>
          <cell r="DO13">
            <v>19569</v>
          </cell>
          <cell r="DP13">
            <v>4613</v>
          </cell>
          <cell r="DQ13">
            <v>3939</v>
          </cell>
          <cell r="DR13">
            <v>4678</v>
          </cell>
          <cell r="DS13">
            <v>0</v>
          </cell>
          <cell r="DT13">
            <v>2427</v>
          </cell>
          <cell r="DU13">
            <v>0</v>
          </cell>
          <cell r="DV13">
            <v>10060</v>
          </cell>
          <cell r="DW13">
            <v>10177</v>
          </cell>
          <cell r="DX13">
            <v>5125</v>
          </cell>
          <cell r="DY13">
            <v>7540</v>
          </cell>
          <cell r="DZ13">
            <v>7509</v>
          </cell>
          <cell r="EA13">
            <v>5030</v>
          </cell>
          <cell r="EB13">
            <v>5171</v>
          </cell>
          <cell r="EC13">
            <v>2520</v>
          </cell>
          <cell r="ED13">
            <v>0</v>
          </cell>
          <cell r="EE13">
            <v>2598</v>
          </cell>
          <cell r="EF13">
            <v>0</v>
          </cell>
          <cell r="EG13">
            <v>4144</v>
          </cell>
          <cell r="EH13">
            <v>4185</v>
          </cell>
          <cell r="EI13">
            <v>12313</v>
          </cell>
          <cell r="EJ13">
            <v>1998</v>
          </cell>
          <cell r="EK13">
            <v>4649</v>
          </cell>
          <cell r="EL13">
            <v>4629</v>
          </cell>
          <cell r="EM13">
            <v>2233</v>
          </cell>
          <cell r="EN13">
            <v>0</v>
          </cell>
          <cell r="EO13">
            <v>0</v>
          </cell>
          <cell r="EP13">
            <v>3514</v>
          </cell>
          <cell r="EQ13">
            <v>3451</v>
          </cell>
          <cell r="ER13">
            <v>3224</v>
          </cell>
          <cell r="ES13">
            <v>0</v>
          </cell>
          <cell r="ET13">
            <v>0</v>
          </cell>
          <cell r="EU13">
            <v>0</v>
          </cell>
          <cell r="EV13">
            <v>9410</v>
          </cell>
          <cell r="EW13">
            <v>0</v>
          </cell>
          <cell r="EX13">
            <v>0</v>
          </cell>
          <cell r="EY13">
            <v>27177</v>
          </cell>
          <cell r="EZ13">
            <v>17432</v>
          </cell>
          <cell r="FA13">
            <v>8545</v>
          </cell>
          <cell r="FB13">
            <v>0</v>
          </cell>
          <cell r="FC13">
            <v>0</v>
          </cell>
          <cell r="FD13">
            <v>0</v>
          </cell>
          <cell r="FE13">
            <v>5460</v>
          </cell>
          <cell r="FF13">
            <v>14921</v>
          </cell>
          <cell r="FG13">
            <v>11257</v>
          </cell>
          <cell r="FH13">
            <v>13012</v>
          </cell>
          <cell r="FI13">
            <v>0</v>
          </cell>
          <cell r="FJ13">
            <v>48540</v>
          </cell>
          <cell r="FK13">
            <v>4836</v>
          </cell>
          <cell r="FL13">
            <v>0</v>
          </cell>
          <cell r="FM13">
            <v>0</v>
          </cell>
          <cell r="FN13">
            <v>0</v>
          </cell>
          <cell r="FO13">
            <v>4729</v>
          </cell>
          <cell r="FP13">
            <v>16094</v>
          </cell>
          <cell r="FQ13">
            <v>14120</v>
          </cell>
          <cell r="FR13">
            <v>0</v>
          </cell>
          <cell r="FS13">
            <v>3175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7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4130</v>
          </cell>
          <cell r="D15">
            <v>0</v>
          </cell>
          <cell r="E15">
            <v>2807</v>
          </cell>
          <cell r="F15">
            <v>0</v>
          </cell>
          <cell r="G15">
            <v>0</v>
          </cell>
          <cell r="H15">
            <v>3560</v>
          </cell>
          <cell r="I15">
            <v>0</v>
          </cell>
          <cell r="J15">
            <v>3175</v>
          </cell>
          <cell r="K15">
            <v>0</v>
          </cell>
          <cell r="L15">
            <v>0</v>
          </cell>
          <cell r="M15">
            <v>6671</v>
          </cell>
          <cell r="N15">
            <v>0</v>
          </cell>
          <cell r="O15">
            <v>3600</v>
          </cell>
          <cell r="P15">
            <v>0</v>
          </cell>
          <cell r="Q15">
            <v>0</v>
          </cell>
          <cell r="R15">
            <v>0</v>
          </cell>
          <cell r="S15">
            <v>11129</v>
          </cell>
          <cell r="T15">
            <v>0</v>
          </cell>
          <cell r="U15">
            <v>3498</v>
          </cell>
          <cell r="V15">
            <v>15642</v>
          </cell>
          <cell r="W15">
            <v>10851</v>
          </cell>
          <cell r="X15">
            <v>24975</v>
          </cell>
          <cell r="Y15">
            <v>24684</v>
          </cell>
          <cell r="Z15">
            <v>4999</v>
          </cell>
          <cell r="AA15">
            <v>3372</v>
          </cell>
          <cell r="AB15">
            <v>3458</v>
          </cell>
          <cell r="AC15">
            <v>0</v>
          </cell>
          <cell r="AD15">
            <v>0</v>
          </cell>
          <cell r="AE15">
            <v>29175</v>
          </cell>
          <cell r="AF15">
            <v>13026</v>
          </cell>
          <cell r="AG15">
            <v>4708</v>
          </cell>
          <cell r="AH15">
            <v>8224</v>
          </cell>
          <cell r="AI15">
            <v>5718</v>
          </cell>
          <cell r="AJ15">
            <v>4726</v>
          </cell>
          <cell r="AK15">
            <v>8496</v>
          </cell>
          <cell r="AL15">
            <v>17086</v>
          </cell>
          <cell r="AM15">
            <v>6288</v>
          </cell>
          <cell r="AN15">
            <v>0</v>
          </cell>
          <cell r="AO15">
            <v>0</v>
          </cell>
          <cell r="AP15">
            <v>2524</v>
          </cell>
          <cell r="AQ15">
            <v>0</v>
          </cell>
          <cell r="AR15">
            <v>3103</v>
          </cell>
          <cell r="AS15">
            <v>0</v>
          </cell>
          <cell r="AT15">
            <v>10696</v>
          </cell>
          <cell r="AU15">
            <v>18593</v>
          </cell>
          <cell r="AV15">
            <v>12870</v>
          </cell>
          <cell r="AW15">
            <v>17876</v>
          </cell>
          <cell r="AX15">
            <v>25296</v>
          </cell>
          <cell r="AY15">
            <v>36105</v>
          </cell>
          <cell r="AZ15">
            <v>9917</v>
          </cell>
          <cell r="BA15">
            <v>0</v>
          </cell>
          <cell r="BB15">
            <v>5854</v>
          </cell>
          <cell r="BC15">
            <v>2379</v>
          </cell>
          <cell r="BD15">
            <v>14228</v>
          </cell>
          <cell r="BE15">
            <v>4147</v>
          </cell>
          <cell r="BF15">
            <v>21028</v>
          </cell>
          <cell r="BG15">
            <v>30196</v>
          </cell>
          <cell r="BH15">
            <v>34662</v>
          </cell>
          <cell r="BI15">
            <v>29159</v>
          </cell>
          <cell r="BJ15">
            <v>28257</v>
          </cell>
          <cell r="BK15">
            <v>27677</v>
          </cell>
          <cell r="BL15">
            <v>14779</v>
          </cell>
          <cell r="BM15">
            <v>15160</v>
          </cell>
          <cell r="BN15">
            <v>10107</v>
          </cell>
          <cell r="BO15">
            <v>3910</v>
          </cell>
          <cell r="BP15">
            <v>9120</v>
          </cell>
          <cell r="BQ15">
            <v>0</v>
          </cell>
          <cell r="BR15">
            <v>7225</v>
          </cell>
          <cell r="BS15">
            <v>25478</v>
          </cell>
          <cell r="BT15">
            <v>0</v>
          </cell>
          <cell r="BU15">
            <v>4560</v>
          </cell>
          <cell r="BV15">
            <v>3260</v>
          </cell>
          <cell r="BW15">
            <v>4080</v>
          </cell>
          <cell r="BX15">
            <v>7000</v>
          </cell>
          <cell r="BY15">
            <v>14301</v>
          </cell>
          <cell r="BZ15">
            <v>9257</v>
          </cell>
          <cell r="CA15">
            <v>4080</v>
          </cell>
          <cell r="CB15">
            <v>19991</v>
          </cell>
          <cell r="CC15">
            <v>7950</v>
          </cell>
          <cell r="CD15">
            <v>0</v>
          </cell>
          <cell r="CE15">
            <v>11945</v>
          </cell>
          <cell r="CF15">
            <v>9267</v>
          </cell>
          <cell r="CG15">
            <v>3570</v>
          </cell>
          <cell r="CH15">
            <v>5506</v>
          </cell>
          <cell r="CI15">
            <v>8617</v>
          </cell>
          <cell r="CJ15">
            <v>4320</v>
          </cell>
          <cell r="CK15">
            <v>4320</v>
          </cell>
          <cell r="CL15">
            <v>9895</v>
          </cell>
          <cell r="CM15">
            <v>9267</v>
          </cell>
          <cell r="CN15">
            <v>4320</v>
          </cell>
          <cell r="CO15">
            <v>0</v>
          </cell>
          <cell r="CP15">
            <v>0</v>
          </cell>
          <cell r="CQ15">
            <v>13321</v>
          </cell>
          <cell r="CR15">
            <v>4560</v>
          </cell>
          <cell r="CS15">
            <v>5792</v>
          </cell>
          <cell r="CT15">
            <v>5337</v>
          </cell>
          <cell r="CU15">
            <v>12855</v>
          </cell>
          <cell r="CV15">
            <v>11456</v>
          </cell>
          <cell r="CW15">
            <v>3668</v>
          </cell>
          <cell r="CX15">
            <v>8960</v>
          </cell>
          <cell r="CY15">
            <v>24046</v>
          </cell>
          <cell r="CZ15">
            <v>12047</v>
          </cell>
          <cell r="DA15">
            <v>0</v>
          </cell>
          <cell r="DB15">
            <v>10284</v>
          </cell>
          <cell r="DC15">
            <v>0</v>
          </cell>
          <cell r="DD15">
            <v>7334</v>
          </cell>
          <cell r="DE15">
            <v>12126</v>
          </cell>
          <cell r="DF15">
            <v>5442</v>
          </cell>
          <cell r="DG15">
            <v>9349</v>
          </cell>
          <cell r="DH15">
            <v>12727</v>
          </cell>
          <cell r="DI15">
            <v>29283</v>
          </cell>
          <cell r="DJ15">
            <v>16154</v>
          </cell>
          <cell r="DK15">
            <v>37624</v>
          </cell>
          <cell r="DL15">
            <v>21181</v>
          </cell>
          <cell r="DM15">
            <v>15942</v>
          </cell>
          <cell r="DN15">
            <v>21109</v>
          </cell>
          <cell r="DO15">
            <v>26558</v>
          </cell>
          <cell r="DP15">
            <v>27264</v>
          </cell>
          <cell r="DQ15">
            <v>26153</v>
          </cell>
          <cell r="DR15">
            <v>10136</v>
          </cell>
          <cell r="DS15">
            <v>16130</v>
          </cell>
          <cell r="DT15">
            <v>10427</v>
          </cell>
          <cell r="DU15">
            <v>11177</v>
          </cell>
          <cell r="DV15">
            <v>15846</v>
          </cell>
          <cell r="DW15">
            <v>36553</v>
          </cell>
          <cell r="DX15">
            <v>35434</v>
          </cell>
          <cell r="DY15">
            <v>9967</v>
          </cell>
          <cell r="DZ15">
            <v>19402</v>
          </cell>
          <cell r="EA15">
            <v>35470</v>
          </cell>
          <cell r="EB15">
            <v>15960</v>
          </cell>
          <cell r="EC15">
            <v>9677</v>
          </cell>
          <cell r="ED15">
            <v>9767</v>
          </cell>
          <cell r="EE15">
            <v>20266</v>
          </cell>
          <cell r="EF15">
            <v>30236</v>
          </cell>
          <cell r="EG15">
            <v>9105</v>
          </cell>
          <cell r="EH15">
            <v>14975</v>
          </cell>
          <cell r="EI15">
            <v>21762</v>
          </cell>
          <cell r="EJ15">
            <v>63465</v>
          </cell>
          <cell r="EK15">
            <v>8999</v>
          </cell>
          <cell r="EL15">
            <v>23335</v>
          </cell>
          <cell r="EM15">
            <v>20912</v>
          </cell>
          <cell r="EN15">
            <v>10743</v>
          </cell>
          <cell r="EO15">
            <v>38513</v>
          </cell>
          <cell r="EP15">
            <v>26289</v>
          </cell>
          <cell r="EQ15">
            <v>19428</v>
          </cell>
          <cell r="ER15">
            <v>49105</v>
          </cell>
          <cell r="ES15">
            <v>25895</v>
          </cell>
          <cell r="ET15">
            <v>31835</v>
          </cell>
          <cell r="EU15">
            <v>14170</v>
          </cell>
          <cell r="EV15">
            <v>29619</v>
          </cell>
          <cell r="EW15">
            <v>14856</v>
          </cell>
          <cell r="EX15">
            <v>35466</v>
          </cell>
          <cell r="EY15">
            <v>72247</v>
          </cell>
          <cell r="EZ15">
            <v>32538</v>
          </cell>
          <cell r="FA15">
            <v>50204</v>
          </cell>
          <cell r="FB15">
            <v>28959</v>
          </cell>
          <cell r="FC15">
            <v>31237</v>
          </cell>
          <cell r="FD15">
            <v>17903</v>
          </cell>
          <cell r="FE15">
            <v>22264</v>
          </cell>
          <cell r="FF15">
            <v>32986</v>
          </cell>
          <cell r="FG15">
            <v>44828</v>
          </cell>
          <cell r="FH15">
            <v>16624</v>
          </cell>
          <cell r="FI15">
            <v>32884</v>
          </cell>
          <cell r="FJ15">
            <v>42793</v>
          </cell>
          <cell r="FK15">
            <v>32994</v>
          </cell>
          <cell r="FL15">
            <v>10152</v>
          </cell>
          <cell r="FM15">
            <v>15451</v>
          </cell>
          <cell r="FN15">
            <v>18970</v>
          </cell>
          <cell r="FO15">
            <v>31233</v>
          </cell>
          <cell r="FP15">
            <v>17351</v>
          </cell>
          <cell r="FQ15">
            <v>24918</v>
          </cell>
          <cell r="FR15">
            <v>33188</v>
          </cell>
          <cell r="FS15">
            <v>15377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3490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3</v>
          </cell>
          <cell r="CN20">
            <v>237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4670</v>
          </cell>
          <cell r="ES20">
            <v>0</v>
          </cell>
          <cell r="ET20">
            <v>0</v>
          </cell>
          <cell r="EU20">
            <v>4478</v>
          </cell>
          <cell r="EV20">
            <v>0</v>
          </cell>
          <cell r="EW20">
            <v>0</v>
          </cell>
          <cell r="EX20">
            <v>0</v>
          </cell>
          <cell r="EY20">
            <v>4467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125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26</v>
          </cell>
          <cell r="AV23">
            <v>0</v>
          </cell>
          <cell r="AW23">
            <v>0</v>
          </cell>
          <cell r="AX23">
            <v>0</v>
          </cell>
          <cell r="AY23">
            <v>81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400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873</v>
          </cell>
          <cell r="CE23">
            <v>0</v>
          </cell>
          <cell r="CF23">
            <v>0</v>
          </cell>
          <cell r="CG23">
            <v>0</v>
          </cell>
          <cell r="CH23">
            <v>6888</v>
          </cell>
          <cell r="CI23">
            <v>4385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12123</v>
          </cell>
          <cell r="CQ23">
            <v>19494</v>
          </cell>
          <cell r="CR23">
            <v>10644</v>
          </cell>
          <cell r="CS23">
            <v>10661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5399</v>
          </cell>
          <cell r="DK23">
            <v>8158</v>
          </cell>
          <cell r="DL23">
            <v>0</v>
          </cell>
          <cell r="DM23">
            <v>0</v>
          </cell>
          <cell r="DN23">
            <v>0</v>
          </cell>
          <cell r="DO23">
            <v>5953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22</v>
          </cell>
          <cell r="EI23">
            <v>0</v>
          </cell>
          <cell r="EJ23">
            <v>0</v>
          </cell>
          <cell r="EK23">
            <v>825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4632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14881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17407</v>
          </cell>
          <cell r="FH23">
            <v>4914</v>
          </cell>
          <cell r="FI23">
            <v>12613</v>
          </cell>
          <cell r="FJ23">
            <v>40782</v>
          </cell>
          <cell r="FK23">
            <v>166246</v>
          </cell>
          <cell r="FL23">
            <v>400752</v>
          </cell>
          <cell r="FM23">
            <v>488076</v>
          </cell>
          <cell r="FN23">
            <v>213132</v>
          </cell>
          <cell r="FO23">
            <v>100167</v>
          </cell>
          <cell r="FP23">
            <v>29812</v>
          </cell>
          <cell r="FQ23">
            <v>127630</v>
          </cell>
          <cell r="FR23">
            <v>156034</v>
          </cell>
          <cell r="FS23">
            <v>41926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2094</v>
          </cell>
          <cell r="C24">
            <v>4276</v>
          </cell>
          <cell r="D24">
            <v>5845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169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10588</v>
          </cell>
          <cell r="EY24">
            <v>60184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256</v>
          </cell>
          <cell r="FE24">
            <v>112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20035</v>
          </cell>
          <cell r="C25">
            <v>12175</v>
          </cell>
          <cell r="D25">
            <v>14489</v>
          </cell>
          <cell r="E25">
            <v>2703</v>
          </cell>
          <cell r="F25">
            <v>11329</v>
          </cell>
          <cell r="G25">
            <v>8276</v>
          </cell>
          <cell r="H25">
            <v>3340</v>
          </cell>
          <cell r="I25">
            <v>7136</v>
          </cell>
          <cell r="J25">
            <v>4122</v>
          </cell>
          <cell r="K25">
            <v>2824</v>
          </cell>
          <cell r="L25">
            <v>19210</v>
          </cell>
          <cell r="M25">
            <v>8614</v>
          </cell>
          <cell r="N25">
            <v>2819</v>
          </cell>
          <cell r="O25">
            <v>0</v>
          </cell>
          <cell r="P25">
            <v>0</v>
          </cell>
          <cell r="Q25">
            <v>0</v>
          </cell>
          <cell r="R25">
            <v>42</v>
          </cell>
          <cell r="S25">
            <v>4080</v>
          </cell>
          <cell r="T25">
            <v>3862</v>
          </cell>
          <cell r="U25">
            <v>11145</v>
          </cell>
          <cell r="V25">
            <v>11706</v>
          </cell>
          <cell r="W25">
            <v>33081</v>
          </cell>
          <cell r="X25">
            <v>16520</v>
          </cell>
          <cell r="Y25">
            <v>3770</v>
          </cell>
          <cell r="Z25">
            <v>16901</v>
          </cell>
          <cell r="AA25">
            <v>3496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5096</v>
          </cell>
          <cell r="AI25">
            <v>3688</v>
          </cell>
          <cell r="AJ25">
            <v>0</v>
          </cell>
          <cell r="AK25">
            <v>2640</v>
          </cell>
          <cell r="AL25">
            <v>2821</v>
          </cell>
          <cell r="AM25">
            <v>0</v>
          </cell>
          <cell r="AN25">
            <v>1150</v>
          </cell>
          <cell r="AO25">
            <v>8182</v>
          </cell>
          <cell r="AP25">
            <v>16568</v>
          </cell>
          <cell r="AQ25">
            <v>2330</v>
          </cell>
          <cell r="AR25">
            <v>27818</v>
          </cell>
          <cell r="AS25">
            <v>34706</v>
          </cell>
          <cell r="AT25">
            <v>152181</v>
          </cell>
          <cell r="AU25">
            <v>197056</v>
          </cell>
          <cell r="AV25">
            <v>217332</v>
          </cell>
          <cell r="AW25">
            <v>125308</v>
          </cell>
          <cell r="AX25">
            <v>97296</v>
          </cell>
          <cell r="AY25">
            <v>79853</v>
          </cell>
          <cell r="AZ25">
            <v>34159</v>
          </cell>
          <cell r="BA25">
            <v>16848</v>
          </cell>
          <cell r="BB25">
            <v>40489</v>
          </cell>
          <cell r="BC25">
            <v>64381</v>
          </cell>
          <cell r="BD25">
            <v>101923</v>
          </cell>
          <cell r="BE25">
            <v>142841</v>
          </cell>
          <cell r="BF25">
            <v>188192</v>
          </cell>
          <cell r="BG25">
            <v>112370</v>
          </cell>
          <cell r="BH25">
            <v>103932</v>
          </cell>
          <cell r="BI25">
            <v>51532</v>
          </cell>
          <cell r="BJ25">
            <v>42238</v>
          </cell>
          <cell r="BK25">
            <v>16925</v>
          </cell>
          <cell r="BL25">
            <v>9450</v>
          </cell>
          <cell r="BM25">
            <v>7367</v>
          </cell>
          <cell r="BN25">
            <v>3504</v>
          </cell>
          <cell r="BO25">
            <v>6219</v>
          </cell>
          <cell r="BP25">
            <v>24979</v>
          </cell>
          <cell r="BQ25">
            <v>19906</v>
          </cell>
          <cell r="BR25">
            <v>34189</v>
          </cell>
          <cell r="BS25">
            <v>51607</v>
          </cell>
          <cell r="BT25">
            <v>56139</v>
          </cell>
          <cell r="BU25">
            <v>48942</v>
          </cell>
          <cell r="BV25">
            <v>32485</v>
          </cell>
          <cell r="BW25">
            <v>10003</v>
          </cell>
          <cell r="BX25">
            <v>13629</v>
          </cell>
          <cell r="BY25">
            <v>0</v>
          </cell>
          <cell r="BZ25">
            <v>0</v>
          </cell>
          <cell r="CA25">
            <v>2460</v>
          </cell>
          <cell r="CB25">
            <v>2870</v>
          </cell>
          <cell r="CC25">
            <v>0</v>
          </cell>
          <cell r="CD25">
            <v>10110</v>
          </cell>
          <cell r="CE25">
            <v>8955</v>
          </cell>
          <cell r="CF25">
            <v>2985</v>
          </cell>
          <cell r="CG25">
            <v>0</v>
          </cell>
          <cell r="CH25">
            <v>5970</v>
          </cell>
          <cell r="CI25">
            <v>0</v>
          </cell>
          <cell r="CJ25">
            <v>0</v>
          </cell>
          <cell r="CK25">
            <v>1065</v>
          </cell>
          <cell r="CL25">
            <v>2640</v>
          </cell>
          <cell r="CM25">
            <v>12383</v>
          </cell>
          <cell r="CN25">
            <v>11966</v>
          </cell>
          <cell r="CO25">
            <v>12234</v>
          </cell>
          <cell r="CP25">
            <v>18755</v>
          </cell>
          <cell r="CQ25">
            <v>69513</v>
          </cell>
          <cell r="CR25">
            <v>36211</v>
          </cell>
          <cell r="CS25">
            <v>11552</v>
          </cell>
          <cell r="CT25">
            <v>7966</v>
          </cell>
          <cell r="CU25">
            <v>8022</v>
          </cell>
          <cell r="CV25">
            <v>5006</v>
          </cell>
          <cell r="CW25">
            <v>48753</v>
          </cell>
          <cell r="CX25">
            <v>57571</v>
          </cell>
          <cell r="CY25">
            <v>51682</v>
          </cell>
          <cell r="CZ25">
            <v>35526</v>
          </cell>
          <cell r="DA25">
            <v>5740</v>
          </cell>
          <cell r="DB25">
            <v>3260</v>
          </cell>
          <cell r="DC25">
            <v>4020</v>
          </cell>
          <cell r="DD25">
            <v>7727</v>
          </cell>
          <cell r="DE25">
            <v>4050</v>
          </cell>
          <cell r="DF25">
            <v>4050</v>
          </cell>
          <cell r="DG25">
            <v>11580</v>
          </cell>
          <cell r="DH25">
            <v>0</v>
          </cell>
          <cell r="DI25">
            <v>14979</v>
          </cell>
          <cell r="DJ25">
            <v>5992</v>
          </cell>
          <cell r="DK25">
            <v>5992</v>
          </cell>
          <cell r="DL25">
            <v>3150</v>
          </cell>
          <cell r="DM25">
            <v>12160</v>
          </cell>
          <cell r="DN25">
            <v>23300</v>
          </cell>
          <cell r="DO25">
            <v>13528</v>
          </cell>
          <cell r="DP25">
            <v>0</v>
          </cell>
          <cell r="DQ25">
            <v>0</v>
          </cell>
          <cell r="DR25">
            <v>118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13</v>
          </cell>
          <cell r="ED25">
            <v>540</v>
          </cell>
          <cell r="EE25">
            <v>948</v>
          </cell>
          <cell r="EF25">
            <v>0</v>
          </cell>
          <cell r="EG25">
            <v>1028</v>
          </cell>
          <cell r="EH25">
            <v>7348</v>
          </cell>
          <cell r="EI25">
            <v>5249</v>
          </cell>
          <cell r="EJ25">
            <v>6078</v>
          </cell>
          <cell r="EK25">
            <v>5973</v>
          </cell>
          <cell r="EL25">
            <v>5249</v>
          </cell>
          <cell r="EM25">
            <v>5920</v>
          </cell>
          <cell r="EN25">
            <v>13434</v>
          </cell>
          <cell r="EO25">
            <v>13668</v>
          </cell>
          <cell r="EP25">
            <v>0</v>
          </cell>
          <cell r="EQ25">
            <v>8118</v>
          </cell>
          <cell r="ER25">
            <v>0</v>
          </cell>
          <cell r="ES25">
            <v>0</v>
          </cell>
          <cell r="ET25">
            <v>0</v>
          </cell>
          <cell r="EU25">
            <v>37335</v>
          </cell>
          <cell r="EV25">
            <v>112640</v>
          </cell>
          <cell r="EW25">
            <v>24295</v>
          </cell>
          <cell r="EX25">
            <v>203032</v>
          </cell>
          <cell r="EY25">
            <v>58622</v>
          </cell>
          <cell r="EZ25">
            <v>19242</v>
          </cell>
          <cell r="FA25">
            <v>0</v>
          </cell>
          <cell r="FB25">
            <v>16305</v>
          </cell>
          <cell r="FC25">
            <v>0</v>
          </cell>
          <cell r="FD25">
            <v>8585</v>
          </cell>
          <cell r="FE25">
            <v>0</v>
          </cell>
          <cell r="FF25">
            <v>4486</v>
          </cell>
          <cell r="FG25">
            <v>99</v>
          </cell>
          <cell r="FH25">
            <v>0</v>
          </cell>
          <cell r="FI25">
            <v>13496</v>
          </cell>
          <cell r="FJ25">
            <v>13099</v>
          </cell>
          <cell r="FK25">
            <v>0</v>
          </cell>
          <cell r="FL25">
            <v>20245</v>
          </cell>
          <cell r="FM25">
            <v>0</v>
          </cell>
          <cell r="FN25">
            <v>4631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10860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307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283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3118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9186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738</v>
          </cell>
          <cell r="AF10">
            <v>0</v>
          </cell>
          <cell r="AG10">
            <v>0</v>
          </cell>
          <cell r="AH10">
            <v>0</v>
          </cell>
          <cell r="AI10">
            <v>728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1249</v>
          </cell>
          <cell r="AP10">
            <v>109</v>
          </cell>
          <cell r="AQ10">
            <v>0</v>
          </cell>
          <cell r="AR10">
            <v>0</v>
          </cell>
          <cell r="AS10">
            <v>0</v>
          </cell>
          <cell r="AT10">
            <v>2271</v>
          </cell>
          <cell r="AU10">
            <v>0</v>
          </cell>
          <cell r="AV10">
            <v>0</v>
          </cell>
          <cell r="AW10">
            <v>227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2123</v>
          </cell>
          <cell r="BD10">
            <v>311</v>
          </cell>
          <cell r="BE10">
            <v>275</v>
          </cell>
          <cell r="BF10">
            <v>2269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6727</v>
          </cell>
          <cell r="EN10">
            <v>0</v>
          </cell>
          <cell r="EO10">
            <v>7022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9031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9374</v>
          </cell>
          <cell r="FH10">
            <v>0</v>
          </cell>
          <cell r="FI10">
            <v>0</v>
          </cell>
          <cell r="FJ10">
            <v>0</v>
          </cell>
          <cell r="FK10">
            <v>8990</v>
          </cell>
          <cell r="FL10">
            <v>620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9300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465</v>
          </cell>
          <cell r="AH11">
            <v>0</v>
          </cell>
          <cell r="AI11">
            <v>1099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1107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2415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13899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11498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9674</v>
          </cell>
          <cell r="EI11">
            <v>0</v>
          </cell>
          <cell r="EJ11">
            <v>0</v>
          </cell>
          <cell r="EK11">
            <v>0</v>
          </cell>
          <cell r="EL11">
            <v>9770</v>
          </cell>
          <cell r="EM11">
            <v>0</v>
          </cell>
          <cell r="EN11">
            <v>0</v>
          </cell>
          <cell r="EO11">
            <v>7657</v>
          </cell>
          <cell r="EP11">
            <v>0</v>
          </cell>
          <cell r="EQ11">
            <v>10832</v>
          </cell>
          <cell r="ER11">
            <v>0</v>
          </cell>
          <cell r="ES11">
            <v>0</v>
          </cell>
          <cell r="ET11">
            <v>9421</v>
          </cell>
          <cell r="EU11">
            <v>0</v>
          </cell>
          <cell r="EV11">
            <v>0</v>
          </cell>
          <cell r="EW11">
            <v>10073</v>
          </cell>
          <cell r="EX11">
            <v>7070</v>
          </cell>
          <cell r="EY11">
            <v>0</v>
          </cell>
          <cell r="EZ11">
            <v>0</v>
          </cell>
          <cell r="FA11">
            <v>8464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6380</v>
          </cell>
          <cell r="FG11">
            <v>27394</v>
          </cell>
          <cell r="FH11">
            <v>0</v>
          </cell>
          <cell r="FI11">
            <v>0</v>
          </cell>
          <cell r="FJ11">
            <v>0</v>
          </cell>
          <cell r="FK11">
            <v>13385</v>
          </cell>
          <cell r="FL11">
            <v>0</v>
          </cell>
          <cell r="FM11">
            <v>0</v>
          </cell>
          <cell r="FN11">
            <v>14797</v>
          </cell>
          <cell r="FO11">
            <v>0</v>
          </cell>
          <cell r="FP11">
            <v>0</v>
          </cell>
          <cell r="FQ11">
            <v>0</v>
          </cell>
          <cell r="FR11">
            <v>12525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518</v>
          </cell>
          <cell r="BQ14">
            <v>287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9403</v>
          </cell>
          <cell r="DD14">
            <v>7872</v>
          </cell>
          <cell r="DE14">
            <v>0</v>
          </cell>
          <cell r="DF14">
            <v>8871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2079</v>
          </cell>
          <cell r="ES14">
            <v>895</v>
          </cell>
          <cell r="ET14">
            <v>330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2413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1</v>
          </cell>
          <cell r="CL20">
            <v>0</v>
          </cell>
          <cell r="CM20">
            <v>13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1336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638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7197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2</v>
          </cell>
          <cell r="CT27">
            <v>0</v>
          </cell>
          <cell r="CU27">
            <v>0</v>
          </cell>
          <cell r="CV27">
            <v>0</v>
          </cell>
          <cell r="CW27">
            <v>121457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9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1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9292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261958</v>
          </cell>
          <cell r="C1">
            <v>402771</v>
          </cell>
          <cell r="D1">
            <v>505433</v>
          </cell>
          <cell r="E1">
            <v>454485</v>
          </cell>
          <cell r="F1">
            <v>575526</v>
          </cell>
          <cell r="G1">
            <v>528992</v>
          </cell>
          <cell r="H1">
            <v>501194</v>
          </cell>
          <cell r="I1">
            <v>639793</v>
          </cell>
          <cell r="J1">
            <v>791908</v>
          </cell>
          <cell r="K1">
            <v>498488</v>
          </cell>
          <cell r="L1">
            <v>552556</v>
          </cell>
          <cell r="M1">
            <v>287528</v>
          </cell>
          <cell r="N1">
            <v>148353</v>
          </cell>
          <cell r="O1">
            <v>246896</v>
          </cell>
          <cell r="P1">
            <v>332440</v>
          </cell>
          <cell r="Q1">
            <v>262534</v>
          </cell>
          <cell r="R1">
            <v>303270</v>
          </cell>
          <cell r="S1">
            <v>287977</v>
          </cell>
          <cell r="T1">
            <v>293372</v>
          </cell>
          <cell r="U1">
            <v>200118</v>
          </cell>
          <cell r="V1">
            <v>306516</v>
          </cell>
          <cell r="W1">
            <v>248369</v>
          </cell>
          <cell r="X1">
            <v>310521</v>
          </cell>
          <cell r="Y1">
            <v>142245</v>
          </cell>
          <cell r="Z1">
            <v>201683</v>
          </cell>
          <cell r="AA1">
            <v>175800</v>
          </cell>
          <cell r="AB1">
            <v>262503</v>
          </cell>
          <cell r="AC1">
            <v>274774</v>
          </cell>
          <cell r="AD1">
            <v>261521</v>
          </cell>
          <cell r="AE1">
            <v>223070</v>
          </cell>
          <cell r="AF1">
            <v>217441</v>
          </cell>
          <cell r="AG1">
            <v>206705</v>
          </cell>
          <cell r="AH1">
            <v>199818</v>
          </cell>
          <cell r="AI1">
            <v>165587</v>
          </cell>
          <cell r="AJ1">
            <v>102927</v>
          </cell>
          <cell r="AK1">
            <v>64205</v>
          </cell>
          <cell r="AL1">
            <v>78333</v>
          </cell>
          <cell r="AM1">
            <v>58853</v>
          </cell>
          <cell r="AN1">
            <v>72729</v>
          </cell>
          <cell r="AO1">
            <v>81752</v>
          </cell>
          <cell r="AP1">
            <v>99188</v>
          </cell>
          <cell r="AQ1">
            <v>96704</v>
          </cell>
          <cell r="AR1">
            <v>103204</v>
          </cell>
          <cell r="AS1">
            <v>79456</v>
          </cell>
          <cell r="AT1">
            <v>102906</v>
          </cell>
          <cell r="AU1">
            <v>122544</v>
          </cell>
          <cell r="AV1">
            <v>99857</v>
          </cell>
          <cell r="AW1">
            <v>69181</v>
          </cell>
          <cell r="AX1">
            <v>76063</v>
          </cell>
          <cell r="AY1">
            <v>76375</v>
          </cell>
          <cell r="AZ1">
            <v>125963</v>
          </cell>
          <cell r="BA1">
            <v>88477</v>
          </cell>
          <cell r="BB1">
            <v>91774</v>
          </cell>
          <cell r="BC1">
            <v>89858</v>
          </cell>
          <cell r="BD1">
            <v>93555</v>
          </cell>
          <cell r="BE1">
            <v>72693</v>
          </cell>
          <cell r="BF1">
            <v>90672</v>
          </cell>
          <cell r="BG1">
            <v>101813</v>
          </cell>
          <cell r="BH1">
            <v>90928</v>
          </cell>
          <cell r="BI1">
            <v>77100</v>
          </cell>
          <cell r="BJ1">
            <v>68649</v>
          </cell>
          <cell r="BK1">
            <v>67218</v>
          </cell>
          <cell r="BL1">
            <v>99884</v>
          </cell>
          <cell r="BM1">
            <v>89122</v>
          </cell>
          <cell r="BN1">
            <v>87497</v>
          </cell>
          <cell r="BO1">
            <v>126396</v>
          </cell>
          <cell r="BP1">
            <v>153263</v>
          </cell>
          <cell r="BQ1">
            <v>97941</v>
          </cell>
          <cell r="BR1">
            <v>97162</v>
          </cell>
          <cell r="BS1">
            <v>118016</v>
          </cell>
          <cell r="BT1">
            <v>114897</v>
          </cell>
          <cell r="BU1">
            <v>97571</v>
          </cell>
          <cell r="BV1">
            <v>92706</v>
          </cell>
          <cell r="BW1">
            <v>90124</v>
          </cell>
          <cell r="BX1">
            <v>104078</v>
          </cell>
          <cell r="BY1">
            <v>104616</v>
          </cell>
          <cell r="BZ1">
            <v>86236</v>
          </cell>
          <cell r="CA1">
            <v>83027</v>
          </cell>
          <cell r="CB1">
            <v>71499</v>
          </cell>
          <cell r="CC1">
            <v>61667</v>
          </cell>
          <cell r="CD1">
            <v>85190</v>
          </cell>
          <cell r="CE1">
            <v>76198</v>
          </cell>
          <cell r="CF1">
            <v>101928</v>
          </cell>
          <cell r="CG1">
            <v>68245</v>
          </cell>
          <cell r="CH1">
            <v>56344</v>
          </cell>
          <cell r="CI1">
            <v>86033</v>
          </cell>
          <cell r="CJ1">
            <v>125949</v>
          </cell>
          <cell r="CK1">
            <v>99476</v>
          </cell>
          <cell r="CL1">
            <v>91538</v>
          </cell>
          <cell r="CM1">
            <v>109776</v>
          </cell>
          <cell r="CN1">
            <v>96774</v>
          </cell>
          <cell r="CO1">
            <v>97957</v>
          </cell>
          <cell r="CP1">
            <v>107738</v>
          </cell>
          <cell r="CQ1">
            <v>97421</v>
          </cell>
          <cell r="CR1">
            <v>124095</v>
          </cell>
          <cell r="CS1">
            <v>70405</v>
          </cell>
          <cell r="CT1">
            <v>74607</v>
          </cell>
          <cell r="CU1">
            <v>101517</v>
          </cell>
          <cell r="CV1">
            <v>108133</v>
          </cell>
          <cell r="CW1">
            <v>120634</v>
          </cell>
          <cell r="CX1">
            <v>132070</v>
          </cell>
          <cell r="CY1">
            <v>139913</v>
          </cell>
          <cell r="CZ1">
            <v>117618</v>
          </cell>
          <cell r="DA1">
            <v>103616</v>
          </cell>
          <cell r="DB1">
            <v>114822</v>
          </cell>
          <cell r="DC1">
            <v>136305</v>
          </cell>
          <cell r="DD1">
            <v>126761</v>
          </cell>
          <cell r="DE1">
            <v>68736</v>
          </cell>
          <cell r="DF1">
            <v>69949</v>
          </cell>
          <cell r="DG1">
            <v>82136</v>
          </cell>
          <cell r="DH1">
            <v>102808</v>
          </cell>
          <cell r="DI1">
            <v>102688</v>
          </cell>
          <cell r="DJ1">
            <v>77710</v>
          </cell>
          <cell r="DK1">
            <v>91784</v>
          </cell>
          <cell r="DL1">
            <v>114957</v>
          </cell>
          <cell r="DM1">
            <v>79367</v>
          </cell>
          <cell r="DN1">
            <v>106033</v>
          </cell>
          <cell r="DO1">
            <v>127455</v>
          </cell>
          <cell r="DP1">
            <v>104692</v>
          </cell>
          <cell r="DQ1">
            <v>83435</v>
          </cell>
          <cell r="DR1">
            <v>80087</v>
          </cell>
          <cell r="DS1">
            <v>80814</v>
          </cell>
          <cell r="DT1">
            <v>119657</v>
          </cell>
          <cell r="DU1">
            <v>164089</v>
          </cell>
          <cell r="DV1">
            <v>120980</v>
          </cell>
          <cell r="DW1">
            <v>131467</v>
          </cell>
          <cell r="DX1">
            <v>119074</v>
          </cell>
          <cell r="DY1">
            <v>104143</v>
          </cell>
          <cell r="DZ1">
            <v>130832</v>
          </cell>
          <cell r="EA1">
            <v>139259</v>
          </cell>
          <cell r="EB1">
            <v>134364</v>
          </cell>
          <cell r="EC1">
            <v>107165</v>
          </cell>
          <cell r="ED1">
            <v>76366</v>
          </cell>
          <cell r="EE1">
            <v>109226</v>
          </cell>
          <cell r="EF1">
            <v>132782</v>
          </cell>
          <cell r="EG1">
            <v>136597</v>
          </cell>
          <cell r="EH1">
            <v>112849</v>
          </cell>
          <cell r="EI1">
            <v>116054</v>
          </cell>
          <cell r="EJ1">
            <v>125065</v>
          </cell>
          <cell r="EK1">
            <v>97749</v>
          </cell>
          <cell r="EL1">
            <v>111383</v>
          </cell>
          <cell r="EM1">
            <v>94773</v>
          </cell>
          <cell r="EN1">
            <v>98111</v>
          </cell>
          <cell r="EO1">
            <v>77553</v>
          </cell>
          <cell r="EP1">
            <v>57380</v>
          </cell>
          <cell r="EQ1">
            <v>89565</v>
          </cell>
          <cell r="ER1">
            <v>108924</v>
          </cell>
          <cell r="ES1">
            <v>89383</v>
          </cell>
          <cell r="ET1">
            <v>118768</v>
          </cell>
          <cell r="EU1">
            <v>103539</v>
          </cell>
          <cell r="EV1">
            <v>106814</v>
          </cell>
          <cell r="EW1">
            <v>98495</v>
          </cell>
          <cell r="EX1">
            <v>480545</v>
          </cell>
          <cell r="EY1">
            <v>140042</v>
          </cell>
          <cell r="EZ1">
            <v>160264</v>
          </cell>
          <cell r="FA1">
            <v>108913</v>
          </cell>
          <cell r="FB1">
            <v>100963</v>
          </cell>
          <cell r="FC1">
            <v>129563</v>
          </cell>
          <cell r="FD1">
            <v>181021</v>
          </cell>
          <cell r="FE1">
            <v>138213</v>
          </cell>
          <cell r="FF1">
            <v>132579</v>
          </cell>
          <cell r="FG1">
            <v>139419</v>
          </cell>
          <cell r="FH1">
            <v>119024</v>
          </cell>
          <cell r="FI1">
            <v>137986</v>
          </cell>
          <cell r="FJ1">
            <v>133470</v>
          </cell>
          <cell r="FK1">
            <v>144620</v>
          </cell>
          <cell r="FL1">
            <v>126569</v>
          </cell>
          <cell r="FM1">
            <v>80077</v>
          </cell>
          <cell r="FN1">
            <v>71380</v>
          </cell>
          <cell r="FO1">
            <v>82757</v>
          </cell>
          <cell r="FP1">
            <v>109411</v>
          </cell>
          <cell r="FQ1">
            <v>104670</v>
          </cell>
          <cell r="FR1">
            <v>106609</v>
          </cell>
          <cell r="FS1">
            <v>112748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19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1492</v>
          </cell>
          <cell r="AB2">
            <v>0</v>
          </cell>
          <cell r="AC2">
            <v>193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142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3993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1449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509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266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8467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2060</v>
          </cell>
          <cell r="D6">
            <v>1051</v>
          </cell>
          <cell r="E6">
            <v>1063</v>
          </cell>
          <cell r="F6">
            <v>1158</v>
          </cell>
          <cell r="G6">
            <v>1285</v>
          </cell>
          <cell r="H6">
            <v>0</v>
          </cell>
          <cell r="I6">
            <v>1227</v>
          </cell>
          <cell r="J6">
            <v>1092</v>
          </cell>
          <cell r="K6">
            <v>1099</v>
          </cell>
          <cell r="L6">
            <v>1089</v>
          </cell>
          <cell r="M6">
            <v>0</v>
          </cell>
          <cell r="N6">
            <v>1106</v>
          </cell>
          <cell r="O6">
            <v>0</v>
          </cell>
          <cell r="P6">
            <v>1106</v>
          </cell>
          <cell r="Q6">
            <v>0</v>
          </cell>
          <cell r="R6">
            <v>0</v>
          </cell>
          <cell r="S6">
            <v>1134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34</v>
          </cell>
          <cell r="CY6">
            <v>0</v>
          </cell>
          <cell r="CZ6">
            <v>0</v>
          </cell>
          <cell r="DA6">
            <v>34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6267</v>
          </cell>
          <cell r="F7">
            <v>196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6144</v>
          </cell>
          <cell r="M7">
            <v>5857</v>
          </cell>
          <cell r="N7">
            <v>5280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758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23306</v>
          </cell>
          <cell r="C10">
            <v>41208</v>
          </cell>
          <cell r="D10">
            <v>26132</v>
          </cell>
          <cell r="E10">
            <v>26242</v>
          </cell>
          <cell r="F10">
            <v>21120</v>
          </cell>
          <cell r="G10">
            <v>31865</v>
          </cell>
          <cell r="H10">
            <v>23338</v>
          </cell>
          <cell r="I10">
            <v>25116</v>
          </cell>
          <cell r="J10">
            <v>41773</v>
          </cell>
          <cell r="K10">
            <v>21696</v>
          </cell>
          <cell r="L10">
            <v>21994</v>
          </cell>
          <cell r="M10">
            <v>52529</v>
          </cell>
          <cell r="N10">
            <v>25008</v>
          </cell>
          <cell r="O10">
            <v>14650</v>
          </cell>
          <cell r="P10">
            <v>25354</v>
          </cell>
          <cell r="Q10">
            <v>22829</v>
          </cell>
          <cell r="R10">
            <v>38433</v>
          </cell>
          <cell r="S10">
            <v>30804</v>
          </cell>
          <cell r="T10">
            <v>19314</v>
          </cell>
          <cell r="U10">
            <v>33157</v>
          </cell>
          <cell r="V10">
            <v>62244</v>
          </cell>
          <cell r="W10">
            <v>28230</v>
          </cell>
          <cell r="X10">
            <v>43664</v>
          </cell>
          <cell r="Y10">
            <v>33502</v>
          </cell>
          <cell r="Z10">
            <v>28893</v>
          </cell>
          <cell r="AA10">
            <v>21493</v>
          </cell>
          <cell r="AB10">
            <v>22226</v>
          </cell>
          <cell r="AC10">
            <v>17897</v>
          </cell>
          <cell r="AD10">
            <v>33083</v>
          </cell>
          <cell r="AE10">
            <v>35175</v>
          </cell>
          <cell r="AF10">
            <v>28651</v>
          </cell>
          <cell r="AG10">
            <v>21918</v>
          </cell>
          <cell r="AH10">
            <v>28046</v>
          </cell>
          <cell r="AI10">
            <v>42872</v>
          </cell>
          <cell r="AJ10">
            <v>34609</v>
          </cell>
          <cell r="AK10">
            <v>21509</v>
          </cell>
          <cell r="AL10">
            <v>21351</v>
          </cell>
          <cell r="AM10">
            <v>17608</v>
          </cell>
          <cell r="AN10">
            <v>12783</v>
          </cell>
          <cell r="AO10">
            <v>23293</v>
          </cell>
          <cell r="AP10">
            <v>18209</v>
          </cell>
          <cell r="AQ10">
            <v>12720</v>
          </cell>
          <cell r="AR10">
            <v>14310</v>
          </cell>
          <cell r="AS10">
            <v>4770</v>
          </cell>
          <cell r="AT10">
            <v>5035</v>
          </cell>
          <cell r="AU10">
            <v>4083</v>
          </cell>
          <cell r="AV10">
            <v>3935</v>
          </cell>
          <cell r="AW10">
            <v>3136</v>
          </cell>
          <cell r="AX10">
            <v>1590</v>
          </cell>
          <cell r="AY10">
            <v>2915</v>
          </cell>
          <cell r="AZ10">
            <v>3262</v>
          </cell>
          <cell r="BA10">
            <v>3975</v>
          </cell>
          <cell r="BB10">
            <v>2915</v>
          </cell>
          <cell r="BC10">
            <v>6229</v>
          </cell>
          <cell r="BD10">
            <v>6095</v>
          </cell>
          <cell r="BE10">
            <v>3710</v>
          </cell>
          <cell r="BF10">
            <v>6095</v>
          </cell>
          <cell r="BG10">
            <v>5665</v>
          </cell>
          <cell r="BH10">
            <v>1260</v>
          </cell>
          <cell r="BI10">
            <v>1713</v>
          </cell>
          <cell r="BJ10">
            <v>775</v>
          </cell>
          <cell r="BK10">
            <v>0</v>
          </cell>
          <cell r="BL10">
            <v>0</v>
          </cell>
          <cell r="BM10">
            <v>0</v>
          </cell>
          <cell r="BN10">
            <v>5756</v>
          </cell>
          <cell r="BO10">
            <v>9242</v>
          </cell>
          <cell r="BP10">
            <v>11234</v>
          </cell>
          <cell r="BQ10">
            <v>7621</v>
          </cell>
          <cell r="BR10">
            <v>3770</v>
          </cell>
          <cell r="BS10">
            <v>4358</v>
          </cell>
          <cell r="BT10">
            <v>6683</v>
          </cell>
          <cell r="BU10">
            <v>7169</v>
          </cell>
          <cell r="BV10">
            <v>8741</v>
          </cell>
          <cell r="BW10">
            <v>9850</v>
          </cell>
          <cell r="BX10">
            <v>10897</v>
          </cell>
          <cell r="BY10">
            <v>28436</v>
          </cell>
          <cell r="BZ10">
            <v>31359</v>
          </cell>
          <cell r="CA10">
            <v>34772</v>
          </cell>
          <cell r="CB10">
            <v>23606</v>
          </cell>
          <cell r="CC10">
            <v>19690</v>
          </cell>
          <cell r="CD10">
            <v>30758</v>
          </cell>
          <cell r="CE10">
            <v>29770</v>
          </cell>
          <cell r="CF10">
            <v>37027</v>
          </cell>
          <cell r="CG10">
            <v>44792</v>
          </cell>
          <cell r="CH10">
            <v>44082</v>
          </cell>
          <cell r="CI10">
            <v>42231</v>
          </cell>
          <cell r="CJ10">
            <v>65024</v>
          </cell>
          <cell r="CK10">
            <v>52894</v>
          </cell>
          <cell r="CL10">
            <v>59971</v>
          </cell>
          <cell r="CM10">
            <v>65168</v>
          </cell>
          <cell r="CN10">
            <v>60532</v>
          </cell>
          <cell r="CO10">
            <v>56803</v>
          </cell>
          <cell r="CP10">
            <v>56903</v>
          </cell>
          <cell r="CQ10">
            <v>71818</v>
          </cell>
          <cell r="CR10">
            <v>71349</v>
          </cell>
          <cell r="CS10">
            <v>43628</v>
          </cell>
          <cell r="CT10">
            <v>69056</v>
          </cell>
          <cell r="CU10">
            <v>64398</v>
          </cell>
          <cell r="CV10">
            <v>63786</v>
          </cell>
          <cell r="CW10">
            <v>84988</v>
          </cell>
          <cell r="CX10">
            <v>126600</v>
          </cell>
          <cell r="CY10">
            <v>123573</v>
          </cell>
          <cell r="CZ10">
            <v>97173</v>
          </cell>
          <cell r="DA10">
            <v>93050</v>
          </cell>
          <cell r="DB10">
            <v>114402</v>
          </cell>
          <cell r="DC10">
            <v>130190</v>
          </cell>
          <cell r="DD10">
            <v>107507</v>
          </cell>
          <cell r="DE10">
            <v>61711</v>
          </cell>
          <cell r="DF10">
            <v>94187</v>
          </cell>
          <cell r="DG10">
            <v>86421</v>
          </cell>
          <cell r="DH10">
            <v>124662</v>
          </cell>
          <cell r="DI10">
            <v>115045</v>
          </cell>
          <cell r="DJ10">
            <v>153440</v>
          </cell>
          <cell r="DK10">
            <v>102855</v>
          </cell>
          <cell r="DL10">
            <v>142929</v>
          </cell>
          <cell r="DM10">
            <v>76701</v>
          </cell>
          <cell r="DN10">
            <v>79144</v>
          </cell>
          <cell r="DO10">
            <v>91644</v>
          </cell>
          <cell r="DP10">
            <v>86973</v>
          </cell>
          <cell r="DQ10">
            <v>64752</v>
          </cell>
          <cell r="DR10">
            <v>44008</v>
          </cell>
          <cell r="DS10">
            <v>44596</v>
          </cell>
          <cell r="DT10">
            <v>50945</v>
          </cell>
          <cell r="DU10">
            <v>45305</v>
          </cell>
          <cell r="DV10">
            <v>37092</v>
          </cell>
          <cell r="DW10">
            <v>63288</v>
          </cell>
          <cell r="DX10">
            <v>50854</v>
          </cell>
          <cell r="DY10">
            <v>39885</v>
          </cell>
          <cell r="DZ10">
            <v>43638</v>
          </cell>
          <cell r="EA10">
            <v>37123</v>
          </cell>
          <cell r="EB10">
            <v>49389</v>
          </cell>
          <cell r="EC10">
            <v>35995</v>
          </cell>
          <cell r="ED10">
            <v>22284</v>
          </cell>
          <cell r="EE10">
            <v>37461</v>
          </cell>
          <cell r="EF10">
            <v>73335</v>
          </cell>
          <cell r="EG10">
            <v>32484</v>
          </cell>
          <cell r="EH10">
            <v>27798</v>
          </cell>
          <cell r="EI10">
            <v>23360</v>
          </cell>
          <cell r="EJ10">
            <v>26749</v>
          </cell>
          <cell r="EK10">
            <v>21270</v>
          </cell>
          <cell r="EL10">
            <v>26244</v>
          </cell>
          <cell r="EM10">
            <v>23080</v>
          </cell>
          <cell r="EN10">
            <v>22121</v>
          </cell>
          <cell r="EO10">
            <v>19958</v>
          </cell>
          <cell r="EP10">
            <v>15273</v>
          </cell>
          <cell r="EQ10">
            <v>13988</v>
          </cell>
          <cell r="ER10">
            <v>26595</v>
          </cell>
          <cell r="ES10">
            <v>20722</v>
          </cell>
          <cell r="ET10">
            <v>95797</v>
          </cell>
          <cell r="EU10">
            <v>112174</v>
          </cell>
          <cell r="EV10">
            <v>110614</v>
          </cell>
          <cell r="EW10">
            <v>100262</v>
          </cell>
          <cell r="EX10">
            <v>129599</v>
          </cell>
          <cell r="EY10">
            <v>49668</v>
          </cell>
          <cell r="EZ10">
            <v>70034</v>
          </cell>
          <cell r="FA10">
            <v>49812</v>
          </cell>
          <cell r="FB10">
            <v>42342</v>
          </cell>
          <cell r="FC10">
            <v>42174</v>
          </cell>
          <cell r="FD10">
            <v>51843</v>
          </cell>
          <cell r="FE10">
            <v>68234</v>
          </cell>
          <cell r="FF10">
            <v>46896</v>
          </cell>
          <cell r="FG10">
            <v>58987</v>
          </cell>
          <cell r="FH10">
            <v>38879</v>
          </cell>
          <cell r="FI10">
            <v>38646</v>
          </cell>
          <cell r="FJ10">
            <v>48865</v>
          </cell>
          <cell r="FK10">
            <v>61189</v>
          </cell>
          <cell r="FL10">
            <v>58923</v>
          </cell>
          <cell r="FM10">
            <v>37350</v>
          </cell>
          <cell r="FN10">
            <v>52319</v>
          </cell>
          <cell r="FO10">
            <v>55924</v>
          </cell>
          <cell r="FP10">
            <v>44368</v>
          </cell>
          <cell r="FQ10">
            <v>56054</v>
          </cell>
          <cell r="FR10">
            <v>43892</v>
          </cell>
          <cell r="FS10">
            <v>50147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158877</v>
          </cell>
          <cell r="C11">
            <v>165608</v>
          </cell>
          <cell r="D11">
            <v>170010</v>
          </cell>
          <cell r="E11">
            <v>146639</v>
          </cell>
          <cell r="F11">
            <v>226993</v>
          </cell>
          <cell r="G11">
            <v>328695</v>
          </cell>
          <cell r="H11">
            <v>265779</v>
          </cell>
          <cell r="I11">
            <v>210181</v>
          </cell>
          <cell r="J11">
            <v>262881</v>
          </cell>
          <cell r="K11">
            <v>256631</v>
          </cell>
          <cell r="L11">
            <v>228594</v>
          </cell>
          <cell r="M11">
            <v>215495</v>
          </cell>
          <cell r="N11">
            <v>162726</v>
          </cell>
          <cell r="O11">
            <v>141542</v>
          </cell>
          <cell r="P11">
            <v>136488</v>
          </cell>
          <cell r="Q11">
            <v>148624</v>
          </cell>
          <cell r="R11">
            <v>242271</v>
          </cell>
          <cell r="S11">
            <v>176967</v>
          </cell>
          <cell r="T11">
            <v>172177</v>
          </cell>
          <cell r="U11">
            <v>145711</v>
          </cell>
          <cell r="V11">
            <v>192575</v>
          </cell>
          <cell r="W11">
            <v>206504</v>
          </cell>
          <cell r="X11">
            <v>263020</v>
          </cell>
          <cell r="Y11">
            <v>214239</v>
          </cell>
          <cell r="Z11">
            <v>140176</v>
          </cell>
          <cell r="AA11">
            <v>173174</v>
          </cell>
          <cell r="AB11">
            <v>225832</v>
          </cell>
          <cell r="AC11">
            <v>247887</v>
          </cell>
          <cell r="AD11">
            <v>248579</v>
          </cell>
          <cell r="AE11">
            <v>269106</v>
          </cell>
          <cell r="AF11">
            <v>291808</v>
          </cell>
          <cell r="AG11">
            <v>230332</v>
          </cell>
          <cell r="AH11">
            <v>360791</v>
          </cell>
          <cell r="AI11">
            <v>371419</v>
          </cell>
          <cell r="AJ11">
            <v>333094</v>
          </cell>
          <cell r="AK11">
            <v>195653</v>
          </cell>
          <cell r="AL11">
            <v>181827</v>
          </cell>
          <cell r="AM11">
            <v>144792</v>
          </cell>
          <cell r="AN11">
            <v>200457</v>
          </cell>
          <cell r="AO11">
            <v>245747</v>
          </cell>
          <cell r="AP11">
            <v>274422</v>
          </cell>
          <cell r="AQ11">
            <v>388241</v>
          </cell>
          <cell r="AR11">
            <v>369328</v>
          </cell>
          <cell r="AS11">
            <v>280205</v>
          </cell>
          <cell r="AT11">
            <v>359260</v>
          </cell>
          <cell r="AU11">
            <v>355300</v>
          </cell>
          <cell r="AV11">
            <v>288059</v>
          </cell>
          <cell r="AW11">
            <v>194837</v>
          </cell>
          <cell r="AX11">
            <v>214495</v>
          </cell>
          <cell r="AY11">
            <v>213398</v>
          </cell>
          <cell r="AZ11">
            <v>245410</v>
          </cell>
          <cell r="BA11">
            <v>278893</v>
          </cell>
          <cell r="BB11">
            <v>248797</v>
          </cell>
          <cell r="BC11">
            <v>264669</v>
          </cell>
          <cell r="BD11">
            <v>313345</v>
          </cell>
          <cell r="BE11">
            <v>236525</v>
          </cell>
          <cell r="BF11">
            <v>298983</v>
          </cell>
          <cell r="BG11">
            <v>285631</v>
          </cell>
          <cell r="BH11">
            <v>207960</v>
          </cell>
          <cell r="BI11">
            <v>160083</v>
          </cell>
          <cell r="BJ11">
            <v>176460</v>
          </cell>
          <cell r="BK11">
            <v>186012</v>
          </cell>
          <cell r="BL11">
            <v>229693</v>
          </cell>
          <cell r="BM11">
            <v>252822</v>
          </cell>
          <cell r="BN11">
            <v>274917</v>
          </cell>
          <cell r="BO11">
            <v>341167</v>
          </cell>
          <cell r="BP11">
            <v>327769</v>
          </cell>
          <cell r="BQ11">
            <v>242156</v>
          </cell>
          <cell r="BR11">
            <v>283772</v>
          </cell>
          <cell r="BS11">
            <v>306137</v>
          </cell>
          <cell r="BT11">
            <v>320419</v>
          </cell>
          <cell r="BU11">
            <v>193713</v>
          </cell>
          <cell r="BV11">
            <v>158949</v>
          </cell>
          <cell r="BW11">
            <v>229072</v>
          </cell>
          <cell r="BX11">
            <v>231542</v>
          </cell>
          <cell r="BY11">
            <v>215317</v>
          </cell>
          <cell r="BZ11">
            <v>227546</v>
          </cell>
          <cell r="CA11">
            <v>263689</v>
          </cell>
          <cell r="CB11">
            <v>201871</v>
          </cell>
          <cell r="CC11">
            <v>205031</v>
          </cell>
          <cell r="CD11">
            <v>253995</v>
          </cell>
          <cell r="CE11">
            <v>214932</v>
          </cell>
          <cell r="CF11">
            <v>221317</v>
          </cell>
          <cell r="CG11">
            <v>191373</v>
          </cell>
          <cell r="CH11">
            <v>117330</v>
          </cell>
          <cell r="CI11">
            <v>108410</v>
          </cell>
          <cell r="CJ11">
            <v>226910</v>
          </cell>
          <cell r="CK11">
            <v>181837</v>
          </cell>
          <cell r="CL11">
            <v>241599</v>
          </cell>
          <cell r="CM11">
            <v>262784</v>
          </cell>
          <cell r="CN11">
            <v>301413</v>
          </cell>
          <cell r="CO11">
            <v>285691</v>
          </cell>
          <cell r="CP11">
            <v>293359</v>
          </cell>
          <cell r="CQ11">
            <v>292714</v>
          </cell>
          <cell r="CR11">
            <v>301882</v>
          </cell>
          <cell r="CS11">
            <v>218222</v>
          </cell>
          <cell r="CT11">
            <v>227788</v>
          </cell>
          <cell r="CU11">
            <v>232161</v>
          </cell>
          <cell r="CV11">
            <v>244053</v>
          </cell>
          <cell r="CW11">
            <v>225629</v>
          </cell>
          <cell r="CX11">
            <v>233459</v>
          </cell>
          <cell r="CY11">
            <v>332665</v>
          </cell>
          <cell r="CZ11">
            <v>298892</v>
          </cell>
          <cell r="DA11">
            <v>347905</v>
          </cell>
          <cell r="DB11">
            <v>282257</v>
          </cell>
          <cell r="DC11">
            <v>304238</v>
          </cell>
          <cell r="DD11">
            <v>246644</v>
          </cell>
          <cell r="DE11">
            <v>187529</v>
          </cell>
          <cell r="DF11">
            <v>156404</v>
          </cell>
          <cell r="DG11">
            <v>180413</v>
          </cell>
          <cell r="DH11">
            <v>190332</v>
          </cell>
          <cell r="DI11">
            <v>187566</v>
          </cell>
          <cell r="DJ11">
            <v>202169</v>
          </cell>
          <cell r="DK11">
            <v>157316</v>
          </cell>
          <cell r="DL11">
            <v>203466</v>
          </cell>
          <cell r="DM11">
            <v>152685</v>
          </cell>
          <cell r="DN11">
            <v>181688</v>
          </cell>
          <cell r="DO11">
            <v>202630</v>
          </cell>
          <cell r="DP11">
            <v>165494</v>
          </cell>
          <cell r="DQ11">
            <v>130614</v>
          </cell>
          <cell r="DR11">
            <v>129532</v>
          </cell>
          <cell r="DS11">
            <v>141622</v>
          </cell>
          <cell r="DT11">
            <v>173453</v>
          </cell>
          <cell r="DU11">
            <v>166559</v>
          </cell>
          <cell r="DV11">
            <v>214376</v>
          </cell>
          <cell r="DW11">
            <v>267256</v>
          </cell>
          <cell r="DX11">
            <v>299752</v>
          </cell>
          <cell r="DY11">
            <v>260190</v>
          </cell>
          <cell r="DZ11">
            <v>294038</v>
          </cell>
          <cell r="EA11">
            <v>317400</v>
          </cell>
          <cell r="EB11">
            <v>286518</v>
          </cell>
          <cell r="EC11">
            <v>230772</v>
          </cell>
          <cell r="ED11">
            <v>233243</v>
          </cell>
          <cell r="EE11">
            <v>173174</v>
          </cell>
          <cell r="EF11">
            <v>257803</v>
          </cell>
          <cell r="EG11">
            <v>200587</v>
          </cell>
          <cell r="EH11">
            <v>238036</v>
          </cell>
          <cell r="EI11">
            <v>238591</v>
          </cell>
          <cell r="EJ11">
            <v>277399</v>
          </cell>
          <cell r="EK11">
            <v>274380</v>
          </cell>
          <cell r="EL11">
            <v>248044</v>
          </cell>
          <cell r="EM11">
            <v>209703</v>
          </cell>
          <cell r="EN11">
            <v>175071</v>
          </cell>
          <cell r="EO11">
            <v>170972</v>
          </cell>
          <cell r="EP11">
            <v>141682</v>
          </cell>
          <cell r="EQ11">
            <v>125809</v>
          </cell>
          <cell r="ER11">
            <v>203359</v>
          </cell>
          <cell r="ES11">
            <v>187828</v>
          </cell>
          <cell r="ET11">
            <v>208601</v>
          </cell>
          <cell r="EU11">
            <v>221704</v>
          </cell>
          <cell r="EV11">
            <v>244355</v>
          </cell>
          <cell r="EW11">
            <v>192413</v>
          </cell>
          <cell r="EX11">
            <v>239416</v>
          </cell>
          <cell r="EY11">
            <v>244127</v>
          </cell>
          <cell r="EZ11">
            <v>273230</v>
          </cell>
          <cell r="FA11">
            <v>210165</v>
          </cell>
          <cell r="FB11">
            <v>167822</v>
          </cell>
          <cell r="FC11">
            <v>189955</v>
          </cell>
          <cell r="FD11">
            <v>303728</v>
          </cell>
          <cell r="FE11">
            <v>291011</v>
          </cell>
          <cell r="FF11">
            <v>266607</v>
          </cell>
          <cell r="FG11">
            <v>349356</v>
          </cell>
          <cell r="FH11">
            <v>250527</v>
          </cell>
          <cell r="FI11">
            <v>230128</v>
          </cell>
          <cell r="FJ11">
            <v>229241</v>
          </cell>
          <cell r="FK11">
            <v>222927</v>
          </cell>
          <cell r="FL11">
            <v>239910</v>
          </cell>
          <cell r="FM11">
            <v>179404</v>
          </cell>
          <cell r="FN11">
            <v>158433</v>
          </cell>
          <cell r="FO11">
            <v>275529</v>
          </cell>
          <cell r="FP11">
            <v>251315</v>
          </cell>
          <cell r="FQ11">
            <v>287045</v>
          </cell>
          <cell r="FR11">
            <v>272494</v>
          </cell>
          <cell r="FS11">
            <v>285620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3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9</v>
          </cell>
          <cell r="CB13">
            <v>0</v>
          </cell>
          <cell r="CC13">
            <v>0</v>
          </cell>
          <cell r="CD13">
            <v>0</v>
          </cell>
          <cell r="CE13">
            <v>72</v>
          </cell>
          <cell r="CF13">
            <v>0</v>
          </cell>
          <cell r="CG13">
            <v>0</v>
          </cell>
          <cell r="CH13">
            <v>0</v>
          </cell>
          <cell r="CI13">
            <v>148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42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44</v>
          </cell>
          <cell r="DE13">
            <v>0</v>
          </cell>
          <cell r="DF13">
            <v>135</v>
          </cell>
          <cell r="DG13">
            <v>0</v>
          </cell>
          <cell r="DH13">
            <v>0</v>
          </cell>
          <cell r="DI13">
            <v>220</v>
          </cell>
          <cell r="DJ13">
            <v>217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233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256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7</v>
          </cell>
          <cell r="ET13">
            <v>235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259</v>
          </cell>
          <cell r="FD13">
            <v>0</v>
          </cell>
          <cell r="FE13">
            <v>0</v>
          </cell>
          <cell r="FF13">
            <v>0</v>
          </cell>
          <cell r="FG13">
            <v>260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266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37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415832</v>
          </cell>
          <cell r="C15">
            <v>545872</v>
          </cell>
          <cell r="D15">
            <v>783521</v>
          </cell>
          <cell r="E15">
            <v>937084</v>
          </cell>
          <cell r="F15">
            <v>970013</v>
          </cell>
          <cell r="G15">
            <v>947261</v>
          </cell>
          <cell r="H15">
            <v>974704</v>
          </cell>
          <cell r="I15">
            <v>835695</v>
          </cell>
          <cell r="J15">
            <v>1004765</v>
          </cell>
          <cell r="K15">
            <v>981016</v>
          </cell>
          <cell r="L15">
            <v>796719</v>
          </cell>
          <cell r="M15">
            <v>631613</v>
          </cell>
          <cell r="N15">
            <v>566555</v>
          </cell>
          <cell r="O15">
            <v>814947</v>
          </cell>
          <cell r="P15">
            <v>925300</v>
          </cell>
          <cell r="Q15">
            <v>818450</v>
          </cell>
          <cell r="R15">
            <v>925128</v>
          </cell>
          <cell r="S15">
            <v>744938</v>
          </cell>
          <cell r="T15">
            <v>1029223</v>
          </cell>
          <cell r="U15">
            <v>794379</v>
          </cell>
          <cell r="V15">
            <v>878206</v>
          </cell>
          <cell r="W15">
            <v>649515</v>
          </cell>
          <cell r="X15">
            <v>579123</v>
          </cell>
          <cell r="Y15">
            <v>324870</v>
          </cell>
          <cell r="Z15">
            <v>153537</v>
          </cell>
          <cell r="AA15">
            <v>129756</v>
          </cell>
          <cell r="AB15">
            <v>132037</v>
          </cell>
          <cell r="AC15">
            <v>165166</v>
          </cell>
          <cell r="AD15">
            <v>239656</v>
          </cell>
          <cell r="AE15">
            <v>254497</v>
          </cell>
          <cell r="AF15">
            <v>354240</v>
          </cell>
          <cell r="AG15">
            <v>163702</v>
          </cell>
          <cell r="AH15">
            <v>285786</v>
          </cell>
          <cell r="AI15">
            <v>345034</v>
          </cell>
          <cell r="AJ15">
            <v>271010</v>
          </cell>
          <cell r="AK15">
            <v>121116</v>
          </cell>
          <cell r="AL15">
            <v>77829</v>
          </cell>
          <cell r="AM15">
            <v>73098</v>
          </cell>
          <cell r="AN15">
            <v>83891</v>
          </cell>
          <cell r="AO15">
            <v>96936</v>
          </cell>
          <cell r="AP15">
            <v>142885</v>
          </cell>
          <cell r="AQ15">
            <v>310014</v>
          </cell>
          <cell r="AR15">
            <v>359230</v>
          </cell>
          <cell r="AS15">
            <v>300149</v>
          </cell>
          <cell r="AT15">
            <v>370287</v>
          </cell>
          <cell r="AU15">
            <v>420454</v>
          </cell>
          <cell r="AV15">
            <v>337247</v>
          </cell>
          <cell r="AW15">
            <v>246574</v>
          </cell>
          <cell r="AX15">
            <v>253388</v>
          </cell>
          <cell r="AY15">
            <v>288732</v>
          </cell>
          <cell r="AZ15">
            <v>331762</v>
          </cell>
          <cell r="BA15">
            <v>427349</v>
          </cell>
          <cell r="BB15">
            <v>448337</v>
          </cell>
          <cell r="BC15">
            <v>543130</v>
          </cell>
          <cell r="BD15">
            <v>701793</v>
          </cell>
          <cell r="BE15">
            <v>443621</v>
          </cell>
          <cell r="BF15">
            <v>588342</v>
          </cell>
          <cell r="BG15">
            <v>724806</v>
          </cell>
          <cell r="BH15">
            <v>484785</v>
          </cell>
          <cell r="BI15">
            <v>418765</v>
          </cell>
          <cell r="BJ15">
            <v>294790</v>
          </cell>
          <cell r="BK15">
            <v>406142</v>
          </cell>
          <cell r="BL15">
            <v>426956</v>
          </cell>
          <cell r="BM15">
            <v>394168</v>
          </cell>
          <cell r="BN15">
            <v>294244</v>
          </cell>
          <cell r="BO15">
            <v>240688</v>
          </cell>
          <cell r="BP15">
            <v>216922</v>
          </cell>
          <cell r="BQ15">
            <v>84468</v>
          </cell>
          <cell r="BR15">
            <v>196701</v>
          </cell>
          <cell r="BS15">
            <v>200702</v>
          </cell>
          <cell r="BT15">
            <v>173912</v>
          </cell>
          <cell r="BU15">
            <v>128123</v>
          </cell>
          <cell r="BV15">
            <v>150578</v>
          </cell>
          <cell r="BW15">
            <v>217987</v>
          </cell>
          <cell r="BX15">
            <v>199411</v>
          </cell>
          <cell r="BY15">
            <v>147485</v>
          </cell>
          <cell r="BZ15">
            <v>140255</v>
          </cell>
          <cell r="CA15">
            <v>191227</v>
          </cell>
          <cell r="CB15">
            <v>157381</v>
          </cell>
          <cell r="CC15">
            <v>66058</v>
          </cell>
          <cell r="CD15">
            <v>111581</v>
          </cell>
          <cell r="CE15">
            <v>93542</v>
          </cell>
          <cell r="CF15">
            <v>82381</v>
          </cell>
          <cell r="CG15">
            <v>41590</v>
          </cell>
          <cell r="CH15">
            <v>5427</v>
          </cell>
          <cell r="CI15">
            <v>0</v>
          </cell>
          <cell r="CJ15">
            <v>0</v>
          </cell>
          <cell r="CK15">
            <v>11013</v>
          </cell>
          <cell r="CL15">
            <v>5374</v>
          </cell>
          <cell r="CM15">
            <v>2225</v>
          </cell>
          <cell r="CN15">
            <v>0</v>
          </cell>
          <cell r="CO15">
            <v>1007</v>
          </cell>
          <cell r="CP15">
            <v>1082</v>
          </cell>
          <cell r="CQ15">
            <v>1129</v>
          </cell>
          <cell r="CR15">
            <v>1759</v>
          </cell>
          <cell r="CS15">
            <v>0</v>
          </cell>
          <cell r="CT15">
            <v>0</v>
          </cell>
          <cell r="CU15">
            <v>5481</v>
          </cell>
          <cell r="CV15">
            <v>14607</v>
          </cell>
          <cell r="CW15">
            <v>13578</v>
          </cell>
          <cell r="CX15">
            <v>24748</v>
          </cell>
          <cell r="CY15">
            <v>33368</v>
          </cell>
          <cell r="CZ15">
            <v>40745</v>
          </cell>
          <cell r="DA15">
            <v>40515</v>
          </cell>
          <cell r="DB15">
            <v>37916</v>
          </cell>
          <cell r="DC15">
            <v>44730</v>
          </cell>
          <cell r="DD15">
            <v>48704</v>
          </cell>
          <cell r="DE15">
            <v>54102</v>
          </cell>
          <cell r="DF15">
            <v>39798</v>
          </cell>
          <cell r="DG15">
            <v>37074</v>
          </cell>
          <cell r="DH15">
            <v>40665</v>
          </cell>
          <cell r="DI15">
            <v>42678</v>
          </cell>
          <cell r="DJ15">
            <v>52197</v>
          </cell>
          <cell r="DK15">
            <v>21922</v>
          </cell>
          <cell r="DL15">
            <v>22215</v>
          </cell>
          <cell r="DM15">
            <v>8498</v>
          </cell>
          <cell r="DN15">
            <v>9125</v>
          </cell>
          <cell r="DO15">
            <v>13893</v>
          </cell>
          <cell r="DP15">
            <v>14335</v>
          </cell>
          <cell r="DQ15">
            <v>19349</v>
          </cell>
          <cell r="DR15">
            <v>17786</v>
          </cell>
          <cell r="DS15">
            <v>5654</v>
          </cell>
          <cell r="DT15">
            <v>0</v>
          </cell>
          <cell r="DU15">
            <v>16794</v>
          </cell>
          <cell r="DV15">
            <v>48089</v>
          </cell>
          <cell r="DW15">
            <v>29501</v>
          </cell>
          <cell r="DX15">
            <v>7127</v>
          </cell>
          <cell r="DY15">
            <v>9046</v>
          </cell>
          <cell r="DZ15">
            <v>26948</v>
          </cell>
          <cell r="EA15">
            <v>29689</v>
          </cell>
          <cell r="EB15">
            <v>31812</v>
          </cell>
          <cell r="EC15">
            <v>7830</v>
          </cell>
          <cell r="ED15">
            <v>6655</v>
          </cell>
          <cell r="EE15">
            <v>6318</v>
          </cell>
          <cell r="EF15">
            <v>2225</v>
          </cell>
          <cell r="EG15">
            <v>16199</v>
          </cell>
          <cell r="EH15">
            <v>18551</v>
          </cell>
          <cell r="EI15">
            <v>44026</v>
          </cell>
          <cell r="EJ15">
            <v>91991</v>
          </cell>
          <cell r="EK15">
            <v>41684</v>
          </cell>
          <cell r="EL15">
            <v>82500</v>
          </cell>
          <cell r="EM15">
            <v>68816</v>
          </cell>
          <cell r="EN15">
            <v>40409</v>
          </cell>
          <cell r="EO15">
            <v>22488</v>
          </cell>
          <cell r="EP15">
            <v>15961</v>
          </cell>
          <cell r="EQ15">
            <v>31800</v>
          </cell>
          <cell r="ER15">
            <v>54954</v>
          </cell>
          <cell r="ES15">
            <v>67277</v>
          </cell>
          <cell r="ET15">
            <v>100157</v>
          </cell>
          <cell r="EU15">
            <v>130915</v>
          </cell>
          <cell r="EV15">
            <v>156218</v>
          </cell>
          <cell r="EW15">
            <v>99731</v>
          </cell>
          <cell r="EX15">
            <v>128454</v>
          </cell>
          <cell r="EY15">
            <v>95059</v>
          </cell>
          <cell r="EZ15">
            <v>79165</v>
          </cell>
          <cell r="FA15">
            <v>39209</v>
          </cell>
          <cell r="FB15">
            <v>37079</v>
          </cell>
          <cell r="FC15">
            <v>45251</v>
          </cell>
          <cell r="FD15">
            <v>81153</v>
          </cell>
          <cell r="FE15">
            <v>95855</v>
          </cell>
          <cell r="FF15">
            <v>221394</v>
          </cell>
          <cell r="FG15">
            <v>169802</v>
          </cell>
          <cell r="FH15">
            <v>289882</v>
          </cell>
          <cell r="FI15">
            <v>173939</v>
          </cell>
          <cell r="FJ15">
            <v>214460</v>
          </cell>
          <cell r="FK15">
            <v>231808</v>
          </cell>
          <cell r="FL15">
            <v>166240</v>
          </cell>
          <cell r="FM15">
            <v>155576</v>
          </cell>
          <cell r="FN15">
            <v>89085</v>
          </cell>
          <cell r="FO15">
            <v>132569</v>
          </cell>
          <cell r="FP15">
            <v>142210</v>
          </cell>
          <cell r="FQ15">
            <v>128187</v>
          </cell>
          <cell r="FR15">
            <v>346085</v>
          </cell>
          <cell r="FS15">
            <v>219286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133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9260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95</v>
          </cell>
          <cell r="DT18">
            <v>470</v>
          </cell>
          <cell r="DU18">
            <v>195</v>
          </cell>
          <cell r="DV18">
            <v>0</v>
          </cell>
          <cell r="DW18">
            <v>113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324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73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13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194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4884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4</v>
          </cell>
          <cell r="CL20">
            <v>0</v>
          </cell>
          <cell r="CM20">
            <v>38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13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16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226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203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1491</v>
          </cell>
          <cell r="DU21">
            <v>0</v>
          </cell>
          <cell r="DV21">
            <v>1553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1870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226</v>
          </cell>
          <cell r="EG24">
            <v>236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28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37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4321</v>
          </cell>
          <cell r="D26">
            <v>6212</v>
          </cell>
          <cell r="E26">
            <v>0</v>
          </cell>
          <cell r="F26">
            <v>6210</v>
          </cell>
          <cell r="G26">
            <v>0</v>
          </cell>
          <cell r="H26">
            <v>0</v>
          </cell>
          <cell r="I26">
            <v>0</v>
          </cell>
          <cell r="J26">
            <v>7020</v>
          </cell>
          <cell r="K26">
            <v>3240</v>
          </cell>
          <cell r="L26">
            <v>0</v>
          </cell>
          <cell r="M26">
            <v>6750</v>
          </cell>
          <cell r="N26">
            <v>0</v>
          </cell>
          <cell r="O26">
            <v>6750</v>
          </cell>
          <cell r="P26">
            <v>0</v>
          </cell>
          <cell r="Q26">
            <v>5940</v>
          </cell>
          <cell r="R26">
            <v>0</v>
          </cell>
          <cell r="S26">
            <v>4860</v>
          </cell>
          <cell r="T26">
            <v>0</v>
          </cell>
          <cell r="U26">
            <v>0</v>
          </cell>
          <cell r="V26">
            <v>2970</v>
          </cell>
          <cell r="W26">
            <v>2602</v>
          </cell>
          <cell r="X26">
            <v>4590</v>
          </cell>
          <cell r="Y26">
            <v>2160</v>
          </cell>
          <cell r="Z26">
            <v>2700</v>
          </cell>
          <cell r="AA26">
            <v>4860</v>
          </cell>
          <cell r="AB26">
            <v>6210</v>
          </cell>
          <cell r="AC26">
            <v>0</v>
          </cell>
          <cell r="AD26">
            <v>2700</v>
          </cell>
          <cell r="AE26">
            <v>12690</v>
          </cell>
          <cell r="AF26">
            <v>0</v>
          </cell>
          <cell r="AG26">
            <v>2430</v>
          </cell>
          <cell r="AH26">
            <v>2700</v>
          </cell>
          <cell r="AI26">
            <v>4050</v>
          </cell>
          <cell r="AJ26">
            <v>0</v>
          </cell>
          <cell r="AK26">
            <v>3240</v>
          </cell>
          <cell r="AL26">
            <v>8370</v>
          </cell>
          <cell r="AM26">
            <v>3780</v>
          </cell>
          <cell r="AN26">
            <v>7830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1496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19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252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124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/>
      <sheetData sheetId="22">
        <row r="1">
          <cell r="B1">
            <v>3360</v>
          </cell>
          <cell r="C1">
            <v>7204</v>
          </cell>
          <cell r="D1">
            <v>0</v>
          </cell>
          <cell r="E1">
            <v>20408</v>
          </cell>
          <cell r="F1">
            <v>0</v>
          </cell>
          <cell r="G1">
            <v>0</v>
          </cell>
          <cell r="H1">
            <v>2872</v>
          </cell>
          <cell r="I1">
            <v>517</v>
          </cell>
          <cell r="J1">
            <v>224</v>
          </cell>
          <cell r="K1">
            <v>523</v>
          </cell>
          <cell r="L1">
            <v>3733</v>
          </cell>
          <cell r="M1">
            <v>3200</v>
          </cell>
          <cell r="N1">
            <v>1260</v>
          </cell>
          <cell r="O1">
            <v>6720</v>
          </cell>
          <cell r="P1">
            <v>893</v>
          </cell>
          <cell r="Q1">
            <v>187</v>
          </cell>
          <cell r="R1">
            <v>0</v>
          </cell>
          <cell r="S1">
            <v>672</v>
          </cell>
          <cell r="T1">
            <v>0</v>
          </cell>
          <cell r="U1">
            <v>4446</v>
          </cell>
          <cell r="V1">
            <v>188</v>
          </cell>
          <cell r="W1">
            <v>225</v>
          </cell>
          <cell r="X1">
            <v>3040</v>
          </cell>
          <cell r="Y1">
            <v>281</v>
          </cell>
          <cell r="Z1">
            <v>0</v>
          </cell>
          <cell r="AA1">
            <v>0</v>
          </cell>
          <cell r="AB1">
            <v>0</v>
          </cell>
          <cell r="AC1">
            <v>1185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1185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2301</v>
          </cell>
          <cell r="AO1">
            <v>2326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2387</v>
          </cell>
          <cell r="AV1">
            <v>3852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3791</v>
          </cell>
          <cell r="BE1">
            <v>0</v>
          </cell>
          <cell r="BF1">
            <v>0</v>
          </cell>
          <cell r="BG1">
            <v>3791</v>
          </cell>
          <cell r="BH1">
            <v>0</v>
          </cell>
          <cell r="BI1">
            <v>0</v>
          </cell>
          <cell r="BJ1">
            <v>2512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3988</v>
          </cell>
          <cell r="BT1">
            <v>3065</v>
          </cell>
          <cell r="BU1">
            <v>7738</v>
          </cell>
          <cell r="BV1">
            <v>6366</v>
          </cell>
          <cell r="BW1">
            <v>7994</v>
          </cell>
          <cell r="BX1">
            <v>7566</v>
          </cell>
          <cell r="BY1">
            <v>8041</v>
          </cell>
          <cell r="BZ1">
            <v>9967</v>
          </cell>
          <cell r="CA1">
            <v>6249</v>
          </cell>
          <cell r="CB1">
            <v>8624</v>
          </cell>
          <cell r="CC1">
            <v>15422</v>
          </cell>
          <cell r="CD1">
            <v>17774</v>
          </cell>
          <cell r="CE1">
            <v>16958</v>
          </cell>
          <cell r="CF1">
            <v>6192</v>
          </cell>
          <cell r="CG1">
            <v>2327</v>
          </cell>
          <cell r="CH1">
            <v>9743</v>
          </cell>
          <cell r="CI1">
            <v>1671</v>
          </cell>
          <cell r="CJ1">
            <v>9295</v>
          </cell>
          <cell r="CK1">
            <v>1969</v>
          </cell>
          <cell r="CL1">
            <v>5805</v>
          </cell>
          <cell r="CM1">
            <v>12289</v>
          </cell>
          <cell r="CN1">
            <v>15039</v>
          </cell>
          <cell r="CO1">
            <v>6891</v>
          </cell>
          <cell r="CP1">
            <v>0</v>
          </cell>
          <cell r="CQ1">
            <v>4134</v>
          </cell>
          <cell r="CR1">
            <v>7720</v>
          </cell>
          <cell r="CS1">
            <v>2856</v>
          </cell>
          <cell r="CT1">
            <v>7893</v>
          </cell>
          <cell r="CU1">
            <v>0</v>
          </cell>
          <cell r="CV1">
            <v>6208</v>
          </cell>
          <cell r="CW1">
            <v>14039</v>
          </cell>
          <cell r="CX1">
            <v>11827</v>
          </cell>
          <cell r="CY1">
            <v>20357</v>
          </cell>
          <cell r="CZ1">
            <v>49188</v>
          </cell>
          <cell r="DA1">
            <v>28598</v>
          </cell>
          <cell r="DB1">
            <v>44351</v>
          </cell>
          <cell r="DC1">
            <v>49019</v>
          </cell>
          <cell r="DD1">
            <v>6956</v>
          </cell>
          <cell r="DE1">
            <v>16890</v>
          </cell>
          <cell r="DF1">
            <v>22335</v>
          </cell>
          <cell r="DG1">
            <v>13537</v>
          </cell>
          <cell r="DH1">
            <v>38728</v>
          </cell>
          <cell r="DI1">
            <v>25084</v>
          </cell>
          <cell r="DJ1">
            <v>30345</v>
          </cell>
          <cell r="DK1">
            <v>39897</v>
          </cell>
          <cell r="DL1">
            <v>38380</v>
          </cell>
          <cell r="DM1">
            <v>15063</v>
          </cell>
          <cell r="DN1">
            <v>18525</v>
          </cell>
          <cell r="DO1">
            <v>25852</v>
          </cell>
          <cell r="DP1">
            <v>12896</v>
          </cell>
          <cell r="DQ1">
            <v>14623</v>
          </cell>
          <cell r="DR1">
            <v>2953</v>
          </cell>
          <cell r="DS1">
            <v>3378</v>
          </cell>
          <cell r="DT1">
            <v>2919</v>
          </cell>
          <cell r="DU1">
            <v>11657</v>
          </cell>
          <cell r="DV1">
            <v>6955</v>
          </cell>
          <cell r="DW1">
            <v>13116</v>
          </cell>
          <cell r="DX1">
            <v>92983</v>
          </cell>
          <cell r="DY1">
            <v>4636</v>
          </cell>
          <cell r="DZ1">
            <v>82690</v>
          </cell>
          <cell r="EA1">
            <v>86970</v>
          </cell>
          <cell r="EB1">
            <v>91409</v>
          </cell>
          <cell r="EC1">
            <v>12120</v>
          </cell>
          <cell r="ED1">
            <v>3230</v>
          </cell>
          <cell r="EE1">
            <v>3486</v>
          </cell>
          <cell r="EF1">
            <v>2626</v>
          </cell>
          <cell r="EG1">
            <v>9491</v>
          </cell>
          <cell r="EH1">
            <v>13747</v>
          </cell>
          <cell r="EI1">
            <v>2166</v>
          </cell>
          <cell r="EJ1">
            <v>2341</v>
          </cell>
          <cell r="EK1">
            <v>9964</v>
          </cell>
          <cell r="EL1">
            <v>0</v>
          </cell>
          <cell r="EM1">
            <v>0</v>
          </cell>
          <cell r="EN1">
            <v>16001</v>
          </cell>
          <cell r="EO1">
            <v>575</v>
          </cell>
          <cell r="EP1">
            <v>0</v>
          </cell>
          <cell r="EQ1">
            <v>22261</v>
          </cell>
          <cell r="ER1">
            <v>15657</v>
          </cell>
          <cell r="ES1">
            <v>45114</v>
          </cell>
          <cell r="ET1">
            <v>26689</v>
          </cell>
          <cell r="EU1">
            <v>9922</v>
          </cell>
          <cell r="EV1">
            <v>36183</v>
          </cell>
          <cell r="EW1">
            <v>13564</v>
          </cell>
          <cell r="EX1">
            <v>5974</v>
          </cell>
          <cell r="EY1">
            <v>46539</v>
          </cell>
          <cell r="EZ1">
            <v>0</v>
          </cell>
          <cell r="FA1">
            <v>0</v>
          </cell>
          <cell r="FB1">
            <v>6437</v>
          </cell>
          <cell r="FC1">
            <v>6100</v>
          </cell>
          <cell r="FD1">
            <v>0</v>
          </cell>
          <cell r="FE1">
            <v>24004</v>
          </cell>
          <cell r="FF1">
            <v>13448</v>
          </cell>
          <cell r="FG1">
            <v>20485</v>
          </cell>
          <cell r="FH1">
            <v>15308</v>
          </cell>
          <cell r="FI1">
            <v>0</v>
          </cell>
          <cell r="FJ1">
            <v>8469</v>
          </cell>
          <cell r="FK1">
            <v>0</v>
          </cell>
          <cell r="FL1">
            <v>0</v>
          </cell>
          <cell r="FM1">
            <v>0</v>
          </cell>
          <cell r="FN1">
            <v>1429</v>
          </cell>
          <cell r="FO1">
            <v>2209</v>
          </cell>
          <cell r="FP1">
            <v>0</v>
          </cell>
          <cell r="FQ1">
            <v>0</v>
          </cell>
          <cell r="FR1">
            <v>6550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21599</v>
          </cell>
          <cell r="C2">
            <v>14026</v>
          </cell>
          <cell r="D2">
            <v>29465</v>
          </cell>
          <cell r="E2">
            <v>94756</v>
          </cell>
          <cell r="F2">
            <v>103796</v>
          </cell>
          <cell r="G2">
            <v>139141</v>
          </cell>
          <cell r="H2">
            <v>131096</v>
          </cell>
          <cell r="I2">
            <v>118845</v>
          </cell>
          <cell r="J2">
            <v>65862</v>
          </cell>
          <cell r="K2">
            <v>61219</v>
          </cell>
          <cell r="L2">
            <v>41466</v>
          </cell>
          <cell r="M2">
            <v>15921</v>
          </cell>
          <cell r="N2">
            <v>53783</v>
          </cell>
          <cell r="O2">
            <v>69489</v>
          </cell>
          <cell r="P2">
            <v>50675</v>
          </cell>
          <cell r="Q2">
            <v>33014</v>
          </cell>
          <cell r="R2">
            <v>46517</v>
          </cell>
          <cell r="S2">
            <v>81218</v>
          </cell>
          <cell r="T2">
            <v>26142</v>
          </cell>
          <cell r="U2">
            <v>39212</v>
          </cell>
          <cell r="V2">
            <v>51627</v>
          </cell>
          <cell r="W2">
            <v>64639</v>
          </cell>
          <cell r="X2">
            <v>42184</v>
          </cell>
          <cell r="Y2">
            <v>47006</v>
          </cell>
          <cell r="Z2">
            <v>47393</v>
          </cell>
          <cell r="AA2">
            <v>29107</v>
          </cell>
          <cell r="AB2">
            <v>28988</v>
          </cell>
          <cell r="AC2">
            <v>39949</v>
          </cell>
          <cell r="AD2">
            <v>47293</v>
          </cell>
          <cell r="AE2">
            <v>50065</v>
          </cell>
          <cell r="AF2">
            <v>56764</v>
          </cell>
          <cell r="AG2">
            <v>48758</v>
          </cell>
          <cell r="AH2">
            <v>34780</v>
          </cell>
          <cell r="AI2">
            <v>48556</v>
          </cell>
          <cell r="AJ2">
            <v>66586</v>
          </cell>
          <cell r="AK2">
            <v>19937</v>
          </cell>
          <cell r="AL2">
            <v>44122</v>
          </cell>
          <cell r="AM2">
            <v>69883</v>
          </cell>
          <cell r="AN2">
            <v>48031</v>
          </cell>
          <cell r="AO2">
            <v>91828</v>
          </cell>
          <cell r="AP2">
            <v>90439</v>
          </cell>
          <cell r="AQ2">
            <v>128400</v>
          </cell>
          <cell r="AR2">
            <v>158023</v>
          </cell>
          <cell r="AS2">
            <v>125961</v>
          </cell>
          <cell r="AT2">
            <v>70644</v>
          </cell>
          <cell r="AU2">
            <v>93017</v>
          </cell>
          <cell r="AV2">
            <v>53587</v>
          </cell>
          <cell r="AW2">
            <v>69733</v>
          </cell>
          <cell r="AX2">
            <v>56400</v>
          </cell>
          <cell r="AY2">
            <v>33450</v>
          </cell>
          <cell r="AZ2">
            <v>68532</v>
          </cell>
          <cell r="BA2">
            <v>106880</v>
          </cell>
          <cell r="BB2">
            <v>146172</v>
          </cell>
          <cell r="BC2">
            <v>122655</v>
          </cell>
          <cell r="BD2">
            <v>119594</v>
          </cell>
          <cell r="BE2">
            <v>155866</v>
          </cell>
          <cell r="BF2">
            <v>196017</v>
          </cell>
          <cell r="BG2">
            <v>120258</v>
          </cell>
          <cell r="BH2">
            <v>22221</v>
          </cell>
          <cell r="BI2">
            <v>9414</v>
          </cell>
          <cell r="BJ2">
            <v>8783</v>
          </cell>
          <cell r="BK2">
            <v>0</v>
          </cell>
          <cell r="BL2">
            <v>7868</v>
          </cell>
          <cell r="BM2">
            <v>4598</v>
          </cell>
          <cell r="BN2">
            <v>2755</v>
          </cell>
          <cell r="BO2">
            <v>0</v>
          </cell>
          <cell r="BP2">
            <v>0</v>
          </cell>
          <cell r="BQ2">
            <v>24884</v>
          </cell>
          <cell r="BR2">
            <v>51188</v>
          </cell>
          <cell r="BS2">
            <v>69740</v>
          </cell>
          <cell r="BT2">
            <v>24275</v>
          </cell>
          <cell r="BU2">
            <v>39966</v>
          </cell>
          <cell r="BV2">
            <v>8747</v>
          </cell>
          <cell r="BW2">
            <v>11078</v>
          </cell>
          <cell r="BX2">
            <v>8867</v>
          </cell>
          <cell r="BY2">
            <v>23250</v>
          </cell>
          <cell r="BZ2">
            <v>4168</v>
          </cell>
          <cell r="CA2">
            <v>7268</v>
          </cell>
          <cell r="CB2">
            <v>32102</v>
          </cell>
          <cell r="CC2">
            <v>38138</v>
          </cell>
          <cell r="CD2">
            <v>69460</v>
          </cell>
          <cell r="CE2">
            <v>42847</v>
          </cell>
          <cell r="CF2">
            <v>76023</v>
          </cell>
          <cell r="CG2">
            <v>57061</v>
          </cell>
          <cell r="CH2">
            <v>51172</v>
          </cell>
          <cell r="CI2">
            <v>39444</v>
          </cell>
          <cell r="CJ2">
            <v>26650</v>
          </cell>
          <cell r="CK2">
            <v>0</v>
          </cell>
          <cell r="CL2">
            <v>285</v>
          </cell>
          <cell r="CM2">
            <v>0</v>
          </cell>
          <cell r="CN2">
            <v>38119</v>
          </cell>
          <cell r="CO2">
            <v>70647</v>
          </cell>
          <cell r="CP2">
            <v>79821</v>
          </cell>
          <cell r="CQ2">
            <v>77553</v>
          </cell>
          <cell r="CR2">
            <v>60461</v>
          </cell>
          <cell r="CS2">
            <v>34913</v>
          </cell>
          <cell r="CT2">
            <v>42664</v>
          </cell>
          <cell r="CU2">
            <v>60738</v>
          </cell>
          <cell r="CV2">
            <v>71154</v>
          </cell>
          <cell r="CW2">
            <v>14240</v>
          </cell>
          <cell r="CX2">
            <v>46264</v>
          </cell>
          <cell r="CY2">
            <v>82006</v>
          </cell>
          <cell r="CZ2">
            <v>50088</v>
          </cell>
          <cell r="DA2">
            <v>68196</v>
          </cell>
          <cell r="DB2">
            <v>34001</v>
          </cell>
          <cell r="DC2">
            <v>28532</v>
          </cell>
          <cell r="DD2">
            <v>17942</v>
          </cell>
          <cell r="DE2">
            <v>13663</v>
          </cell>
          <cell r="DF2">
            <v>42435</v>
          </cell>
          <cell r="DG2">
            <v>27013</v>
          </cell>
          <cell r="DH2">
            <v>24021</v>
          </cell>
          <cell r="DI2">
            <v>11536</v>
          </cell>
          <cell r="DJ2">
            <v>18115</v>
          </cell>
          <cell r="DK2">
            <v>49167</v>
          </cell>
          <cell r="DL2">
            <v>60229</v>
          </cell>
          <cell r="DM2">
            <v>52233</v>
          </cell>
          <cell r="DN2">
            <v>232069</v>
          </cell>
          <cell r="DO2">
            <v>82859</v>
          </cell>
          <cell r="DP2">
            <v>48685</v>
          </cell>
          <cell r="DQ2">
            <v>47425</v>
          </cell>
          <cell r="DR2">
            <v>37606</v>
          </cell>
          <cell r="DS2">
            <v>48517</v>
          </cell>
          <cell r="DT2">
            <v>42238</v>
          </cell>
          <cell r="DU2">
            <v>3936</v>
          </cell>
          <cell r="DV2">
            <v>25930</v>
          </cell>
          <cell r="DW2">
            <v>49240</v>
          </cell>
          <cell r="DX2">
            <v>73716</v>
          </cell>
          <cell r="DY2">
            <v>58403</v>
          </cell>
          <cell r="DZ2">
            <v>16911</v>
          </cell>
          <cell r="EA2">
            <v>27740</v>
          </cell>
          <cell r="EB2">
            <v>32116</v>
          </cell>
          <cell r="EC2">
            <v>6154</v>
          </cell>
          <cell r="ED2">
            <v>22925</v>
          </cell>
          <cell r="EE2">
            <v>42142</v>
          </cell>
          <cell r="EF2">
            <v>51449</v>
          </cell>
          <cell r="EG2">
            <v>32559</v>
          </cell>
          <cell r="EH2">
            <v>54211</v>
          </cell>
          <cell r="EI2">
            <v>45869</v>
          </cell>
          <cell r="EJ2">
            <v>71646</v>
          </cell>
          <cell r="EK2">
            <v>99121</v>
          </cell>
          <cell r="EL2">
            <v>82299</v>
          </cell>
          <cell r="EM2">
            <v>16972</v>
          </cell>
          <cell r="EN2">
            <v>53508</v>
          </cell>
          <cell r="EO2">
            <v>29834</v>
          </cell>
          <cell r="EP2">
            <v>68584</v>
          </cell>
          <cell r="EQ2">
            <v>60522</v>
          </cell>
          <cell r="ER2">
            <v>5087</v>
          </cell>
          <cell r="ES2">
            <v>14755</v>
          </cell>
          <cell r="ET2">
            <v>30085</v>
          </cell>
          <cell r="EU2">
            <v>35504</v>
          </cell>
          <cell r="EV2">
            <v>42484</v>
          </cell>
          <cell r="EW2">
            <v>63014</v>
          </cell>
          <cell r="EX2">
            <v>80465</v>
          </cell>
          <cell r="EY2">
            <v>182952</v>
          </cell>
          <cell r="EZ2">
            <v>54303</v>
          </cell>
          <cell r="FA2">
            <v>75881</v>
          </cell>
          <cell r="FB2">
            <v>24389</v>
          </cell>
          <cell r="FC2">
            <v>37445</v>
          </cell>
          <cell r="FD2">
            <v>40101</v>
          </cell>
          <cell r="FE2">
            <v>29840</v>
          </cell>
          <cell r="FF2">
            <v>34539</v>
          </cell>
          <cell r="FG2">
            <v>78940</v>
          </cell>
          <cell r="FH2">
            <v>42350</v>
          </cell>
          <cell r="FI2">
            <v>100697</v>
          </cell>
          <cell r="FJ2">
            <v>85401</v>
          </cell>
          <cell r="FK2">
            <v>60760</v>
          </cell>
          <cell r="FL2">
            <v>53213</v>
          </cell>
          <cell r="FM2">
            <v>11915</v>
          </cell>
          <cell r="FN2">
            <v>0</v>
          </cell>
          <cell r="FO2">
            <v>16223</v>
          </cell>
          <cell r="FP2">
            <v>5476</v>
          </cell>
          <cell r="FQ2">
            <v>8453</v>
          </cell>
          <cell r="FR2">
            <v>14252</v>
          </cell>
          <cell r="FS2">
            <v>26176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4460</v>
          </cell>
          <cell r="I3">
            <v>2230</v>
          </cell>
          <cell r="J3">
            <v>0</v>
          </cell>
          <cell r="K3">
            <v>2010</v>
          </cell>
          <cell r="L3">
            <v>0</v>
          </cell>
          <cell r="M3">
            <v>0</v>
          </cell>
          <cell r="N3">
            <v>0</v>
          </cell>
          <cell r="O3">
            <v>5409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4885</v>
          </cell>
          <cell r="AL3">
            <v>2687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4102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2400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3091</v>
          </cell>
          <cell r="BR3">
            <v>0</v>
          </cell>
          <cell r="BS3">
            <v>0</v>
          </cell>
          <cell r="BT3">
            <v>0</v>
          </cell>
          <cell r="BU3">
            <v>8561</v>
          </cell>
          <cell r="BV3">
            <v>7966</v>
          </cell>
          <cell r="BW3">
            <v>4442</v>
          </cell>
          <cell r="BX3">
            <v>0</v>
          </cell>
          <cell r="BY3">
            <v>1209</v>
          </cell>
          <cell r="BZ3">
            <v>1209</v>
          </cell>
          <cell r="CA3">
            <v>0</v>
          </cell>
          <cell r="CB3">
            <v>1343</v>
          </cell>
          <cell r="CC3">
            <v>1693</v>
          </cell>
          <cell r="CD3">
            <v>11565</v>
          </cell>
          <cell r="CE3">
            <v>0</v>
          </cell>
          <cell r="CF3">
            <v>6860</v>
          </cell>
          <cell r="CG3">
            <v>4504</v>
          </cell>
          <cell r="CH3">
            <v>4554</v>
          </cell>
          <cell r="CI3">
            <v>9212</v>
          </cell>
          <cell r="CJ3">
            <v>0</v>
          </cell>
          <cell r="CK3">
            <v>2490</v>
          </cell>
          <cell r="CL3">
            <v>5678</v>
          </cell>
          <cell r="CM3">
            <v>0</v>
          </cell>
          <cell r="CN3">
            <v>38083</v>
          </cell>
          <cell r="CO3">
            <v>11432</v>
          </cell>
          <cell r="CP3">
            <v>15623</v>
          </cell>
          <cell r="CQ3">
            <v>16161</v>
          </cell>
          <cell r="CR3">
            <v>24493</v>
          </cell>
          <cell r="CS3">
            <v>42132</v>
          </cell>
          <cell r="CT3">
            <v>9420</v>
          </cell>
          <cell r="CU3">
            <v>12943</v>
          </cell>
          <cell r="CV3">
            <v>5751</v>
          </cell>
          <cell r="CW3">
            <v>9469</v>
          </cell>
          <cell r="CX3">
            <v>23235</v>
          </cell>
          <cell r="CY3">
            <v>24060</v>
          </cell>
          <cell r="CZ3">
            <v>17203</v>
          </cell>
          <cell r="DA3">
            <v>20552</v>
          </cell>
          <cell r="DB3">
            <v>6864</v>
          </cell>
          <cell r="DC3">
            <v>3517</v>
          </cell>
          <cell r="DD3">
            <v>3062</v>
          </cell>
          <cell r="DE3">
            <v>3729</v>
          </cell>
          <cell r="DF3">
            <v>3679</v>
          </cell>
          <cell r="DG3">
            <v>5609</v>
          </cell>
          <cell r="DH3">
            <v>0</v>
          </cell>
          <cell r="DI3">
            <v>10920</v>
          </cell>
          <cell r="DJ3">
            <v>13218</v>
          </cell>
          <cell r="DK3">
            <v>32015</v>
          </cell>
          <cell r="DL3">
            <v>28393</v>
          </cell>
          <cell r="DM3">
            <v>0</v>
          </cell>
          <cell r="DN3">
            <v>7185</v>
          </cell>
          <cell r="DO3">
            <v>22567</v>
          </cell>
          <cell r="DP3">
            <v>0</v>
          </cell>
          <cell r="DQ3">
            <v>2929</v>
          </cell>
          <cell r="DR3">
            <v>0</v>
          </cell>
          <cell r="DS3">
            <v>6955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4791</v>
          </cell>
          <cell r="DY3">
            <v>9836</v>
          </cell>
          <cell r="DZ3">
            <v>20480</v>
          </cell>
          <cell r="EA3">
            <v>1452</v>
          </cell>
          <cell r="EB3">
            <v>8442</v>
          </cell>
          <cell r="EC3">
            <v>2200</v>
          </cell>
          <cell r="ED3">
            <v>11411</v>
          </cell>
          <cell r="EE3">
            <v>6599</v>
          </cell>
          <cell r="EF3">
            <v>9797</v>
          </cell>
          <cell r="EG3">
            <v>2629</v>
          </cell>
          <cell r="EH3">
            <v>2401</v>
          </cell>
          <cell r="EI3">
            <v>5856</v>
          </cell>
          <cell r="EJ3">
            <v>9236</v>
          </cell>
          <cell r="EK3">
            <v>12024</v>
          </cell>
          <cell r="EL3">
            <v>12621</v>
          </cell>
          <cell r="EM3">
            <v>24408</v>
          </cell>
          <cell r="EN3">
            <v>75509</v>
          </cell>
          <cell r="EO3">
            <v>30637</v>
          </cell>
          <cell r="EP3">
            <v>10727</v>
          </cell>
          <cell r="EQ3">
            <v>4720</v>
          </cell>
          <cell r="ER3">
            <v>1377</v>
          </cell>
          <cell r="ES3">
            <v>12861</v>
          </cell>
          <cell r="ET3">
            <v>7930</v>
          </cell>
          <cell r="EU3">
            <v>36388</v>
          </cell>
          <cell r="EV3">
            <v>45662</v>
          </cell>
          <cell r="EW3">
            <v>28480</v>
          </cell>
          <cell r="EX3">
            <v>21620</v>
          </cell>
          <cell r="EY3">
            <v>17016</v>
          </cell>
          <cell r="EZ3">
            <v>10989</v>
          </cell>
          <cell r="FA3">
            <v>0</v>
          </cell>
          <cell r="FB3">
            <v>13149</v>
          </cell>
          <cell r="FC3">
            <v>5613</v>
          </cell>
          <cell r="FD3">
            <v>0</v>
          </cell>
          <cell r="FE3">
            <v>0</v>
          </cell>
          <cell r="FF3">
            <v>4900</v>
          </cell>
          <cell r="FG3">
            <v>10679</v>
          </cell>
          <cell r="FH3">
            <v>0</v>
          </cell>
          <cell r="FI3">
            <v>0</v>
          </cell>
          <cell r="FJ3">
            <v>16262</v>
          </cell>
          <cell r="FK3">
            <v>6379</v>
          </cell>
          <cell r="FL3">
            <v>21747</v>
          </cell>
          <cell r="FM3">
            <v>11723</v>
          </cell>
          <cell r="FN3">
            <v>5114</v>
          </cell>
          <cell r="FO3">
            <v>4979</v>
          </cell>
          <cell r="FP3">
            <v>6598</v>
          </cell>
          <cell r="FQ3">
            <v>9732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5788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325</v>
          </cell>
          <cell r="EA4">
            <v>488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10392</v>
          </cell>
          <cell r="EN4">
            <v>0</v>
          </cell>
          <cell r="EO4">
            <v>0</v>
          </cell>
          <cell r="EP4">
            <v>0</v>
          </cell>
          <cell r="EQ4">
            <v>9227</v>
          </cell>
          <cell r="ER4">
            <v>0</v>
          </cell>
          <cell r="ES4">
            <v>0</v>
          </cell>
          <cell r="ET4">
            <v>0</v>
          </cell>
          <cell r="EU4">
            <v>14090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15088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5052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3709</v>
          </cell>
          <cell r="DT5">
            <v>0</v>
          </cell>
          <cell r="DU5">
            <v>12493</v>
          </cell>
          <cell r="DV5">
            <v>28328</v>
          </cell>
          <cell r="DW5">
            <v>0</v>
          </cell>
          <cell r="DX5">
            <v>4401</v>
          </cell>
          <cell r="DY5">
            <v>0</v>
          </cell>
          <cell r="DZ5">
            <v>0</v>
          </cell>
          <cell r="EA5">
            <v>3986</v>
          </cell>
          <cell r="EB5">
            <v>4757</v>
          </cell>
          <cell r="EC5">
            <v>2365</v>
          </cell>
          <cell r="ED5">
            <v>0</v>
          </cell>
          <cell r="EE5">
            <v>0</v>
          </cell>
          <cell r="EF5">
            <v>2250</v>
          </cell>
          <cell r="EG5">
            <v>6550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9064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8606</v>
          </cell>
          <cell r="FK5">
            <v>0</v>
          </cell>
          <cell r="FL5">
            <v>0</v>
          </cell>
          <cell r="FM5">
            <v>0</v>
          </cell>
          <cell r="FN5">
            <v>9205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80244</v>
          </cell>
          <cell r="C6">
            <v>106019</v>
          </cell>
          <cell r="D6">
            <v>82786</v>
          </cell>
          <cell r="E6">
            <v>127632</v>
          </cell>
          <cell r="F6">
            <v>77554</v>
          </cell>
          <cell r="G6">
            <v>189115</v>
          </cell>
          <cell r="H6">
            <v>111538</v>
          </cell>
          <cell r="I6">
            <v>106618</v>
          </cell>
          <cell r="J6">
            <v>140953</v>
          </cell>
          <cell r="K6">
            <v>102300</v>
          </cell>
          <cell r="L6">
            <v>185067</v>
          </cell>
          <cell r="M6">
            <v>148050</v>
          </cell>
          <cell r="N6">
            <v>116556</v>
          </cell>
          <cell r="O6">
            <v>135199</v>
          </cell>
          <cell r="P6">
            <v>90606</v>
          </cell>
          <cell r="Q6">
            <v>151559</v>
          </cell>
          <cell r="R6">
            <v>240633</v>
          </cell>
          <cell r="S6">
            <v>178503</v>
          </cell>
          <cell r="T6">
            <v>216724</v>
          </cell>
          <cell r="U6">
            <v>198435</v>
          </cell>
          <cell r="V6">
            <v>177621</v>
          </cell>
          <cell r="W6">
            <v>192225</v>
          </cell>
          <cell r="X6">
            <v>155311</v>
          </cell>
          <cell r="Y6">
            <v>136401</v>
          </cell>
          <cell r="Z6">
            <v>38689</v>
          </cell>
          <cell r="AA6">
            <v>46736</v>
          </cell>
          <cell r="AB6">
            <v>76088</v>
          </cell>
          <cell r="AC6">
            <v>53815</v>
          </cell>
          <cell r="AD6">
            <v>111858</v>
          </cell>
          <cell r="AE6">
            <v>77375</v>
          </cell>
          <cell r="AF6">
            <v>123420</v>
          </cell>
          <cell r="AG6">
            <v>142677</v>
          </cell>
          <cell r="AH6">
            <v>102243</v>
          </cell>
          <cell r="AI6">
            <v>157622</v>
          </cell>
          <cell r="AJ6">
            <v>84222</v>
          </cell>
          <cell r="AK6">
            <v>67405</v>
          </cell>
          <cell r="AL6">
            <v>74594</v>
          </cell>
          <cell r="AM6">
            <v>88876</v>
          </cell>
          <cell r="AN6">
            <v>56420</v>
          </cell>
          <cell r="AO6">
            <v>61550</v>
          </cell>
          <cell r="AP6">
            <v>121494</v>
          </cell>
          <cell r="AQ6">
            <v>157783</v>
          </cell>
          <cell r="AR6">
            <v>158229</v>
          </cell>
          <cell r="AS6">
            <v>108560</v>
          </cell>
          <cell r="AT6">
            <v>192119</v>
          </cell>
          <cell r="AU6">
            <v>121891</v>
          </cell>
          <cell r="AV6">
            <v>111997</v>
          </cell>
          <cell r="AW6">
            <v>70711</v>
          </cell>
          <cell r="AX6">
            <v>111054</v>
          </cell>
          <cell r="AY6">
            <v>95236</v>
          </cell>
          <cell r="AZ6">
            <v>85094</v>
          </cell>
          <cell r="BA6">
            <v>65839</v>
          </cell>
          <cell r="BB6">
            <v>78119</v>
          </cell>
          <cell r="BC6">
            <v>129747</v>
          </cell>
          <cell r="BD6">
            <v>88331</v>
          </cell>
          <cell r="BE6">
            <v>56421</v>
          </cell>
          <cell r="BF6">
            <v>120533</v>
          </cell>
          <cell r="BG6">
            <v>127698</v>
          </cell>
          <cell r="BH6">
            <v>111287</v>
          </cell>
          <cell r="BI6">
            <v>107887</v>
          </cell>
          <cell r="BJ6">
            <v>55362</v>
          </cell>
          <cell r="BK6">
            <v>46365</v>
          </cell>
          <cell r="BL6">
            <v>92829</v>
          </cell>
          <cell r="BM6">
            <v>61104</v>
          </cell>
          <cell r="BN6">
            <v>78382</v>
          </cell>
          <cell r="BO6">
            <v>108029</v>
          </cell>
          <cell r="BP6">
            <v>125416</v>
          </cell>
          <cell r="BQ6">
            <v>131683</v>
          </cell>
          <cell r="BR6">
            <v>162751</v>
          </cell>
          <cell r="BS6">
            <v>144114</v>
          </cell>
          <cell r="BT6">
            <v>112802</v>
          </cell>
          <cell r="BU6">
            <v>111635</v>
          </cell>
          <cell r="BV6">
            <v>70611</v>
          </cell>
          <cell r="BW6">
            <v>84701</v>
          </cell>
          <cell r="BX6">
            <v>61160</v>
          </cell>
          <cell r="BY6">
            <v>119441</v>
          </cell>
          <cell r="BZ6">
            <v>143545</v>
          </cell>
          <cell r="CA6">
            <v>146082</v>
          </cell>
          <cell r="CB6">
            <v>93387</v>
          </cell>
          <cell r="CC6">
            <v>112700</v>
          </cell>
          <cell r="CD6">
            <v>173361</v>
          </cell>
          <cell r="CE6">
            <v>189921</v>
          </cell>
          <cell r="CF6">
            <v>150115</v>
          </cell>
          <cell r="CG6">
            <v>139307</v>
          </cell>
          <cell r="CH6">
            <v>88654</v>
          </cell>
          <cell r="CI6">
            <v>141110</v>
          </cell>
          <cell r="CJ6">
            <v>143330</v>
          </cell>
          <cell r="CK6">
            <v>171688</v>
          </cell>
          <cell r="CL6">
            <v>288671</v>
          </cell>
          <cell r="CM6">
            <v>280517</v>
          </cell>
          <cell r="CN6">
            <v>195405</v>
          </cell>
          <cell r="CO6">
            <v>208879</v>
          </cell>
          <cell r="CP6">
            <v>225524</v>
          </cell>
          <cell r="CQ6">
            <v>231121</v>
          </cell>
          <cell r="CR6">
            <v>239221</v>
          </cell>
          <cell r="CS6">
            <v>195590</v>
          </cell>
          <cell r="CT6">
            <v>293767</v>
          </cell>
          <cell r="CU6">
            <v>320330</v>
          </cell>
          <cell r="CV6">
            <v>249605</v>
          </cell>
          <cell r="CW6">
            <v>205799</v>
          </cell>
          <cell r="CX6">
            <v>259785</v>
          </cell>
          <cell r="CY6">
            <v>337321</v>
          </cell>
          <cell r="CZ6">
            <v>361571</v>
          </cell>
          <cell r="DA6">
            <v>266473</v>
          </cell>
          <cell r="DB6">
            <v>269293</v>
          </cell>
          <cell r="DC6">
            <v>301210</v>
          </cell>
          <cell r="DD6">
            <v>324574</v>
          </cell>
          <cell r="DE6">
            <v>98646</v>
          </cell>
          <cell r="DF6">
            <v>157462</v>
          </cell>
          <cell r="DG6">
            <v>214377</v>
          </cell>
          <cell r="DH6">
            <v>143177</v>
          </cell>
          <cell r="DI6">
            <v>187285</v>
          </cell>
          <cell r="DJ6">
            <v>261570</v>
          </cell>
          <cell r="DK6">
            <v>185969</v>
          </cell>
          <cell r="DL6">
            <v>188908</v>
          </cell>
          <cell r="DM6">
            <v>179059</v>
          </cell>
          <cell r="DN6">
            <v>182231</v>
          </cell>
          <cell r="DO6">
            <v>134537</v>
          </cell>
          <cell r="DP6">
            <v>118448</v>
          </cell>
          <cell r="DQ6">
            <v>66592</v>
          </cell>
          <cell r="DR6">
            <v>124193</v>
          </cell>
          <cell r="DS6">
            <v>56489</v>
          </cell>
          <cell r="DT6">
            <v>101905</v>
          </cell>
          <cell r="DU6">
            <v>106569</v>
          </cell>
          <cell r="DV6">
            <v>122782</v>
          </cell>
          <cell r="DW6">
            <v>127477</v>
          </cell>
          <cell r="DX6">
            <v>118930</v>
          </cell>
          <cell r="DY6">
            <v>146384</v>
          </cell>
          <cell r="DZ6">
            <v>131616</v>
          </cell>
          <cell r="EA6">
            <v>127818</v>
          </cell>
          <cell r="EB6">
            <v>126781</v>
          </cell>
          <cell r="EC6">
            <v>52870</v>
          </cell>
          <cell r="ED6">
            <v>74255</v>
          </cell>
          <cell r="EE6">
            <v>72221</v>
          </cell>
          <cell r="EF6">
            <v>102711</v>
          </cell>
          <cell r="EG6">
            <v>101891</v>
          </cell>
          <cell r="EH6">
            <v>161215</v>
          </cell>
          <cell r="EI6">
            <v>110319</v>
          </cell>
          <cell r="EJ6">
            <v>82390</v>
          </cell>
          <cell r="EK6">
            <v>129104</v>
          </cell>
          <cell r="EL6">
            <v>188593</v>
          </cell>
          <cell r="EM6">
            <v>224160</v>
          </cell>
          <cell r="EN6">
            <v>135097</v>
          </cell>
          <cell r="EO6">
            <v>131213</v>
          </cell>
          <cell r="EP6">
            <v>163253</v>
          </cell>
          <cell r="EQ6">
            <v>146588</v>
          </cell>
          <cell r="ER6">
            <v>84788</v>
          </cell>
          <cell r="ES6">
            <v>251949</v>
          </cell>
          <cell r="ET6">
            <v>384196</v>
          </cell>
          <cell r="EU6">
            <v>316146</v>
          </cell>
          <cell r="EV6">
            <v>367207</v>
          </cell>
          <cell r="EW6">
            <v>480479</v>
          </cell>
          <cell r="EX6">
            <v>533142</v>
          </cell>
          <cell r="EY6">
            <v>695914</v>
          </cell>
          <cell r="EZ6">
            <v>590112</v>
          </cell>
          <cell r="FA6">
            <v>389005</v>
          </cell>
          <cell r="FB6">
            <v>93420</v>
          </cell>
          <cell r="FC6">
            <v>226401</v>
          </cell>
          <cell r="FD6">
            <v>388860</v>
          </cell>
          <cell r="FE6">
            <v>518203</v>
          </cell>
          <cell r="FF6">
            <v>470895</v>
          </cell>
          <cell r="FG6">
            <v>538766</v>
          </cell>
          <cell r="FH6">
            <v>379940</v>
          </cell>
          <cell r="FI6">
            <v>297371</v>
          </cell>
          <cell r="FJ6">
            <v>292211</v>
          </cell>
          <cell r="FK6">
            <v>334371</v>
          </cell>
          <cell r="FL6">
            <v>174060</v>
          </cell>
          <cell r="FM6">
            <v>73251</v>
          </cell>
          <cell r="FN6">
            <v>130211</v>
          </cell>
          <cell r="FO6">
            <v>62314</v>
          </cell>
          <cell r="FP6">
            <v>23665</v>
          </cell>
          <cell r="FQ6">
            <v>64019</v>
          </cell>
          <cell r="FR6">
            <v>171891</v>
          </cell>
          <cell r="FS6">
            <v>116014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20940</v>
          </cell>
          <cell r="C7">
            <v>10489</v>
          </cell>
          <cell r="D7">
            <v>69280</v>
          </cell>
          <cell r="E7">
            <v>27374</v>
          </cell>
          <cell r="F7">
            <v>11650</v>
          </cell>
          <cell r="G7">
            <v>16835</v>
          </cell>
          <cell r="H7">
            <v>3110</v>
          </cell>
          <cell r="I7">
            <v>15107</v>
          </cell>
          <cell r="J7">
            <v>20467</v>
          </cell>
          <cell r="K7">
            <v>43335</v>
          </cell>
          <cell r="L7">
            <v>78936</v>
          </cell>
          <cell r="M7">
            <v>72327</v>
          </cell>
          <cell r="N7">
            <v>70105</v>
          </cell>
          <cell r="O7">
            <v>73701</v>
          </cell>
          <cell r="P7">
            <v>88190</v>
          </cell>
          <cell r="Q7">
            <v>13038</v>
          </cell>
          <cell r="R7">
            <v>17726</v>
          </cell>
          <cell r="S7">
            <v>27024</v>
          </cell>
          <cell r="T7">
            <v>51779</v>
          </cell>
          <cell r="U7">
            <v>71143</v>
          </cell>
          <cell r="V7">
            <v>72878</v>
          </cell>
          <cell r="W7">
            <v>58972</v>
          </cell>
          <cell r="X7">
            <v>49158</v>
          </cell>
          <cell r="Y7">
            <v>34066</v>
          </cell>
          <cell r="Z7">
            <v>18534</v>
          </cell>
          <cell r="AA7">
            <v>25243</v>
          </cell>
          <cell r="AB7">
            <v>7576</v>
          </cell>
          <cell r="AC7">
            <v>6837</v>
          </cell>
          <cell r="AD7">
            <v>3404</v>
          </cell>
          <cell r="AE7">
            <v>3466</v>
          </cell>
          <cell r="AF7">
            <v>17536</v>
          </cell>
          <cell r="AG7">
            <v>2098</v>
          </cell>
          <cell r="AH7">
            <v>38666</v>
          </cell>
          <cell r="AI7">
            <v>54968</v>
          </cell>
          <cell r="AJ7">
            <v>32231</v>
          </cell>
          <cell r="AK7">
            <v>44641</v>
          </cell>
          <cell r="AL7">
            <v>25433</v>
          </cell>
          <cell r="AM7">
            <v>18510</v>
          </cell>
          <cell r="AN7">
            <v>17565</v>
          </cell>
          <cell r="AO7">
            <v>23202</v>
          </cell>
          <cell r="AP7">
            <v>3270</v>
          </cell>
          <cell r="AQ7">
            <v>6468</v>
          </cell>
          <cell r="AR7">
            <v>10498</v>
          </cell>
          <cell r="AS7">
            <v>18131</v>
          </cell>
          <cell r="AT7">
            <v>31537</v>
          </cell>
          <cell r="AU7">
            <v>23901</v>
          </cell>
          <cell r="AV7">
            <v>4259</v>
          </cell>
          <cell r="AW7">
            <v>33199</v>
          </cell>
          <cell r="AX7">
            <v>89559</v>
          </cell>
          <cell r="AY7">
            <v>55925</v>
          </cell>
          <cell r="AZ7">
            <v>13971</v>
          </cell>
          <cell r="BA7">
            <v>20057</v>
          </cell>
          <cell r="BB7">
            <v>6900</v>
          </cell>
          <cell r="BC7">
            <v>51611</v>
          </cell>
          <cell r="BD7">
            <v>36971</v>
          </cell>
          <cell r="BE7">
            <v>13318</v>
          </cell>
          <cell r="BF7">
            <v>33546</v>
          </cell>
          <cell r="BG7">
            <v>29246</v>
          </cell>
          <cell r="BH7">
            <v>11931</v>
          </cell>
          <cell r="BI7">
            <v>6759</v>
          </cell>
          <cell r="BJ7">
            <v>10047</v>
          </cell>
          <cell r="BK7">
            <v>15651</v>
          </cell>
          <cell r="BL7">
            <v>115</v>
          </cell>
          <cell r="BM7">
            <v>5716</v>
          </cell>
          <cell r="BN7">
            <v>5557</v>
          </cell>
          <cell r="BO7">
            <v>0</v>
          </cell>
          <cell r="BP7">
            <v>1504</v>
          </cell>
          <cell r="BQ7">
            <v>37186</v>
          </cell>
          <cell r="BR7">
            <v>72535</v>
          </cell>
          <cell r="BS7">
            <v>80787</v>
          </cell>
          <cell r="BT7">
            <v>119816</v>
          </cell>
          <cell r="BU7">
            <v>22200</v>
          </cell>
          <cell r="BV7">
            <v>6115</v>
          </cell>
          <cell r="BW7">
            <v>15191</v>
          </cell>
          <cell r="BX7">
            <v>0</v>
          </cell>
          <cell r="BY7">
            <v>987</v>
          </cell>
          <cell r="BZ7">
            <v>9831</v>
          </cell>
          <cell r="CA7">
            <v>41067</v>
          </cell>
          <cell r="CB7">
            <v>10267</v>
          </cell>
          <cell r="CC7">
            <v>38710</v>
          </cell>
          <cell r="CD7">
            <v>41962</v>
          </cell>
          <cell r="CE7">
            <v>39437</v>
          </cell>
          <cell r="CF7">
            <v>56296</v>
          </cell>
          <cell r="CG7">
            <v>10845</v>
          </cell>
          <cell r="CH7">
            <v>18273</v>
          </cell>
          <cell r="CI7">
            <v>3357</v>
          </cell>
          <cell r="CJ7">
            <v>13585</v>
          </cell>
          <cell r="CK7">
            <v>5619</v>
          </cell>
          <cell r="CL7">
            <v>6800</v>
          </cell>
          <cell r="CM7">
            <v>18646</v>
          </cell>
          <cell r="CN7">
            <v>13609</v>
          </cell>
          <cell r="CO7">
            <v>28996</v>
          </cell>
          <cell r="CP7">
            <v>11808</v>
          </cell>
          <cell r="CQ7">
            <v>29778</v>
          </cell>
          <cell r="CR7">
            <v>27999</v>
          </cell>
          <cell r="CS7">
            <v>19653</v>
          </cell>
          <cell r="CT7">
            <v>35005</v>
          </cell>
          <cell r="CU7">
            <v>99886</v>
          </cell>
          <cell r="CV7">
            <v>97466</v>
          </cell>
          <cell r="CW7">
            <v>50905</v>
          </cell>
          <cell r="CX7">
            <v>16038</v>
          </cell>
          <cell r="CY7">
            <v>43636</v>
          </cell>
          <cell r="CZ7">
            <v>55298</v>
          </cell>
          <cell r="DA7">
            <v>36065</v>
          </cell>
          <cell r="DB7">
            <v>122082</v>
          </cell>
          <cell r="DC7">
            <v>73984</v>
          </cell>
          <cell r="DD7">
            <v>64961</v>
          </cell>
          <cell r="DE7">
            <v>10064</v>
          </cell>
          <cell r="DF7">
            <v>49624</v>
          </cell>
          <cell r="DG7">
            <v>17218</v>
          </cell>
          <cell r="DH7">
            <v>7474</v>
          </cell>
          <cell r="DI7">
            <v>0</v>
          </cell>
          <cell r="DJ7">
            <v>0</v>
          </cell>
          <cell r="DK7">
            <v>34158</v>
          </cell>
          <cell r="DL7">
            <v>14985</v>
          </cell>
          <cell r="DM7">
            <v>4488</v>
          </cell>
          <cell r="DN7">
            <v>45226</v>
          </cell>
          <cell r="DO7">
            <v>6880</v>
          </cell>
          <cell r="DP7">
            <v>0</v>
          </cell>
          <cell r="DQ7">
            <v>13976</v>
          </cell>
          <cell r="DR7">
            <v>11359</v>
          </cell>
          <cell r="DS7">
            <v>2248</v>
          </cell>
          <cell r="DT7">
            <v>3893</v>
          </cell>
          <cell r="DU7">
            <v>5201</v>
          </cell>
          <cell r="DV7">
            <v>0</v>
          </cell>
          <cell r="DW7">
            <v>39052</v>
          </cell>
          <cell r="DX7">
            <v>9732</v>
          </cell>
          <cell r="DY7">
            <v>5263</v>
          </cell>
          <cell r="DZ7">
            <v>35256</v>
          </cell>
          <cell r="EA7">
            <v>12149</v>
          </cell>
          <cell r="EB7">
            <v>8040</v>
          </cell>
          <cell r="EC7">
            <v>0</v>
          </cell>
          <cell r="ED7">
            <v>25451</v>
          </cell>
          <cell r="EE7">
            <v>30447</v>
          </cell>
          <cell r="EF7">
            <v>6688</v>
          </cell>
          <cell r="EG7">
            <v>20989</v>
          </cell>
          <cell r="EH7">
            <v>14765</v>
          </cell>
          <cell r="EI7">
            <v>16746</v>
          </cell>
          <cell r="EJ7">
            <v>26954</v>
          </cell>
          <cell r="EK7">
            <v>12134</v>
          </cell>
          <cell r="EL7">
            <v>13457</v>
          </cell>
          <cell r="EM7">
            <v>11268</v>
          </cell>
          <cell r="EN7">
            <v>4956</v>
          </cell>
          <cell r="EO7">
            <v>4956</v>
          </cell>
          <cell r="EP7">
            <v>5075</v>
          </cell>
          <cell r="EQ7">
            <v>17411</v>
          </cell>
          <cell r="ER7">
            <v>33557</v>
          </cell>
          <cell r="ES7">
            <v>36774</v>
          </cell>
          <cell r="ET7">
            <v>56533</v>
          </cell>
          <cell r="EU7">
            <v>23830</v>
          </cell>
          <cell r="EV7">
            <v>5948</v>
          </cell>
          <cell r="EW7">
            <v>58997</v>
          </cell>
          <cell r="EX7">
            <v>184352</v>
          </cell>
          <cell r="EY7">
            <v>352831</v>
          </cell>
          <cell r="EZ7">
            <v>108258</v>
          </cell>
          <cell r="FA7">
            <v>79275</v>
          </cell>
          <cell r="FB7">
            <v>39525</v>
          </cell>
          <cell r="FC7">
            <v>23508</v>
          </cell>
          <cell r="FD7">
            <v>100648</v>
          </cell>
          <cell r="FE7">
            <v>109755</v>
          </cell>
          <cell r="FF7">
            <v>55418</v>
          </cell>
          <cell r="FG7">
            <v>143059</v>
          </cell>
          <cell r="FH7">
            <v>229610</v>
          </cell>
          <cell r="FI7">
            <v>257742</v>
          </cell>
          <cell r="FJ7">
            <v>221363</v>
          </cell>
          <cell r="FK7">
            <v>169507</v>
          </cell>
          <cell r="FL7">
            <v>105522</v>
          </cell>
          <cell r="FM7">
            <v>55445</v>
          </cell>
          <cell r="FN7">
            <v>51151</v>
          </cell>
          <cell r="FO7">
            <v>92079</v>
          </cell>
          <cell r="FP7">
            <v>15786</v>
          </cell>
          <cell r="FQ7">
            <v>10768</v>
          </cell>
          <cell r="FR7">
            <v>49120</v>
          </cell>
          <cell r="FS7">
            <v>9714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1169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108</v>
          </cell>
          <cell r="V8">
            <v>960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2208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1947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3564</v>
          </cell>
          <cell r="DD8">
            <v>3312</v>
          </cell>
          <cell r="DE8">
            <v>0</v>
          </cell>
          <cell r="DF8">
            <v>0</v>
          </cell>
          <cell r="DG8">
            <v>0</v>
          </cell>
          <cell r="DH8">
            <v>3486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3675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5196</v>
          </cell>
          <cell r="ET8">
            <v>6216</v>
          </cell>
          <cell r="EU8">
            <v>5857</v>
          </cell>
          <cell r="EV8">
            <v>13330</v>
          </cell>
          <cell r="EW8">
            <v>21916</v>
          </cell>
          <cell r="EX8">
            <v>29211</v>
          </cell>
          <cell r="EY8">
            <v>31426</v>
          </cell>
          <cell r="EZ8">
            <v>0</v>
          </cell>
          <cell r="FA8">
            <v>8862</v>
          </cell>
          <cell r="FB8">
            <v>10503</v>
          </cell>
          <cell r="FC8">
            <v>24402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3485</v>
          </cell>
          <cell r="BI9">
            <v>6928</v>
          </cell>
          <cell r="BJ9">
            <v>6680</v>
          </cell>
          <cell r="BK9">
            <v>6991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2386</v>
          </cell>
          <cell r="BS9">
            <v>0</v>
          </cell>
          <cell r="BT9">
            <v>8977</v>
          </cell>
          <cell r="BU9">
            <v>0</v>
          </cell>
          <cell r="BV9">
            <v>0</v>
          </cell>
          <cell r="BW9">
            <v>0</v>
          </cell>
          <cell r="BX9">
            <v>8799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6399</v>
          </cell>
          <cell r="CF9">
            <v>3274</v>
          </cell>
          <cell r="CG9">
            <v>3274</v>
          </cell>
          <cell r="CH9">
            <v>9018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3379</v>
          </cell>
          <cell r="CR9">
            <v>0</v>
          </cell>
          <cell r="CS9">
            <v>3676</v>
          </cell>
          <cell r="CT9">
            <v>0</v>
          </cell>
          <cell r="CU9">
            <v>3676</v>
          </cell>
          <cell r="CV9">
            <v>13854</v>
          </cell>
          <cell r="CW9">
            <v>3700</v>
          </cell>
          <cell r="CX9">
            <v>3485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9399</v>
          </cell>
          <cell r="DD9">
            <v>4621</v>
          </cell>
          <cell r="DE9">
            <v>8852</v>
          </cell>
          <cell r="DF9">
            <v>4583</v>
          </cell>
          <cell r="DG9">
            <v>4284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3863</v>
          </cell>
          <cell r="DN9">
            <v>6731</v>
          </cell>
          <cell r="DO9">
            <v>9375</v>
          </cell>
          <cell r="DP9">
            <v>11945</v>
          </cell>
          <cell r="DQ9">
            <v>4148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1170</v>
          </cell>
          <cell r="DY9">
            <v>12014</v>
          </cell>
          <cell r="DZ9">
            <v>3623</v>
          </cell>
          <cell r="EA9">
            <v>3599</v>
          </cell>
          <cell r="EB9">
            <v>3800</v>
          </cell>
          <cell r="EC9">
            <v>3776</v>
          </cell>
          <cell r="ED9">
            <v>0</v>
          </cell>
          <cell r="EE9">
            <v>3911</v>
          </cell>
          <cell r="EF9">
            <v>3886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3886</v>
          </cell>
          <cell r="EM9">
            <v>0</v>
          </cell>
          <cell r="EN9">
            <v>4372</v>
          </cell>
          <cell r="EO9">
            <v>5962</v>
          </cell>
          <cell r="EP9">
            <v>0</v>
          </cell>
          <cell r="EQ9">
            <v>5520</v>
          </cell>
          <cell r="ER9">
            <v>0</v>
          </cell>
          <cell r="ES9">
            <v>0</v>
          </cell>
          <cell r="ET9">
            <v>7036</v>
          </cell>
          <cell r="EU9">
            <v>0</v>
          </cell>
          <cell r="EV9">
            <v>0</v>
          </cell>
          <cell r="EW9">
            <v>0</v>
          </cell>
          <cell r="EX9">
            <v>25430</v>
          </cell>
          <cell r="EY9">
            <v>107717</v>
          </cell>
          <cell r="EZ9">
            <v>73382</v>
          </cell>
          <cell r="FA9">
            <v>0</v>
          </cell>
          <cell r="FB9">
            <v>13579</v>
          </cell>
          <cell r="FC9">
            <v>4085</v>
          </cell>
          <cell r="FD9">
            <v>9274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13872</v>
          </cell>
          <cell r="FL9">
            <v>7286</v>
          </cell>
          <cell r="FM9">
            <v>0</v>
          </cell>
          <cell r="FN9">
            <v>8410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6903</v>
          </cell>
          <cell r="M10">
            <v>12420</v>
          </cell>
          <cell r="N10">
            <v>0</v>
          </cell>
          <cell r="O10">
            <v>0</v>
          </cell>
          <cell r="P10">
            <v>3414</v>
          </cell>
          <cell r="Q10">
            <v>0</v>
          </cell>
          <cell r="R10">
            <v>0</v>
          </cell>
          <cell r="S10">
            <v>4695</v>
          </cell>
          <cell r="T10">
            <v>0</v>
          </cell>
          <cell r="U10">
            <v>0</v>
          </cell>
          <cell r="V10">
            <v>0</v>
          </cell>
          <cell r="W10">
            <v>3354</v>
          </cell>
          <cell r="X10">
            <v>3370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4156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3325</v>
          </cell>
          <cell r="AV10">
            <v>4428</v>
          </cell>
          <cell r="AW10">
            <v>3807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3512</v>
          </cell>
          <cell r="BD10">
            <v>0</v>
          </cell>
          <cell r="BE10">
            <v>2535</v>
          </cell>
          <cell r="BF10">
            <v>5542</v>
          </cell>
          <cell r="BG10">
            <v>2463</v>
          </cell>
          <cell r="BH10">
            <v>3455</v>
          </cell>
          <cell r="BI10">
            <v>4977</v>
          </cell>
          <cell r="BJ10">
            <v>2995</v>
          </cell>
          <cell r="BK10">
            <v>0</v>
          </cell>
          <cell r="BL10">
            <v>5816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16114</v>
          </cell>
          <cell r="BU10">
            <v>0</v>
          </cell>
          <cell r="BV10">
            <v>0</v>
          </cell>
          <cell r="BW10">
            <v>0</v>
          </cell>
          <cell r="BX10">
            <v>15688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15922</v>
          </cell>
          <cell r="CH10">
            <v>0</v>
          </cell>
          <cell r="CI10">
            <v>15688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4332</v>
          </cell>
          <cell r="DK10">
            <v>13046</v>
          </cell>
          <cell r="DL10">
            <v>21660</v>
          </cell>
          <cell r="DM10">
            <v>12996</v>
          </cell>
          <cell r="DN10">
            <v>0</v>
          </cell>
          <cell r="DO10">
            <v>8774</v>
          </cell>
          <cell r="DP10">
            <v>4488</v>
          </cell>
          <cell r="DQ10">
            <v>8820</v>
          </cell>
          <cell r="DR10">
            <v>4488</v>
          </cell>
          <cell r="DS10">
            <v>101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3181</v>
          </cell>
          <cell r="DY10">
            <v>0</v>
          </cell>
          <cell r="DZ10">
            <v>0</v>
          </cell>
          <cell r="EA10">
            <v>0</v>
          </cell>
          <cell r="EB10">
            <v>158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71</v>
          </cell>
          <cell r="EI10">
            <v>0</v>
          </cell>
          <cell r="EJ10">
            <v>0</v>
          </cell>
          <cell r="EK10">
            <v>0</v>
          </cell>
          <cell r="EL10">
            <v>153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81466</v>
          </cell>
          <cell r="FE10">
            <v>160934</v>
          </cell>
          <cell r="FF10">
            <v>161768</v>
          </cell>
          <cell r="FG10">
            <v>76683</v>
          </cell>
          <cell r="FH10">
            <v>51413</v>
          </cell>
          <cell r="FI10">
            <v>26832</v>
          </cell>
          <cell r="FJ10">
            <v>0</v>
          </cell>
          <cell r="FK10">
            <v>0</v>
          </cell>
          <cell r="FL10">
            <v>0</v>
          </cell>
          <cell r="FM10">
            <v>11522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156873</v>
          </cell>
          <cell r="C11">
            <v>174572</v>
          </cell>
          <cell r="D11">
            <v>139037</v>
          </cell>
          <cell r="E11">
            <v>44757</v>
          </cell>
          <cell r="F11">
            <v>94862</v>
          </cell>
          <cell r="G11">
            <v>119152</v>
          </cell>
          <cell r="H11">
            <v>161588</v>
          </cell>
          <cell r="I11">
            <v>284786</v>
          </cell>
          <cell r="J11">
            <v>374261</v>
          </cell>
          <cell r="K11">
            <v>374002</v>
          </cell>
          <cell r="L11">
            <v>475291</v>
          </cell>
          <cell r="M11">
            <v>289409</v>
          </cell>
          <cell r="N11">
            <v>196162</v>
          </cell>
          <cell r="O11">
            <v>254914</v>
          </cell>
          <cell r="P11">
            <v>167853</v>
          </cell>
          <cell r="Q11">
            <v>151045</v>
          </cell>
          <cell r="R11">
            <v>301528</v>
          </cell>
          <cell r="S11">
            <v>345081</v>
          </cell>
          <cell r="T11">
            <v>403336</v>
          </cell>
          <cell r="U11">
            <v>555908</v>
          </cell>
          <cell r="V11">
            <v>574068</v>
          </cell>
          <cell r="W11">
            <v>615917</v>
          </cell>
          <cell r="X11">
            <v>657864</v>
          </cell>
          <cell r="Y11">
            <v>457556</v>
          </cell>
          <cell r="Z11">
            <v>271051</v>
          </cell>
          <cell r="AA11">
            <v>149892</v>
          </cell>
          <cell r="AB11">
            <v>80691</v>
          </cell>
          <cell r="AC11">
            <v>52979</v>
          </cell>
          <cell r="AD11">
            <v>108314</v>
          </cell>
          <cell r="AE11">
            <v>205278</v>
          </cell>
          <cell r="AF11">
            <v>310381</v>
          </cell>
          <cell r="AG11">
            <v>440672</v>
          </cell>
          <cell r="AH11">
            <v>535391</v>
          </cell>
          <cell r="AI11">
            <v>564274</v>
          </cell>
          <cell r="AJ11">
            <v>583413</v>
          </cell>
          <cell r="AK11">
            <v>447121</v>
          </cell>
          <cell r="AL11">
            <v>301625</v>
          </cell>
          <cell r="AM11">
            <v>243541</v>
          </cell>
          <cell r="AN11">
            <v>206440</v>
          </cell>
          <cell r="AO11">
            <v>173149</v>
          </cell>
          <cell r="AP11">
            <v>202307</v>
          </cell>
          <cell r="AQ11">
            <v>287828</v>
          </cell>
          <cell r="AR11">
            <v>562781</v>
          </cell>
          <cell r="AS11">
            <v>498807</v>
          </cell>
          <cell r="AT11">
            <v>640364</v>
          </cell>
          <cell r="AU11">
            <v>661146</v>
          </cell>
          <cell r="AV11">
            <v>796299</v>
          </cell>
          <cell r="AW11">
            <v>634199</v>
          </cell>
          <cell r="AX11">
            <v>449758</v>
          </cell>
          <cell r="AY11">
            <v>371778</v>
          </cell>
          <cell r="AZ11">
            <v>259164</v>
          </cell>
          <cell r="BA11">
            <v>180537</v>
          </cell>
          <cell r="BB11">
            <v>333519</v>
          </cell>
          <cell r="BC11">
            <v>564038</v>
          </cell>
          <cell r="BD11">
            <v>779724</v>
          </cell>
          <cell r="BE11">
            <v>728739</v>
          </cell>
          <cell r="BF11">
            <v>727493</v>
          </cell>
          <cell r="BG11">
            <v>773982</v>
          </cell>
          <cell r="BH11">
            <v>505205</v>
          </cell>
          <cell r="BI11">
            <v>436916</v>
          </cell>
          <cell r="BJ11">
            <v>205054</v>
          </cell>
          <cell r="BK11">
            <v>234329</v>
          </cell>
          <cell r="BL11">
            <v>206851</v>
          </cell>
          <cell r="BM11">
            <v>157571</v>
          </cell>
          <cell r="BN11">
            <v>143955</v>
          </cell>
          <cell r="BO11">
            <v>325645</v>
          </cell>
          <cell r="BP11">
            <v>385079</v>
          </cell>
          <cell r="BQ11">
            <v>508173</v>
          </cell>
          <cell r="BR11">
            <v>635373</v>
          </cell>
          <cell r="BS11">
            <v>620177</v>
          </cell>
          <cell r="BT11">
            <v>500679</v>
          </cell>
          <cell r="BU11">
            <v>356892</v>
          </cell>
          <cell r="BV11">
            <v>251729</v>
          </cell>
          <cell r="BW11">
            <v>174799</v>
          </cell>
          <cell r="BX11">
            <v>165666</v>
          </cell>
          <cell r="BY11">
            <v>180248</v>
          </cell>
          <cell r="BZ11">
            <v>280466</v>
          </cell>
          <cell r="CA11">
            <v>331476</v>
          </cell>
          <cell r="CB11">
            <v>497551</v>
          </cell>
          <cell r="CC11">
            <v>556156</v>
          </cell>
          <cell r="CD11">
            <v>611011</v>
          </cell>
          <cell r="CE11">
            <v>733929</v>
          </cell>
          <cell r="CF11">
            <v>549481</v>
          </cell>
          <cell r="CG11">
            <v>338493</v>
          </cell>
          <cell r="CH11">
            <v>225087</v>
          </cell>
          <cell r="CI11">
            <v>200200</v>
          </cell>
          <cell r="CJ11">
            <v>224972</v>
          </cell>
          <cell r="CK11">
            <v>140206</v>
          </cell>
          <cell r="CL11">
            <v>285312</v>
          </cell>
          <cell r="CM11">
            <v>403673</v>
          </cell>
          <cell r="CN11">
            <v>508275</v>
          </cell>
          <cell r="CO11">
            <v>504315</v>
          </cell>
          <cell r="CP11">
            <v>688302</v>
          </cell>
          <cell r="CQ11">
            <v>652643</v>
          </cell>
          <cell r="CR11">
            <v>653491</v>
          </cell>
          <cell r="CS11">
            <v>511079</v>
          </cell>
          <cell r="CT11">
            <v>574136</v>
          </cell>
          <cell r="CU11">
            <v>453637</v>
          </cell>
          <cell r="CV11">
            <v>353258</v>
          </cell>
          <cell r="CW11">
            <v>530296</v>
          </cell>
          <cell r="CX11">
            <v>854010</v>
          </cell>
          <cell r="CY11">
            <v>610170</v>
          </cell>
          <cell r="CZ11">
            <v>796131</v>
          </cell>
          <cell r="DA11">
            <v>1106565</v>
          </cell>
          <cell r="DB11">
            <v>1180959</v>
          </cell>
          <cell r="DC11">
            <v>1150685</v>
          </cell>
          <cell r="DD11">
            <v>1394708</v>
          </cell>
          <cell r="DE11">
            <v>587933</v>
          </cell>
          <cell r="DF11">
            <v>934635</v>
          </cell>
          <cell r="DG11">
            <v>531839</v>
          </cell>
          <cell r="DH11">
            <v>665768</v>
          </cell>
          <cell r="DI11">
            <v>557213</v>
          </cell>
          <cell r="DJ11">
            <v>716613</v>
          </cell>
          <cell r="DK11">
            <v>659531</v>
          </cell>
          <cell r="DL11">
            <v>1056724</v>
          </cell>
          <cell r="DM11">
            <v>1056838</v>
          </cell>
          <cell r="DN11">
            <v>833655</v>
          </cell>
          <cell r="DO11">
            <v>740982</v>
          </cell>
          <cell r="DP11">
            <v>448884</v>
          </cell>
          <cell r="DQ11">
            <v>523824</v>
          </cell>
          <cell r="DR11">
            <v>411208</v>
          </cell>
          <cell r="DS11">
            <v>175264</v>
          </cell>
          <cell r="DT11">
            <v>196010</v>
          </cell>
          <cell r="DU11">
            <v>404183</v>
          </cell>
          <cell r="DV11">
            <v>354788</v>
          </cell>
          <cell r="DW11">
            <v>456490</v>
          </cell>
          <cell r="DX11">
            <v>734663</v>
          </cell>
          <cell r="DY11">
            <v>632605</v>
          </cell>
          <cell r="DZ11">
            <v>784409</v>
          </cell>
          <cell r="EA11">
            <v>648470</v>
          </cell>
          <cell r="EB11">
            <v>396530</v>
          </cell>
          <cell r="EC11">
            <v>332372</v>
          </cell>
          <cell r="ED11">
            <v>633106</v>
          </cell>
          <cell r="EE11">
            <v>515441</v>
          </cell>
          <cell r="EF11">
            <v>674068</v>
          </cell>
          <cell r="EG11">
            <v>473753</v>
          </cell>
          <cell r="EH11">
            <v>598098</v>
          </cell>
          <cell r="EI11">
            <v>773368</v>
          </cell>
          <cell r="EJ11">
            <v>738652</v>
          </cell>
          <cell r="EK11">
            <v>725780</v>
          </cell>
          <cell r="EL11">
            <v>765471</v>
          </cell>
          <cell r="EM11">
            <v>553337</v>
          </cell>
          <cell r="EN11">
            <v>623538</v>
          </cell>
          <cell r="EO11">
            <v>463281</v>
          </cell>
          <cell r="EP11">
            <v>707373</v>
          </cell>
          <cell r="EQ11">
            <v>402811</v>
          </cell>
          <cell r="ER11">
            <v>441145</v>
          </cell>
          <cell r="ES11">
            <v>807511</v>
          </cell>
          <cell r="ET11">
            <v>1498397</v>
          </cell>
          <cell r="EU11">
            <v>1599881</v>
          </cell>
          <cell r="EV11">
            <v>2189102</v>
          </cell>
          <cell r="EW11">
            <v>3146577</v>
          </cell>
          <cell r="EX11">
            <v>3155223</v>
          </cell>
          <cell r="EY11">
            <v>3837440</v>
          </cell>
          <cell r="EZ11">
            <v>2386245</v>
          </cell>
          <cell r="FA11">
            <v>1002409</v>
          </cell>
          <cell r="FB11">
            <v>1060308</v>
          </cell>
          <cell r="FC11">
            <v>673413</v>
          </cell>
          <cell r="FD11">
            <v>592895</v>
          </cell>
          <cell r="FE11">
            <v>834416</v>
          </cell>
          <cell r="FF11">
            <v>1499683</v>
          </cell>
          <cell r="FG11">
            <v>1718365</v>
          </cell>
          <cell r="FH11">
            <v>1604047</v>
          </cell>
          <cell r="FI11">
            <v>1781907</v>
          </cell>
          <cell r="FJ11">
            <v>1562732</v>
          </cell>
          <cell r="FK11">
            <v>1296198</v>
          </cell>
          <cell r="FL11">
            <v>780329</v>
          </cell>
          <cell r="FM11">
            <v>379512</v>
          </cell>
          <cell r="FN11">
            <v>799882</v>
          </cell>
          <cell r="FO11">
            <v>532487</v>
          </cell>
          <cell r="FP11">
            <v>311827</v>
          </cell>
          <cell r="FQ11">
            <v>376952</v>
          </cell>
          <cell r="FR11">
            <v>715227</v>
          </cell>
          <cell r="FS11">
            <v>741625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230247</v>
          </cell>
          <cell r="X12">
            <v>0</v>
          </cell>
          <cell r="Y12">
            <v>8050</v>
          </cell>
          <cell r="Z12">
            <v>4039</v>
          </cell>
          <cell r="AA12">
            <v>8316</v>
          </cell>
          <cell r="AB12">
            <v>166063</v>
          </cell>
          <cell r="AC12">
            <v>11631</v>
          </cell>
          <cell r="AD12">
            <v>0</v>
          </cell>
          <cell r="AE12">
            <v>0</v>
          </cell>
          <cell r="AF12">
            <v>0</v>
          </cell>
          <cell r="AG12">
            <v>7229</v>
          </cell>
          <cell r="AH12">
            <v>0</v>
          </cell>
          <cell r="AI12">
            <v>36009</v>
          </cell>
          <cell r="AJ12">
            <v>25418</v>
          </cell>
          <cell r="AK12">
            <v>27763</v>
          </cell>
          <cell r="AL12">
            <v>0</v>
          </cell>
          <cell r="AM12">
            <v>3721</v>
          </cell>
          <cell r="AN12">
            <v>0</v>
          </cell>
          <cell r="AO12">
            <v>3850</v>
          </cell>
          <cell r="AP12">
            <v>4110</v>
          </cell>
          <cell r="AQ12">
            <v>0</v>
          </cell>
          <cell r="AR12">
            <v>3668</v>
          </cell>
          <cell r="AS12">
            <v>3410</v>
          </cell>
          <cell r="AT12">
            <v>6820</v>
          </cell>
          <cell r="AU12">
            <v>0</v>
          </cell>
          <cell r="AV12">
            <v>3584</v>
          </cell>
          <cell r="AW12">
            <v>0</v>
          </cell>
          <cell r="AX12">
            <v>0</v>
          </cell>
          <cell r="AY12">
            <v>8810</v>
          </cell>
          <cell r="AZ12">
            <v>0</v>
          </cell>
          <cell r="BA12">
            <v>7920</v>
          </cell>
          <cell r="BB12">
            <v>3935</v>
          </cell>
          <cell r="BC12">
            <v>18344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5901</v>
          </cell>
          <cell r="BJ12">
            <v>2896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7900</v>
          </cell>
          <cell r="BP12">
            <v>2416</v>
          </cell>
          <cell r="BQ12">
            <v>14167</v>
          </cell>
          <cell r="BR12">
            <v>15505</v>
          </cell>
          <cell r="BS12">
            <v>11295</v>
          </cell>
          <cell r="BT12">
            <v>22113</v>
          </cell>
          <cell r="BU12">
            <v>8944</v>
          </cell>
          <cell r="BV12">
            <v>0</v>
          </cell>
          <cell r="BW12">
            <v>0</v>
          </cell>
          <cell r="BX12">
            <v>0</v>
          </cell>
          <cell r="BY12">
            <v>1891</v>
          </cell>
          <cell r="BZ12">
            <v>0</v>
          </cell>
          <cell r="CA12">
            <v>1902</v>
          </cell>
          <cell r="CB12">
            <v>18400</v>
          </cell>
          <cell r="CC12">
            <v>13973</v>
          </cell>
          <cell r="CD12">
            <v>9736</v>
          </cell>
          <cell r="CE12">
            <v>29520</v>
          </cell>
          <cell r="CF12">
            <v>24345</v>
          </cell>
          <cell r="CG12">
            <v>12590</v>
          </cell>
          <cell r="CH12">
            <v>0</v>
          </cell>
          <cell r="CI12">
            <v>18676</v>
          </cell>
          <cell r="CJ12">
            <v>7127</v>
          </cell>
          <cell r="CK12">
            <v>2360</v>
          </cell>
          <cell r="CL12">
            <v>0</v>
          </cell>
          <cell r="CM12">
            <v>16006</v>
          </cell>
          <cell r="CN12">
            <v>34537</v>
          </cell>
          <cell r="CO12">
            <v>11100</v>
          </cell>
          <cell r="CP12">
            <v>5631</v>
          </cell>
          <cell r="CQ12">
            <v>15750</v>
          </cell>
          <cell r="CR12">
            <v>15815</v>
          </cell>
          <cell r="CS12">
            <v>34289</v>
          </cell>
          <cell r="CT12">
            <v>22459</v>
          </cell>
          <cell r="CU12">
            <v>7235</v>
          </cell>
          <cell r="CV12">
            <v>18138</v>
          </cell>
          <cell r="CW12">
            <v>2559</v>
          </cell>
          <cell r="CX12">
            <v>20391</v>
          </cell>
          <cell r="CY12">
            <v>27055</v>
          </cell>
          <cell r="CZ12">
            <v>9530</v>
          </cell>
          <cell r="DA12">
            <v>0</v>
          </cell>
          <cell r="DB12">
            <v>3051</v>
          </cell>
          <cell r="DC12">
            <v>5638</v>
          </cell>
          <cell r="DD12">
            <v>14650</v>
          </cell>
          <cell r="DE12">
            <v>8868</v>
          </cell>
          <cell r="DF12">
            <v>8412</v>
          </cell>
          <cell r="DG12">
            <v>2111</v>
          </cell>
          <cell r="DH12">
            <v>11766</v>
          </cell>
          <cell r="DI12">
            <v>17954</v>
          </cell>
          <cell r="DJ12">
            <v>2877</v>
          </cell>
          <cell r="DK12">
            <v>2685</v>
          </cell>
          <cell r="DL12">
            <v>17045</v>
          </cell>
          <cell r="DM12">
            <v>11490</v>
          </cell>
          <cell r="DN12">
            <v>8330</v>
          </cell>
          <cell r="DO12">
            <v>8212</v>
          </cell>
          <cell r="DP12">
            <v>3750</v>
          </cell>
          <cell r="DQ12">
            <v>21078</v>
          </cell>
          <cell r="DR12">
            <v>15735</v>
          </cell>
          <cell r="DS12">
            <v>13799</v>
          </cell>
          <cell r="DT12">
            <v>47126</v>
          </cell>
          <cell r="DU12">
            <v>7350</v>
          </cell>
          <cell r="DV12">
            <v>8433</v>
          </cell>
          <cell r="DW12">
            <v>27383</v>
          </cell>
          <cell r="DX12">
            <v>15805</v>
          </cell>
          <cell r="DY12">
            <v>15934</v>
          </cell>
          <cell r="DZ12">
            <v>4160</v>
          </cell>
          <cell r="EA12">
            <v>3984</v>
          </cell>
          <cell r="EB12">
            <v>13112</v>
          </cell>
          <cell r="EC12">
            <v>49511</v>
          </cell>
          <cell r="ED12">
            <v>21101</v>
          </cell>
          <cell r="EE12">
            <v>10150</v>
          </cell>
          <cell r="EF12">
            <v>56254</v>
          </cell>
          <cell r="EG12">
            <v>36575</v>
          </cell>
          <cell r="EH12">
            <v>0</v>
          </cell>
          <cell r="EI12">
            <v>11705</v>
          </cell>
          <cell r="EJ12">
            <v>22867</v>
          </cell>
          <cell r="EK12">
            <v>12270</v>
          </cell>
          <cell r="EL12">
            <v>6020</v>
          </cell>
          <cell r="EM12">
            <v>12147</v>
          </cell>
          <cell r="EN12">
            <v>37416</v>
          </cell>
          <cell r="EO12">
            <v>36706</v>
          </cell>
          <cell r="EP12">
            <v>24276</v>
          </cell>
          <cell r="EQ12">
            <v>13920</v>
          </cell>
          <cell r="ER12">
            <v>7664</v>
          </cell>
          <cell r="ES12">
            <v>29202</v>
          </cell>
          <cell r="ET12">
            <v>16633</v>
          </cell>
          <cell r="EU12">
            <v>11664</v>
          </cell>
          <cell r="EV12">
            <v>18888</v>
          </cell>
          <cell r="EW12">
            <v>26923</v>
          </cell>
          <cell r="EX12">
            <v>8910</v>
          </cell>
          <cell r="EY12">
            <v>9811</v>
          </cell>
          <cell r="EZ12">
            <v>25232</v>
          </cell>
          <cell r="FA12">
            <v>23098</v>
          </cell>
          <cell r="FB12">
            <v>8965</v>
          </cell>
          <cell r="FC12">
            <v>4980</v>
          </cell>
          <cell r="FD12">
            <v>0</v>
          </cell>
          <cell r="FE12">
            <v>499</v>
          </cell>
          <cell r="FF12">
            <v>2905</v>
          </cell>
          <cell r="FG12">
            <v>5802</v>
          </cell>
          <cell r="FH12">
            <v>17250</v>
          </cell>
          <cell r="FI12">
            <v>12920</v>
          </cell>
          <cell r="FJ12">
            <v>7500</v>
          </cell>
          <cell r="FK12">
            <v>0</v>
          </cell>
          <cell r="FL12">
            <v>0</v>
          </cell>
          <cell r="FM12">
            <v>13804</v>
          </cell>
          <cell r="FN12">
            <v>3651</v>
          </cell>
          <cell r="FO12">
            <v>0</v>
          </cell>
          <cell r="FP12">
            <v>3178</v>
          </cell>
          <cell r="FQ12">
            <v>6356</v>
          </cell>
          <cell r="FR12">
            <v>3178</v>
          </cell>
          <cell r="FS12">
            <v>7321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7919</v>
          </cell>
          <cell r="C13">
            <v>15308</v>
          </cell>
          <cell r="D13">
            <v>14271</v>
          </cell>
          <cell r="E13">
            <v>9167</v>
          </cell>
          <cell r="F13">
            <v>10894</v>
          </cell>
          <cell r="G13">
            <v>10087</v>
          </cell>
          <cell r="H13">
            <v>10350</v>
          </cell>
          <cell r="I13">
            <v>30579</v>
          </cell>
          <cell r="J13">
            <v>22275</v>
          </cell>
          <cell r="K13">
            <v>30221</v>
          </cell>
          <cell r="L13">
            <v>61015</v>
          </cell>
          <cell r="M13">
            <v>55285</v>
          </cell>
          <cell r="N13">
            <v>28554</v>
          </cell>
          <cell r="O13">
            <v>33648</v>
          </cell>
          <cell r="P13">
            <v>10505</v>
          </cell>
          <cell r="Q13">
            <v>4947</v>
          </cell>
          <cell r="R13">
            <v>2716</v>
          </cell>
          <cell r="S13">
            <v>12803</v>
          </cell>
          <cell r="T13">
            <v>14801</v>
          </cell>
          <cell r="U13">
            <v>15615</v>
          </cell>
          <cell r="V13">
            <v>38504</v>
          </cell>
          <cell r="W13">
            <v>40408</v>
          </cell>
          <cell r="X13">
            <v>12861</v>
          </cell>
          <cell r="Y13">
            <v>12296</v>
          </cell>
          <cell r="Z13">
            <v>5506</v>
          </cell>
          <cell r="AA13">
            <v>9637</v>
          </cell>
          <cell r="AB13">
            <v>3769</v>
          </cell>
          <cell r="AC13">
            <v>3848</v>
          </cell>
          <cell r="AD13">
            <v>17839</v>
          </cell>
          <cell r="AE13">
            <v>9886</v>
          </cell>
          <cell r="AF13">
            <v>10215</v>
          </cell>
          <cell r="AG13">
            <v>14358</v>
          </cell>
          <cell r="AH13">
            <v>16846</v>
          </cell>
          <cell r="AI13">
            <v>18821</v>
          </cell>
          <cell r="AJ13">
            <v>26552</v>
          </cell>
          <cell r="AK13">
            <v>39292</v>
          </cell>
          <cell r="AL13">
            <v>32423</v>
          </cell>
          <cell r="AM13">
            <v>25300</v>
          </cell>
          <cell r="AN13">
            <v>14699</v>
          </cell>
          <cell r="AO13">
            <v>8983</v>
          </cell>
          <cell r="AP13">
            <v>3619</v>
          </cell>
          <cell r="AQ13">
            <v>12316</v>
          </cell>
          <cell r="AR13">
            <v>27865</v>
          </cell>
          <cell r="AS13">
            <v>26823</v>
          </cell>
          <cell r="AT13">
            <v>30719</v>
          </cell>
          <cell r="AU13">
            <v>35445</v>
          </cell>
          <cell r="AV13">
            <v>20301</v>
          </cell>
          <cell r="AW13">
            <v>16567</v>
          </cell>
          <cell r="AX13">
            <v>17402</v>
          </cell>
          <cell r="AY13">
            <v>10440</v>
          </cell>
          <cell r="AZ13">
            <v>3793</v>
          </cell>
          <cell r="BA13">
            <v>5103</v>
          </cell>
          <cell r="BB13">
            <v>11407</v>
          </cell>
          <cell r="BC13">
            <v>14106</v>
          </cell>
          <cell r="BD13">
            <v>28464</v>
          </cell>
          <cell r="BE13">
            <v>17182</v>
          </cell>
          <cell r="BF13">
            <v>35441</v>
          </cell>
          <cell r="BG13">
            <v>60862</v>
          </cell>
          <cell r="BH13">
            <v>43352</v>
          </cell>
          <cell r="BI13">
            <v>26892</v>
          </cell>
          <cell r="BJ13">
            <v>7873</v>
          </cell>
          <cell r="BK13">
            <v>6130</v>
          </cell>
          <cell r="BL13">
            <v>11993</v>
          </cell>
          <cell r="BM13">
            <v>10610</v>
          </cell>
          <cell r="BN13">
            <v>3653</v>
          </cell>
          <cell r="BO13">
            <v>10778</v>
          </cell>
          <cell r="BP13">
            <v>4037</v>
          </cell>
          <cell r="BQ13">
            <v>7676</v>
          </cell>
          <cell r="BR13">
            <v>11913</v>
          </cell>
          <cell r="BS13">
            <v>25730</v>
          </cell>
          <cell r="BT13">
            <v>27113</v>
          </cell>
          <cell r="BU13">
            <v>31203</v>
          </cell>
          <cell r="BV13">
            <v>72921</v>
          </cell>
          <cell r="BW13">
            <v>41009</v>
          </cell>
          <cell r="BX13">
            <v>28998</v>
          </cell>
          <cell r="BY13">
            <v>16517</v>
          </cell>
          <cell r="BZ13">
            <v>16860</v>
          </cell>
          <cell r="CA13">
            <v>18546</v>
          </cell>
          <cell r="CB13">
            <v>25403</v>
          </cell>
          <cell r="CC13">
            <v>55739</v>
          </cell>
          <cell r="CD13">
            <v>40606</v>
          </cell>
          <cell r="CE13">
            <v>100826</v>
          </cell>
          <cell r="CF13">
            <v>139695</v>
          </cell>
          <cell r="CG13">
            <v>147607</v>
          </cell>
          <cell r="CH13">
            <v>111505</v>
          </cell>
          <cell r="CI13">
            <v>220600</v>
          </cell>
          <cell r="CJ13">
            <v>92781</v>
          </cell>
          <cell r="CK13">
            <v>45082</v>
          </cell>
          <cell r="CL13">
            <v>59962</v>
          </cell>
          <cell r="CM13">
            <v>99005</v>
          </cell>
          <cell r="CN13">
            <v>197171</v>
          </cell>
          <cell r="CO13">
            <v>168712</v>
          </cell>
          <cell r="CP13">
            <v>217981</v>
          </cell>
          <cell r="CQ13">
            <v>276601</v>
          </cell>
          <cell r="CR13">
            <v>228913</v>
          </cell>
          <cell r="CS13">
            <v>252067</v>
          </cell>
          <cell r="CT13">
            <v>154357</v>
          </cell>
          <cell r="CU13">
            <v>129268</v>
          </cell>
          <cell r="CV13">
            <v>79859</v>
          </cell>
          <cell r="CW13">
            <v>23275</v>
          </cell>
          <cell r="CX13">
            <v>149657</v>
          </cell>
          <cell r="CY13">
            <v>164136</v>
          </cell>
          <cell r="CZ13">
            <v>189505</v>
          </cell>
          <cell r="DA13">
            <v>273650</v>
          </cell>
          <cell r="DB13">
            <v>273296</v>
          </cell>
          <cell r="DC13">
            <v>301724</v>
          </cell>
          <cell r="DD13">
            <v>335011</v>
          </cell>
          <cell r="DE13">
            <v>293500</v>
          </cell>
          <cell r="DF13">
            <v>262892</v>
          </cell>
          <cell r="DG13">
            <v>173982</v>
          </cell>
          <cell r="DH13">
            <v>67541</v>
          </cell>
          <cell r="DI13">
            <v>47665</v>
          </cell>
          <cell r="DJ13">
            <v>131242</v>
          </cell>
          <cell r="DK13">
            <v>121135</v>
          </cell>
          <cell r="DL13">
            <v>226472</v>
          </cell>
          <cell r="DM13">
            <v>189519</v>
          </cell>
          <cell r="DN13">
            <v>209249</v>
          </cell>
          <cell r="DO13">
            <v>178604</v>
          </cell>
          <cell r="DP13">
            <v>187745</v>
          </cell>
          <cell r="DQ13">
            <v>94544</v>
          </cell>
          <cell r="DR13">
            <v>80740</v>
          </cell>
          <cell r="DS13">
            <v>72362</v>
          </cell>
          <cell r="DT13">
            <v>9954</v>
          </cell>
          <cell r="DU13">
            <v>13341</v>
          </cell>
          <cell r="DV13">
            <v>66379</v>
          </cell>
          <cell r="DW13">
            <v>87076</v>
          </cell>
          <cell r="DX13">
            <v>103456</v>
          </cell>
          <cell r="DY13">
            <v>151509</v>
          </cell>
          <cell r="DZ13">
            <v>157364</v>
          </cell>
          <cell r="EA13">
            <v>166293</v>
          </cell>
          <cell r="EB13">
            <v>197819</v>
          </cell>
          <cell r="EC13">
            <v>190334</v>
          </cell>
          <cell r="ED13">
            <v>168437</v>
          </cell>
          <cell r="EE13">
            <v>161563</v>
          </cell>
          <cell r="EF13">
            <v>69279</v>
          </cell>
          <cell r="EG13">
            <v>26061</v>
          </cell>
          <cell r="EH13">
            <v>64159</v>
          </cell>
          <cell r="EI13">
            <v>99887</v>
          </cell>
          <cell r="EJ13">
            <v>111077</v>
          </cell>
          <cell r="EK13">
            <v>118601</v>
          </cell>
          <cell r="EL13">
            <v>113794</v>
          </cell>
          <cell r="EM13">
            <v>206163</v>
          </cell>
          <cell r="EN13">
            <v>175674</v>
          </cell>
          <cell r="EO13">
            <v>140981</v>
          </cell>
          <cell r="EP13">
            <v>156807</v>
          </cell>
          <cell r="EQ13">
            <v>71515</v>
          </cell>
          <cell r="ER13">
            <v>57835</v>
          </cell>
          <cell r="ES13">
            <v>74772</v>
          </cell>
          <cell r="ET13">
            <v>112762</v>
          </cell>
          <cell r="EU13">
            <v>89329</v>
          </cell>
          <cell r="EV13">
            <v>122372</v>
          </cell>
          <cell r="EW13">
            <v>245113</v>
          </cell>
          <cell r="EX13">
            <v>249097</v>
          </cell>
          <cell r="EY13">
            <v>377589</v>
          </cell>
          <cell r="EZ13">
            <v>457132</v>
          </cell>
          <cell r="FA13">
            <v>227196</v>
          </cell>
          <cell r="FB13">
            <v>55904</v>
          </cell>
          <cell r="FC13">
            <v>40634</v>
          </cell>
          <cell r="FD13">
            <v>31172</v>
          </cell>
          <cell r="FE13">
            <v>35581</v>
          </cell>
          <cell r="FF13">
            <v>33833</v>
          </cell>
          <cell r="FG13">
            <v>76684</v>
          </cell>
          <cell r="FH13">
            <v>164540</v>
          </cell>
          <cell r="FI13">
            <v>175450</v>
          </cell>
          <cell r="FJ13">
            <v>145555</v>
          </cell>
          <cell r="FK13">
            <v>199812</v>
          </cell>
          <cell r="FL13">
            <v>40080</v>
          </cell>
          <cell r="FM13">
            <v>29522</v>
          </cell>
          <cell r="FN13">
            <v>31485</v>
          </cell>
          <cell r="FO13">
            <v>44391</v>
          </cell>
          <cell r="FP13">
            <v>35889</v>
          </cell>
          <cell r="FQ13">
            <v>44639</v>
          </cell>
          <cell r="FR13">
            <v>34388</v>
          </cell>
          <cell r="FS13">
            <v>49312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4692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37</v>
          </cell>
          <cell r="DP14">
            <v>192</v>
          </cell>
          <cell r="DQ14">
            <v>0</v>
          </cell>
          <cell r="DR14">
            <v>0</v>
          </cell>
          <cell r="DS14">
            <v>6111</v>
          </cell>
          <cell r="DT14">
            <v>16491</v>
          </cell>
          <cell r="DU14">
            <v>0</v>
          </cell>
          <cell r="DV14">
            <v>0</v>
          </cell>
          <cell r="DW14">
            <v>183</v>
          </cell>
          <cell r="DX14">
            <v>10135</v>
          </cell>
          <cell r="DY14">
            <v>85582</v>
          </cell>
          <cell r="DZ14">
            <v>96697</v>
          </cell>
          <cell r="EA14">
            <v>117799</v>
          </cell>
          <cell r="EB14">
            <v>113538</v>
          </cell>
          <cell r="EC14">
            <v>20269</v>
          </cell>
          <cell r="ED14">
            <v>47501</v>
          </cell>
          <cell r="EE14">
            <v>9984</v>
          </cell>
          <cell r="EF14">
            <v>0</v>
          </cell>
          <cell r="EG14">
            <v>5826</v>
          </cell>
          <cell r="EH14">
            <v>0</v>
          </cell>
          <cell r="EI14">
            <v>80425</v>
          </cell>
          <cell r="EJ14">
            <v>117389</v>
          </cell>
          <cell r="EK14">
            <v>21542</v>
          </cell>
          <cell r="EL14">
            <v>32924</v>
          </cell>
          <cell r="EM14">
            <v>40803</v>
          </cell>
          <cell r="EN14">
            <v>65565</v>
          </cell>
          <cell r="EO14">
            <v>43950</v>
          </cell>
          <cell r="EP14">
            <v>0</v>
          </cell>
          <cell r="EQ14">
            <v>85820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4680</v>
          </cell>
          <cell r="FE14">
            <v>4493</v>
          </cell>
          <cell r="FF14">
            <v>10267</v>
          </cell>
          <cell r="FG14">
            <v>14440</v>
          </cell>
          <cell r="FH14">
            <v>0</v>
          </cell>
          <cell r="FI14">
            <v>7272</v>
          </cell>
          <cell r="FJ14">
            <v>0</v>
          </cell>
          <cell r="FK14">
            <v>17571</v>
          </cell>
          <cell r="FL14">
            <v>8640</v>
          </cell>
          <cell r="FM14">
            <v>13680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13118</v>
          </cell>
          <cell r="C15">
            <v>5701</v>
          </cell>
          <cell r="D15">
            <v>25095</v>
          </cell>
          <cell r="E15">
            <v>14069</v>
          </cell>
          <cell r="F15">
            <v>14007</v>
          </cell>
          <cell r="G15">
            <v>12823</v>
          </cell>
          <cell r="H15">
            <v>24715</v>
          </cell>
          <cell r="I15">
            <v>5200</v>
          </cell>
          <cell r="J15">
            <v>16889</v>
          </cell>
          <cell r="K15">
            <v>6290</v>
          </cell>
          <cell r="L15">
            <v>25504</v>
          </cell>
          <cell r="M15">
            <v>6746</v>
          </cell>
          <cell r="N15">
            <v>6564</v>
          </cell>
          <cell r="O15">
            <v>14072</v>
          </cell>
          <cell r="P15">
            <v>9799</v>
          </cell>
          <cell r="Q15">
            <v>7874</v>
          </cell>
          <cell r="R15">
            <v>0</v>
          </cell>
          <cell r="S15">
            <v>5892</v>
          </cell>
          <cell r="T15">
            <v>5757</v>
          </cell>
          <cell r="U15">
            <v>9580</v>
          </cell>
          <cell r="V15">
            <v>18602</v>
          </cell>
          <cell r="W15">
            <v>6250</v>
          </cell>
          <cell r="X15">
            <v>58417</v>
          </cell>
          <cell r="Y15">
            <v>49635</v>
          </cell>
          <cell r="Z15">
            <v>0</v>
          </cell>
          <cell r="AA15">
            <v>3260</v>
          </cell>
          <cell r="AB15">
            <v>14778</v>
          </cell>
          <cell r="AC15">
            <v>0</v>
          </cell>
          <cell r="AD15">
            <v>6700</v>
          </cell>
          <cell r="AE15">
            <v>6580</v>
          </cell>
          <cell r="AF15">
            <v>7250</v>
          </cell>
          <cell r="AG15">
            <v>0</v>
          </cell>
          <cell r="AH15">
            <v>12390</v>
          </cell>
          <cell r="AI15">
            <v>13983</v>
          </cell>
          <cell r="AJ15">
            <v>3420</v>
          </cell>
          <cell r="AK15">
            <v>5919</v>
          </cell>
          <cell r="AL15">
            <v>9240</v>
          </cell>
          <cell r="AM15">
            <v>0</v>
          </cell>
          <cell r="AN15">
            <v>0</v>
          </cell>
          <cell r="AO15">
            <v>2826</v>
          </cell>
          <cell r="AP15">
            <v>0</v>
          </cell>
          <cell r="AQ15">
            <v>4125</v>
          </cell>
          <cell r="AR15">
            <v>8280</v>
          </cell>
          <cell r="AS15">
            <v>11040</v>
          </cell>
          <cell r="AT15">
            <v>6734</v>
          </cell>
          <cell r="AU15">
            <v>11411</v>
          </cell>
          <cell r="AV15">
            <v>15844</v>
          </cell>
          <cell r="AW15">
            <v>7960</v>
          </cell>
          <cell r="AX15">
            <v>21089</v>
          </cell>
          <cell r="AY15">
            <v>16372</v>
          </cell>
          <cell r="AZ15">
            <v>0</v>
          </cell>
          <cell r="BA15">
            <v>3916</v>
          </cell>
          <cell r="BB15">
            <v>10620</v>
          </cell>
          <cell r="BC15">
            <v>10311</v>
          </cell>
          <cell r="BD15">
            <v>15994</v>
          </cell>
          <cell r="BE15">
            <v>14318</v>
          </cell>
          <cell r="BF15">
            <v>8971</v>
          </cell>
          <cell r="BG15">
            <v>8134</v>
          </cell>
          <cell r="BH15">
            <v>6577</v>
          </cell>
          <cell r="BI15">
            <v>4813</v>
          </cell>
          <cell r="BJ15">
            <v>2832</v>
          </cell>
          <cell r="BK15">
            <v>2951</v>
          </cell>
          <cell r="BL15">
            <v>0</v>
          </cell>
          <cell r="BM15">
            <v>6118</v>
          </cell>
          <cell r="BN15">
            <v>3507</v>
          </cell>
          <cell r="BO15">
            <v>17069</v>
          </cell>
          <cell r="BP15">
            <v>7340</v>
          </cell>
          <cell r="BQ15">
            <v>8258</v>
          </cell>
          <cell r="BR15">
            <v>5745</v>
          </cell>
          <cell r="BS15">
            <v>14186</v>
          </cell>
          <cell r="BT15">
            <v>17605</v>
          </cell>
          <cell r="BU15">
            <v>4110</v>
          </cell>
          <cell r="BV15">
            <v>8953</v>
          </cell>
          <cell r="BW15">
            <v>8154</v>
          </cell>
          <cell r="BX15">
            <v>2672</v>
          </cell>
          <cell r="BY15">
            <v>0</v>
          </cell>
          <cell r="BZ15">
            <v>4617</v>
          </cell>
          <cell r="CA15">
            <v>10225</v>
          </cell>
          <cell r="CB15">
            <v>4323</v>
          </cell>
          <cell r="CC15">
            <v>6764</v>
          </cell>
          <cell r="CD15">
            <v>8509</v>
          </cell>
          <cell r="CE15">
            <v>8856</v>
          </cell>
          <cell r="CF15">
            <v>15529</v>
          </cell>
          <cell r="CG15">
            <v>8870</v>
          </cell>
          <cell r="CH15">
            <v>19829</v>
          </cell>
          <cell r="CI15">
            <v>8352</v>
          </cell>
          <cell r="CJ15">
            <v>3268</v>
          </cell>
          <cell r="CK15">
            <v>4053</v>
          </cell>
          <cell r="CL15">
            <v>4153</v>
          </cell>
          <cell r="CM15">
            <v>7757</v>
          </cell>
          <cell r="CN15">
            <v>8652</v>
          </cell>
          <cell r="CO15">
            <v>8321</v>
          </cell>
          <cell r="CP15">
            <v>4476</v>
          </cell>
          <cell r="CQ15">
            <v>4226</v>
          </cell>
          <cell r="CR15">
            <v>12889</v>
          </cell>
          <cell r="CS15">
            <v>8499</v>
          </cell>
          <cell r="CT15">
            <v>0</v>
          </cell>
          <cell r="CU15">
            <v>8565</v>
          </cell>
          <cell r="CV15">
            <v>0</v>
          </cell>
          <cell r="CW15">
            <v>6686</v>
          </cell>
          <cell r="CX15">
            <v>8926</v>
          </cell>
          <cell r="CY15">
            <v>13681</v>
          </cell>
          <cell r="CZ15">
            <v>17815</v>
          </cell>
          <cell r="DA15">
            <v>11798</v>
          </cell>
          <cell r="DB15">
            <v>5039</v>
          </cell>
          <cell r="DC15">
            <v>9411</v>
          </cell>
          <cell r="DD15">
            <v>4752</v>
          </cell>
          <cell r="DE15">
            <v>18045</v>
          </cell>
          <cell r="DF15">
            <v>4906</v>
          </cell>
          <cell r="DG15">
            <v>14620</v>
          </cell>
          <cell r="DH15">
            <v>4594</v>
          </cell>
          <cell r="DI15">
            <v>11774</v>
          </cell>
          <cell r="DJ15">
            <v>4453</v>
          </cell>
          <cell r="DK15">
            <v>12020</v>
          </cell>
          <cell r="DL15">
            <v>9668</v>
          </cell>
          <cell r="DM15">
            <v>4654</v>
          </cell>
          <cell r="DN15">
            <v>18727</v>
          </cell>
          <cell r="DO15">
            <v>10454</v>
          </cell>
          <cell r="DP15">
            <v>22252</v>
          </cell>
          <cell r="DQ15">
            <v>61927</v>
          </cell>
          <cell r="DR15">
            <v>77310</v>
          </cell>
          <cell r="DS15">
            <v>26419</v>
          </cell>
          <cell r="DT15">
            <v>19308</v>
          </cell>
          <cell r="DU15">
            <v>15299</v>
          </cell>
          <cell r="DV15">
            <v>20157</v>
          </cell>
          <cell r="DW15">
            <v>38907</v>
          </cell>
          <cell r="DX15">
            <v>30365</v>
          </cell>
          <cell r="DY15">
            <v>42666</v>
          </cell>
          <cell r="DZ15">
            <v>13977</v>
          </cell>
          <cell r="EA15">
            <v>14295</v>
          </cell>
          <cell r="EB15">
            <v>16610</v>
          </cell>
          <cell r="EC15">
            <v>4574</v>
          </cell>
          <cell r="ED15">
            <v>17391</v>
          </cell>
          <cell r="EE15">
            <v>12471</v>
          </cell>
          <cell r="EF15">
            <v>22707</v>
          </cell>
          <cell r="EG15">
            <v>10251</v>
          </cell>
          <cell r="EH15">
            <v>4624</v>
          </cell>
          <cell r="EI15">
            <v>15879</v>
          </cell>
          <cell r="EJ15">
            <v>22212</v>
          </cell>
          <cell r="EK15">
            <v>4724</v>
          </cell>
          <cell r="EL15">
            <v>21355</v>
          </cell>
          <cell r="EM15">
            <v>20337</v>
          </cell>
          <cell r="EN15">
            <v>0</v>
          </cell>
          <cell r="EO15">
            <v>11167</v>
          </cell>
          <cell r="EP15">
            <v>0</v>
          </cell>
          <cell r="EQ15">
            <v>10855</v>
          </cell>
          <cell r="ER15">
            <v>0</v>
          </cell>
          <cell r="ES15">
            <v>5721</v>
          </cell>
          <cell r="ET15">
            <v>6495</v>
          </cell>
          <cell r="EU15">
            <v>6326</v>
          </cell>
          <cell r="EV15">
            <v>11777</v>
          </cell>
          <cell r="EW15">
            <v>0</v>
          </cell>
          <cell r="EX15">
            <v>0</v>
          </cell>
          <cell r="EY15">
            <v>20354</v>
          </cell>
          <cell r="EZ15">
            <v>0</v>
          </cell>
          <cell r="FA15">
            <v>3720</v>
          </cell>
          <cell r="FB15">
            <v>3880</v>
          </cell>
          <cell r="FC15">
            <v>9298</v>
          </cell>
          <cell r="FD15">
            <v>18911</v>
          </cell>
          <cell r="FE15">
            <v>6844</v>
          </cell>
          <cell r="FF15">
            <v>19384</v>
          </cell>
          <cell r="FG15">
            <v>9912</v>
          </cell>
          <cell r="FH15">
            <v>7989</v>
          </cell>
          <cell r="FI15">
            <v>0</v>
          </cell>
          <cell r="FJ15">
            <v>8009</v>
          </cell>
          <cell r="FK15">
            <v>22847</v>
          </cell>
          <cell r="FL15">
            <v>14964</v>
          </cell>
          <cell r="FM15">
            <v>8204</v>
          </cell>
          <cell r="FN15">
            <v>7504</v>
          </cell>
          <cell r="FO15">
            <v>23278</v>
          </cell>
          <cell r="FP15">
            <v>0</v>
          </cell>
          <cell r="FQ15">
            <v>6869</v>
          </cell>
          <cell r="FR15">
            <v>6371</v>
          </cell>
          <cell r="FS15">
            <v>6991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2095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6424</v>
          </cell>
          <cell r="CB16">
            <v>1952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1375</v>
          </cell>
          <cell r="CJ16">
            <v>1375</v>
          </cell>
          <cell r="CK16">
            <v>2478</v>
          </cell>
          <cell r="CL16">
            <v>1300</v>
          </cell>
          <cell r="CM16">
            <v>2600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2277</v>
          </cell>
          <cell r="CS16">
            <v>0</v>
          </cell>
          <cell r="CT16">
            <v>2363</v>
          </cell>
          <cell r="CU16">
            <v>2552</v>
          </cell>
          <cell r="CV16">
            <v>0</v>
          </cell>
          <cell r="CW16">
            <v>9158</v>
          </cell>
          <cell r="CX16">
            <v>5830</v>
          </cell>
          <cell r="CY16">
            <v>5966</v>
          </cell>
          <cell r="CZ16">
            <v>0</v>
          </cell>
          <cell r="DA16">
            <v>5132</v>
          </cell>
          <cell r="DB16">
            <v>8849</v>
          </cell>
          <cell r="DC16">
            <v>13208</v>
          </cell>
          <cell r="DD16">
            <v>7785</v>
          </cell>
          <cell r="DE16">
            <v>0</v>
          </cell>
          <cell r="DF16">
            <v>2530</v>
          </cell>
          <cell r="DG16">
            <v>6648</v>
          </cell>
          <cell r="DH16">
            <v>11926</v>
          </cell>
          <cell r="DI16">
            <v>10550</v>
          </cell>
          <cell r="DJ16">
            <v>9937</v>
          </cell>
          <cell r="DK16">
            <v>9660</v>
          </cell>
          <cell r="DL16">
            <v>5715</v>
          </cell>
          <cell r="DM16">
            <v>10705</v>
          </cell>
          <cell r="DN16">
            <v>10595</v>
          </cell>
          <cell r="DO16">
            <v>11645</v>
          </cell>
          <cell r="DP16">
            <v>12193</v>
          </cell>
          <cell r="DQ16">
            <v>9020</v>
          </cell>
          <cell r="DR16">
            <v>13735</v>
          </cell>
          <cell r="DS16">
            <v>9020</v>
          </cell>
          <cell r="DT16">
            <v>10476</v>
          </cell>
          <cell r="DU16">
            <v>5738</v>
          </cell>
          <cell r="DV16">
            <v>40649</v>
          </cell>
          <cell r="DW16">
            <v>43680</v>
          </cell>
          <cell r="DX16">
            <v>25708</v>
          </cell>
          <cell r="DY16">
            <v>10400</v>
          </cell>
          <cell r="DZ16">
            <v>23536</v>
          </cell>
          <cell r="EA16">
            <v>19291</v>
          </cell>
          <cell r="EB16">
            <v>72783</v>
          </cell>
          <cell r="EC16">
            <v>57221</v>
          </cell>
          <cell r="ED16">
            <v>8610</v>
          </cell>
          <cell r="EE16">
            <v>6395</v>
          </cell>
          <cell r="EF16">
            <v>42134</v>
          </cell>
          <cell r="EG16">
            <v>28739</v>
          </cell>
          <cell r="EH16">
            <v>24413</v>
          </cell>
          <cell r="EI16">
            <v>20189</v>
          </cell>
          <cell r="EJ16">
            <v>25546</v>
          </cell>
          <cell r="EK16">
            <v>28024</v>
          </cell>
          <cell r="EL16">
            <v>31009</v>
          </cell>
          <cell r="EM16">
            <v>8954</v>
          </cell>
          <cell r="EN16">
            <v>26752</v>
          </cell>
          <cell r="EO16">
            <v>48131</v>
          </cell>
          <cell r="EP16">
            <v>18309</v>
          </cell>
          <cell r="EQ16">
            <v>23910</v>
          </cell>
          <cell r="ER16">
            <v>8144</v>
          </cell>
          <cell r="ES16">
            <v>12982</v>
          </cell>
          <cell r="ET16">
            <v>35592</v>
          </cell>
          <cell r="EU16">
            <v>19403</v>
          </cell>
          <cell r="EV16">
            <v>36578</v>
          </cell>
          <cell r="EW16">
            <v>29195</v>
          </cell>
          <cell r="EX16">
            <v>30523</v>
          </cell>
          <cell r="EY16">
            <v>19930</v>
          </cell>
          <cell r="EZ16">
            <v>80890</v>
          </cell>
          <cell r="FA16">
            <v>226847</v>
          </cell>
          <cell r="FB16">
            <v>187725</v>
          </cell>
          <cell r="FC16">
            <v>21414</v>
          </cell>
          <cell r="FD16">
            <v>9915</v>
          </cell>
          <cell r="FE16">
            <v>38963</v>
          </cell>
          <cell r="FF16">
            <v>41756</v>
          </cell>
          <cell r="FG16">
            <v>214581</v>
          </cell>
          <cell r="FH16">
            <v>308561</v>
          </cell>
          <cell r="FI16">
            <v>308753</v>
          </cell>
          <cell r="FJ16">
            <v>157205</v>
          </cell>
          <cell r="FK16">
            <v>243681</v>
          </cell>
          <cell r="FL16">
            <v>43784</v>
          </cell>
          <cell r="FM16">
            <v>38964</v>
          </cell>
          <cell r="FN16">
            <v>123354</v>
          </cell>
          <cell r="FO16">
            <v>49850</v>
          </cell>
          <cell r="FP16">
            <v>20202</v>
          </cell>
          <cell r="FQ16">
            <v>437940</v>
          </cell>
          <cell r="FR16">
            <v>642387</v>
          </cell>
          <cell r="FS16">
            <v>235586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9703</v>
          </cell>
          <cell r="C17">
            <v>2893</v>
          </cell>
          <cell r="D17">
            <v>2957</v>
          </cell>
          <cell r="E17">
            <v>0</v>
          </cell>
          <cell r="F17">
            <v>10222</v>
          </cell>
          <cell r="G17">
            <v>7137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4354</v>
          </cell>
          <cell r="M17">
            <v>4620</v>
          </cell>
          <cell r="N17">
            <v>0</v>
          </cell>
          <cell r="O17">
            <v>4200</v>
          </cell>
          <cell r="P17">
            <v>5040</v>
          </cell>
          <cell r="Q17">
            <v>0</v>
          </cell>
          <cell r="R17">
            <v>3150</v>
          </cell>
          <cell r="S17">
            <v>0</v>
          </cell>
          <cell r="T17">
            <v>0</v>
          </cell>
          <cell r="U17">
            <v>0</v>
          </cell>
          <cell r="V17">
            <v>3048</v>
          </cell>
          <cell r="W17">
            <v>4689</v>
          </cell>
          <cell r="X17">
            <v>2163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1531</v>
          </cell>
          <cell r="AV17">
            <v>0</v>
          </cell>
          <cell r="AW17">
            <v>2519</v>
          </cell>
          <cell r="AX17">
            <v>2537</v>
          </cell>
          <cell r="AY17">
            <v>0</v>
          </cell>
          <cell r="AZ17">
            <v>0</v>
          </cell>
          <cell r="BA17">
            <v>3577</v>
          </cell>
          <cell r="BB17">
            <v>0</v>
          </cell>
          <cell r="BC17">
            <v>0</v>
          </cell>
          <cell r="BD17">
            <v>0</v>
          </cell>
          <cell r="BE17">
            <v>2373</v>
          </cell>
          <cell r="BF17">
            <v>2248</v>
          </cell>
          <cell r="BG17">
            <v>15899</v>
          </cell>
          <cell r="BH17">
            <v>29603</v>
          </cell>
          <cell r="BI17">
            <v>32220</v>
          </cell>
          <cell r="BJ17">
            <v>0</v>
          </cell>
          <cell r="BK17">
            <v>2550</v>
          </cell>
          <cell r="BL17">
            <v>0</v>
          </cell>
          <cell r="BM17">
            <v>0</v>
          </cell>
          <cell r="BN17">
            <v>0</v>
          </cell>
          <cell r="BO17">
            <v>5056</v>
          </cell>
          <cell r="BP17">
            <v>5530</v>
          </cell>
          <cell r="BQ17">
            <v>8493</v>
          </cell>
          <cell r="BR17">
            <v>1804</v>
          </cell>
          <cell r="BS17">
            <v>0</v>
          </cell>
          <cell r="BT17">
            <v>10456</v>
          </cell>
          <cell r="BU17">
            <v>1361</v>
          </cell>
          <cell r="BV17">
            <v>0</v>
          </cell>
          <cell r="BW17">
            <v>0</v>
          </cell>
          <cell r="BX17">
            <v>7080</v>
          </cell>
          <cell r="BY17">
            <v>1555</v>
          </cell>
          <cell r="BZ17">
            <v>0</v>
          </cell>
          <cell r="CA17">
            <v>1590</v>
          </cell>
          <cell r="CB17">
            <v>10679</v>
          </cell>
          <cell r="CC17">
            <v>6857</v>
          </cell>
          <cell r="CD17">
            <v>5530</v>
          </cell>
          <cell r="CE17">
            <v>2334</v>
          </cell>
          <cell r="CF17">
            <v>2597</v>
          </cell>
          <cell r="CG17">
            <v>0</v>
          </cell>
          <cell r="CH17">
            <v>1512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6510</v>
          </cell>
          <cell r="CP17">
            <v>3208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3411</v>
          </cell>
          <cell r="CV17">
            <v>8556</v>
          </cell>
          <cell r="CW17">
            <v>0</v>
          </cell>
          <cell r="CX17">
            <v>0</v>
          </cell>
          <cell r="CY17">
            <v>7639</v>
          </cell>
          <cell r="CZ17">
            <v>5081</v>
          </cell>
          <cell r="DA17">
            <v>10241</v>
          </cell>
          <cell r="DB17">
            <v>3408</v>
          </cell>
          <cell r="DC17">
            <v>8592</v>
          </cell>
          <cell r="DD17">
            <v>23584</v>
          </cell>
          <cell r="DE17">
            <v>11706</v>
          </cell>
          <cell r="DF17">
            <v>32564</v>
          </cell>
          <cell r="DG17">
            <v>14988</v>
          </cell>
          <cell r="DH17">
            <v>24638</v>
          </cell>
          <cell r="DI17">
            <v>32410</v>
          </cell>
          <cell r="DJ17">
            <v>34042</v>
          </cell>
          <cell r="DK17">
            <v>21269</v>
          </cell>
          <cell r="DL17">
            <v>49670</v>
          </cell>
          <cell r="DM17">
            <v>46076</v>
          </cell>
          <cell r="DN17">
            <v>80998</v>
          </cell>
          <cell r="DO17">
            <v>84521</v>
          </cell>
          <cell r="DP17">
            <v>152667</v>
          </cell>
          <cell r="DQ17">
            <v>75954</v>
          </cell>
          <cell r="DR17">
            <v>67706</v>
          </cell>
          <cell r="DS17">
            <v>15778</v>
          </cell>
          <cell r="DT17">
            <v>9491</v>
          </cell>
          <cell r="DU17">
            <v>8983</v>
          </cell>
          <cell r="DV17">
            <v>11023</v>
          </cell>
          <cell r="DW17">
            <v>18103</v>
          </cell>
          <cell r="DX17">
            <v>36688</v>
          </cell>
          <cell r="DY17">
            <v>84329</v>
          </cell>
          <cell r="DZ17">
            <v>83474</v>
          </cell>
          <cell r="EA17">
            <v>102217</v>
          </cell>
          <cell r="EB17">
            <v>95222</v>
          </cell>
          <cell r="EC17">
            <v>63746</v>
          </cell>
          <cell r="ED17">
            <v>42358</v>
          </cell>
          <cell r="EE17">
            <v>59795</v>
          </cell>
          <cell r="EF17">
            <v>42241</v>
          </cell>
          <cell r="EG17">
            <v>8045</v>
          </cell>
          <cell r="EH17">
            <v>17775</v>
          </cell>
          <cell r="EI17">
            <v>29367</v>
          </cell>
          <cell r="EJ17">
            <v>20022</v>
          </cell>
          <cell r="EK17">
            <v>126993</v>
          </cell>
          <cell r="EL17">
            <v>88756</v>
          </cell>
          <cell r="EM17">
            <v>56926</v>
          </cell>
          <cell r="EN17">
            <v>28256</v>
          </cell>
          <cell r="EO17">
            <v>66005</v>
          </cell>
          <cell r="EP17">
            <v>4537</v>
          </cell>
          <cell r="EQ17">
            <v>13950</v>
          </cell>
          <cell r="ER17">
            <v>14417</v>
          </cell>
          <cell r="ES17">
            <v>19278</v>
          </cell>
          <cell r="ET17">
            <v>64816</v>
          </cell>
          <cell r="EU17">
            <v>55728</v>
          </cell>
          <cell r="EV17">
            <v>30901</v>
          </cell>
          <cell r="EW17">
            <v>58911</v>
          </cell>
          <cell r="EX17">
            <v>47305</v>
          </cell>
          <cell r="EY17">
            <v>108529</v>
          </cell>
          <cell r="EZ17">
            <v>77257</v>
          </cell>
          <cell r="FA17">
            <v>73556</v>
          </cell>
          <cell r="FB17">
            <v>29113</v>
          </cell>
          <cell r="FC17">
            <v>58357</v>
          </cell>
          <cell r="FD17">
            <v>191021</v>
          </cell>
          <cell r="FE17">
            <v>404833</v>
          </cell>
          <cell r="FF17">
            <v>651807</v>
          </cell>
          <cell r="FG17">
            <v>758277</v>
          </cell>
          <cell r="FH17">
            <v>558308</v>
          </cell>
          <cell r="FI17">
            <v>530645</v>
          </cell>
          <cell r="FJ17">
            <v>403713</v>
          </cell>
          <cell r="FK17">
            <v>209301</v>
          </cell>
          <cell r="FL17">
            <v>56246</v>
          </cell>
          <cell r="FM17">
            <v>95058</v>
          </cell>
          <cell r="FN17">
            <v>292456</v>
          </cell>
          <cell r="FO17">
            <v>145210</v>
          </cell>
          <cell r="FP17">
            <v>113982</v>
          </cell>
          <cell r="FQ17">
            <v>194804</v>
          </cell>
          <cell r="FR17">
            <v>408650</v>
          </cell>
          <cell r="FS17">
            <v>318844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8703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3860</v>
          </cell>
          <cell r="AY18">
            <v>12243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10045</v>
          </cell>
          <cell r="BE18">
            <v>0</v>
          </cell>
          <cell r="BF18">
            <v>0</v>
          </cell>
          <cell r="BG18">
            <v>3665</v>
          </cell>
          <cell r="BH18">
            <v>0</v>
          </cell>
          <cell r="BI18">
            <v>0</v>
          </cell>
          <cell r="BJ18">
            <v>0</v>
          </cell>
          <cell r="BK18">
            <v>3380</v>
          </cell>
          <cell r="BL18">
            <v>0</v>
          </cell>
          <cell r="BM18">
            <v>3202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10962</v>
          </cell>
          <cell r="CV18">
            <v>3654</v>
          </cell>
          <cell r="CW18">
            <v>0</v>
          </cell>
          <cell r="CX18">
            <v>0</v>
          </cell>
          <cell r="CY18">
            <v>3654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250</v>
          </cell>
          <cell r="EM18">
            <v>0</v>
          </cell>
          <cell r="EN18">
            <v>11880</v>
          </cell>
          <cell r="EO18">
            <v>0</v>
          </cell>
          <cell r="EP18">
            <v>35640</v>
          </cell>
          <cell r="EQ18">
            <v>11880</v>
          </cell>
          <cell r="ER18">
            <v>0</v>
          </cell>
          <cell r="ES18">
            <v>0</v>
          </cell>
          <cell r="ET18">
            <v>14586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9951</v>
          </cell>
          <cell r="FB18">
            <v>720</v>
          </cell>
          <cell r="FC18">
            <v>0</v>
          </cell>
          <cell r="FD18">
            <v>0</v>
          </cell>
          <cell r="FE18">
            <v>7138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4745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13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2198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2820</v>
          </cell>
          <cell r="L20">
            <v>0</v>
          </cell>
          <cell r="M20">
            <v>0</v>
          </cell>
          <cell r="N20">
            <v>4442</v>
          </cell>
          <cell r="O20">
            <v>9022</v>
          </cell>
          <cell r="P20">
            <v>12244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3378</v>
          </cell>
          <cell r="W20">
            <v>3230</v>
          </cell>
          <cell r="X20">
            <v>13437</v>
          </cell>
          <cell r="Y20">
            <v>3301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4948</v>
          </cell>
          <cell r="AE20">
            <v>2476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8392</v>
          </cell>
          <cell r="AK20">
            <v>0</v>
          </cell>
          <cell r="AL20">
            <v>2452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6852</v>
          </cell>
          <cell r="AW20">
            <v>24667</v>
          </cell>
          <cell r="AX20">
            <v>19998</v>
          </cell>
          <cell r="AY20">
            <v>3064</v>
          </cell>
          <cell r="AZ20">
            <v>0</v>
          </cell>
          <cell r="BA20">
            <v>0</v>
          </cell>
          <cell r="BB20">
            <v>7246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2645</v>
          </cell>
          <cell r="BK20">
            <v>2203</v>
          </cell>
          <cell r="BL20">
            <v>13849</v>
          </cell>
          <cell r="BM20">
            <v>7953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1966</v>
          </cell>
          <cell r="BS20">
            <v>0</v>
          </cell>
          <cell r="BT20">
            <v>2429</v>
          </cell>
          <cell r="BU20">
            <v>2749</v>
          </cell>
          <cell r="BV20">
            <v>2661</v>
          </cell>
          <cell r="BW20">
            <v>3810</v>
          </cell>
          <cell r="BX20">
            <v>9941</v>
          </cell>
          <cell r="BY20">
            <v>5930</v>
          </cell>
          <cell r="BZ20">
            <v>2292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4050</v>
          </cell>
          <cell r="CG20">
            <v>0</v>
          </cell>
          <cell r="CH20">
            <v>0</v>
          </cell>
          <cell r="CI20">
            <v>2044</v>
          </cell>
          <cell r="CJ20">
            <v>0</v>
          </cell>
          <cell r="CK20">
            <v>2051</v>
          </cell>
          <cell r="CL20">
            <v>12282</v>
          </cell>
          <cell r="CM20">
            <v>7643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15710</v>
          </cell>
          <cell r="CY20">
            <v>6592</v>
          </cell>
          <cell r="CZ20">
            <v>0</v>
          </cell>
          <cell r="DA20">
            <v>0</v>
          </cell>
          <cell r="DB20">
            <v>9906</v>
          </cell>
          <cell r="DC20">
            <v>14693</v>
          </cell>
          <cell r="DD20">
            <v>16448</v>
          </cell>
          <cell r="DE20">
            <v>17963</v>
          </cell>
          <cell r="DF20">
            <v>10341</v>
          </cell>
          <cell r="DG20">
            <v>12188</v>
          </cell>
          <cell r="DH20">
            <v>4725</v>
          </cell>
          <cell r="DI20">
            <v>4977</v>
          </cell>
          <cell r="DJ20">
            <v>0</v>
          </cell>
          <cell r="DK20">
            <v>5793</v>
          </cell>
          <cell r="DL20">
            <v>15180</v>
          </cell>
          <cell r="DM20">
            <v>9122</v>
          </cell>
          <cell r="DN20">
            <v>9674</v>
          </cell>
          <cell r="DO20">
            <v>14723</v>
          </cell>
          <cell r="DP20">
            <v>0</v>
          </cell>
          <cell r="DQ20">
            <v>28090</v>
          </cell>
          <cell r="DR20">
            <v>6704</v>
          </cell>
          <cell r="DS20">
            <v>3468</v>
          </cell>
          <cell r="DT20">
            <v>17879</v>
          </cell>
          <cell r="DU20">
            <v>8099</v>
          </cell>
          <cell r="DV20">
            <v>16296</v>
          </cell>
          <cell r="DW20">
            <v>23074</v>
          </cell>
          <cell r="DX20">
            <v>28198</v>
          </cell>
          <cell r="DY20">
            <v>15610</v>
          </cell>
          <cell r="DZ20">
            <v>2713</v>
          </cell>
          <cell r="EA20">
            <v>16038</v>
          </cell>
          <cell r="EB20">
            <v>16506</v>
          </cell>
          <cell r="EC20">
            <v>31777</v>
          </cell>
          <cell r="ED20">
            <v>29432</v>
          </cell>
          <cell r="EE20">
            <v>31709</v>
          </cell>
          <cell r="EF20">
            <v>53240</v>
          </cell>
          <cell r="EG20">
            <v>75851</v>
          </cell>
          <cell r="EH20">
            <v>64769</v>
          </cell>
          <cell r="EI20">
            <v>25860</v>
          </cell>
          <cell r="EJ20">
            <v>15601</v>
          </cell>
          <cell r="EK20">
            <v>11038</v>
          </cell>
          <cell r="EL20">
            <v>55588</v>
          </cell>
          <cell r="EM20">
            <v>13605</v>
          </cell>
          <cell r="EN20">
            <v>58651</v>
          </cell>
          <cell r="EO20">
            <v>11016</v>
          </cell>
          <cell r="EP20">
            <v>72822</v>
          </cell>
          <cell r="EQ20">
            <v>58515</v>
          </cell>
          <cell r="ER20">
            <v>19873</v>
          </cell>
          <cell r="ES20">
            <v>6686</v>
          </cell>
          <cell r="ET20">
            <v>32477</v>
          </cell>
          <cell r="EU20">
            <v>15254</v>
          </cell>
          <cell r="EV20">
            <v>53011</v>
          </cell>
          <cell r="EW20">
            <v>74166</v>
          </cell>
          <cell r="EX20">
            <v>156774</v>
          </cell>
          <cell r="EY20">
            <v>342745</v>
          </cell>
          <cell r="EZ20">
            <v>107956</v>
          </cell>
          <cell r="FA20">
            <v>66263</v>
          </cell>
          <cell r="FB20">
            <v>25162</v>
          </cell>
          <cell r="FC20">
            <v>60235</v>
          </cell>
          <cell r="FD20">
            <v>33496</v>
          </cell>
          <cell r="FE20">
            <v>28804</v>
          </cell>
          <cell r="FF20">
            <v>47781</v>
          </cell>
          <cell r="FG20">
            <v>85752</v>
          </cell>
          <cell r="FH20">
            <v>50004</v>
          </cell>
          <cell r="FI20">
            <v>89837</v>
          </cell>
          <cell r="FJ20">
            <v>128537</v>
          </cell>
          <cell r="FK20">
            <v>93448</v>
          </cell>
          <cell r="FL20">
            <v>56239</v>
          </cell>
          <cell r="FM20">
            <v>25215</v>
          </cell>
          <cell r="FN20">
            <v>57987</v>
          </cell>
          <cell r="FO20">
            <v>19575</v>
          </cell>
          <cell r="FP20">
            <v>0</v>
          </cell>
          <cell r="FQ20">
            <v>15247</v>
          </cell>
          <cell r="FR20">
            <v>28784</v>
          </cell>
          <cell r="FS20">
            <v>19143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174858</v>
          </cell>
          <cell r="C21">
            <v>323748</v>
          </cell>
          <cell r="D21">
            <v>411658</v>
          </cell>
          <cell r="E21">
            <v>324687</v>
          </cell>
          <cell r="F21">
            <v>367799</v>
          </cell>
          <cell r="G21">
            <v>407034</v>
          </cell>
          <cell r="H21">
            <v>248654</v>
          </cell>
          <cell r="I21">
            <v>224082</v>
          </cell>
          <cell r="J21">
            <v>394994</v>
          </cell>
          <cell r="K21">
            <v>428069</v>
          </cell>
          <cell r="L21">
            <v>358981</v>
          </cell>
          <cell r="M21">
            <v>436241</v>
          </cell>
          <cell r="N21">
            <v>282458</v>
          </cell>
          <cell r="O21">
            <v>491632</v>
          </cell>
          <cell r="P21">
            <v>538224</v>
          </cell>
          <cell r="Q21">
            <v>506083</v>
          </cell>
          <cell r="R21">
            <v>458442</v>
          </cell>
          <cell r="S21">
            <v>515052</v>
          </cell>
          <cell r="T21">
            <v>292358</v>
          </cell>
          <cell r="U21">
            <v>361747</v>
          </cell>
          <cell r="V21">
            <v>429326</v>
          </cell>
          <cell r="W21">
            <v>401687</v>
          </cell>
          <cell r="X21">
            <v>567050</v>
          </cell>
          <cell r="Y21">
            <v>364397</v>
          </cell>
          <cell r="Z21">
            <v>155561</v>
          </cell>
          <cell r="AA21">
            <v>276132</v>
          </cell>
          <cell r="AB21">
            <v>466399</v>
          </cell>
          <cell r="AC21">
            <v>347626</v>
          </cell>
          <cell r="AD21">
            <v>412838</v>
          </cell>
          <cell r="AE21">
            <v>481715</v>
          </cell>
          <cell r="AF21">
            <v>511502</v>
          </cell>
          <cell r="AG21">
            <v>565867</v>
          </cell>
          <cell r="AH21">
            <v>582801</v>
          </cell>
          <cell r="AI21">
            <v>683379</v>
          </cell>
          <cell r="AJ21">
            <v>660730</v>
          </cell>
          <cell r="AK21">
            <v>481201</v>
          </cell>
          <cell r="AL21">
            <v>396747</v>
          </cell>
          <cell r="AM21">
            <v>547170</v>
          </cell>
          <cell r="AN21">
            <v>423437</v>
          </cell>
          <cell r="AO21">
            <v>464943</v>
          </cell>
          <cell r="AP21">
            <v>333229</v>
          </cell>
          <cell r="AQ21">
            <v>274770</v>
          </cell>
          <cell r="AR21">
            <v>178673</v>
          </cell>
          <cell r="AS21">
            <v>254490</v>
          </cell>
          <cell r="AT21">
            <v>313872</v>
          </cell>
          <cell r="AU21">
            <v>379317</v>
          </cell>
          <cell r="AV21">
            <v>380136</v>
          </cell>
          <cell r="AW21">
            <v>293500</v>
          </cell>
          <cell r="AX21">
            <v>198458</v>
          </cell>
          <cell r="AY21">
            <v>166008</v>
          </cell>
          <cell r="AZ21">
            <v>58178</v>
          </cell>
          <cell r="BA21">
            <v>105896</v>
          </cell>
          <cell r="BB21">
            <v>148449</v>
          </cell>
          <cell r="BC21">
            <v>281504</v>
          </cell>
          <cell r="BD21">
            <v>291720</v>
          </cell>
          <cell r="BE21">
            <v>365240</v>
          </cell>
          <cell r="BF21">
            <v>393460</v>
          </cell>
          <cell r="BG21">
            <v>405764</v>
          </cell>
          <cell r="BH21">
            <v>260250</v>
          </cell>
          <cell r="BI21">
            <v>355655</v>
          </cell>
          <cell r="BJ21">
            <v>276577</v>
          </cell>
          <cell r="BK21">
            <v>291732</v>
          </cell>
          <cell r="BL21">
            <v>216782</v>
          </cell>
          <cell r="BM21">
            <v>275971</v>
          </cell>
          <cell r="BN21">
            <v>143699</v>
          </cell>
          <cell r="BO21">
            <v>229310</v>
          </cell>
          <cell r="BP21">
            <v>233651</v>
          </cell>
          <cell r="BQ21">
            <v>264408</v>
          </cell>
          <cell r="BR21">
            <v>249110</v>
          </cell>
          <cell r="BS21">
            <v>241799</v>
          </cell>
          <cell r="BT21">
            <v>331987</v>
          </cell>
          <cell r="BU21">
            <v>298809</v>
          </cell>
          <cell r="BV21">
            <v>184036</v>
          </cell>
          <cell r="BW21">
            <v>242216</v>
          </cell>
          <cell r="BX21">
            <v>209714</v>
          </cell>
          <cell r="BY21">
            <v>171684</v>
          </cell>
          <cell r="BZ21">
            <v>96750</v>
          </cell>
          <cell r="CA21">
            <v>122215</v>
          </cell>
          <cell r="CB21">
            <v>201687</v>
          </cell>
          <cell r="CC21">
            <v>238247</v>
          </cell>
          <cell r="CD21">
            <v>267401</v>
          </cell>
          <cell r="CE21">
            <v>197732</v>
          </cell>
          <cell r="CF21">
            <v>255470</v>
          </cell>
          <cell r="CG21">
            <v>258095</v>
          </cell>
          <cell r="CH21">
            <v>153207</v>
          </cell>
          <cell r="CI21">
            <v>151560</v>
          </cell>
          <cell r="CJ21">
            <v>219102</v>
          </cell>
          <cell r="CK21">
            <v>122450</v>
          </cell>
          <cell r="CL21">
            <v>158925</v>
          </cell>
          <cell r="CM21">
            <v>230376</v>
          </cell>
          <cell r="CN21">
            <v>206391</v>
          </cell>
          <cell r="CO21">
            <v>173911</v>
          </cell>
          <cell r="CP21">
            <v>253891</v>
          </cell>
          <cell r="CQ21">
            <v>285225</v>
          </cell>
          <cell r="CR21">
            <v>229846</v>
          </cell>
          <cell r="CS21">
            <v>148444</v>
          </cell>
          <cell r="CT21">
            <v>177765</v>
          </cell>
          <cell r="CU21">
            <v>309253</v>
          </cell>
          <cell r="CV21">
            <v>300401</v>
          </cell>
          <cell r="CW21">
            <v>183389</v>
          </cell>
          <cell r="CX21">
            <v>230083</v>
          </cell>
          <cell r="CY21">
            <v>279028</v>
          </cell>
          <cell r="CZ21">
            <v>380386</v>
          </cell>
          <cell r="DA21">
            <v>337705</v>
          </cell>
          <cell r="DB21">
            <v>288022</v>
          </cell>
          <cell r="DC21">
            <v>392500</v>
          </cell>
          <cell r="DD21">
            <v>277287</v>
          </cell>
          <cell r="DE21">
            <v>156755</v>
          </cell>
          <cell r="DF21">
            <v>207478</v>
          </cell>
          <cell r="DG21">
            <v>179172</v>
          </cell>
          <cell r="DH21">
            <v>265774</v>
          </cell>
          <cell r="DI21">
            <v>268195</v>
          </cell>
          <cell r="DJ21">
            <v>141704</v>
          </cell>
          <cell r="DK21">
            <v>156680</v>
          </cell>
          <cell r="DL21">
            <v>153124</v>
          </cell>
          <cell r="DM21">
            <v>189490</v>
          </cell>
          <cell r="DN21">
            <v>173739</v>
          </cell>
          <cell r="DO21">
            <v>149585</v>
          </cell>
          <cell r="DP21">
            <v>123231</v>
          </cell>
          <cell r="DQ21">
            <v>98404</v>
          </cell>
          <cell r="DR21">
            <v>107115</v>
          </cell>
          <cell r="DS21">
            <v>93114</v>
          </cell>
          <cell r="DT21">
            <v>43560</v>
          </cell>
          <cell r="DU21">
            <v>41443</v>
          </cell>
          <cell r="DV21">
            <v>161265</v>
          </cell>
          <cell r="DW21">
            <v>170782</v>
          </cell>
          <cell r="DX21">
            <v>96082</v>
          </cell>
          <cell r="DY21">
            <v>150676</v>
          </cell>
          <cell r="DZ21">
            <v>122211</v>
          </cell>
          <cell r="EA21">
            <v>166105</v>
          </cell>
          <cell r="EB21">
            <v>119633</v>
          </cell>
          <cell r="EC21">
            <v>109824</v>
          </cell>
          <cell r="ED21">
            <v>173407</v>
          </cell>
          <cell r="EE21">
            <v>313004</v>
          </cell>
          <cell r="EF21">
            <v>210143</v>
          </cell>
          <cell r="EG21">
            <v>99121</v>
          </cell>
          <cell r="EH21">
            <v>131381</v>
          </cell>
          <cell r="EI21">
            <v>116606</v>
          </cell>
          <cell r="EJ21">
            <v>150386</v>
          </cell>
          <cell r="EK21">
            <v>157704</v>
          </cell>
          <cell r="EL21">
            <v>137792</v>
          </cell>
          <cell r="EM21">
            <v>111203</v>
          </cell>
          <cell r="EN21">
            <v>131103</v>
          </cell>
          <cell r="EO21">
            <v>131031</v>
          </cell>
          <cell r="EP21">
            <v>149642</v>
          </cell>
          <cell r="EQ21">
            <v>166081</v>
          </cell>
          <cell r="ER21">
            <v>226785</v>
          </cell>
          <cell r="ES21">
            <v>415556</v>
          </cell>
          <cell r="ET21">
            <v>457076</v>
          </cell>
          <cell r="EU21">
            <v>488823</v>
          </cell>
          <cell r="EV21">
            <v>668183</v>
          </cell>
          <cell r="EW21">
            <v>1016433</v>
          </cell>
          <cell r="EX21">
            <v>1347174</v>
          </cell>
          <cell r="EY21">
            <v>1281690</v>
          </cell>
          <cell r="EZ21">
            <v>1079844</v>
          </cell>
          <cell r="FA21">
            <v>394813</v>
          </cell>
          <cell r="FB21">
            <v>448013</v>
          </cell>
          <cell r="FC21">
            <v>226903</v>
          </cell>
          <cell r="FD21">
            <v>161202</v>
          </cell>
          <cell r="FE21">
            <v>150539</v>
          </cell>
          <cell r="FF21">
            <v>283679</v>
          </cell>
          <cell r="FG21">
            <v>479221</v>
          </cell>
          <cell r="FH21">
            <v>734082</v>
          </cell>
          <cell r="FI21">
            <v>773245</v>
          </cell>
          <cell r="FJ21">
            <v>548155</v>
          </cell>
          <cell r="FK21">
            <v>375620</v>
          </cell>
          <cell r="FL21">
            <v>173729</v>
          </cell>
          <cell r="FM21">
            <v>91483</v>
          </cell>
          <cell r="FN21">
            <v>172263</v>
          </cell>
          <cell r="FO21">
            <v>88337</v>
          </cell>
          <cell r="FP21">
            <v>43523</v>
          </cell>
          <cell r="FQ21">
            <v>162546</v>
          </cell>
          <cell r="FR21">
            <v>383888</v>
          </cell>
          <cell r="FS21">
            <v>397747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1790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1755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215</v>
          </cell>
          <cell r="BB23">
            <v>0</v>
          </cell>
          <cell r="BC23">
            <v>0</v>
          </cell>
          <cell r="BD23">
            <v>0</v>
          </cell>
          <cell r="BE23">
            <v>6056</v>
          </cell>
          <cell r="BF23">
            <v>0</v>
          </cell>
          <cell r="BG23">
            <v>0</v>
          </cell>
          <cell r="BH23">
            <v>286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15197</v>
          </cell>
          <cell r="BQ23">
            <v>14752</v>
          </cell>
          <cell r="BR23">
            <v>2327</v>
          </cell>
          <cell r="BS23">
            <v>1742</v>
          </cell>
          <cell r="BT23">
            <v>4111</v>
          </cell>
          <cell r="BU23">
            <v>1750</v>
          </cell>
          <cell r="BV23">
            <v>1764</v>
          </cell>
          <cell r="BW23">
            <v>0</v>
          </cell>
          <cell r="BX23">
            <v>0</v>
          </cell>
          <cell r="BY23">
            <v>8716</v>
          </cell>
          <cell r="BZ23">
            <v>4403</v>
          </cell>
          <cell r="CA23">
            <v>11151</v>
          </cell>
          <cell r="CB23">
            <v>11221</v>
          </cell>
          <cell r="CC23">
            <v>13636</v>
          </cell>
          <cell r="CD23">
            <v>32013</v>
          </cell>
          <cell r="CE23">
            <v>15344</v>
          </cell>
          <cell r="CF23">
            <v>12818</v>
          </cell>
          <cell r="CG23">
            <v>20441</v>
          </cell>
          <cell r="CH23">
            <v>25222</v>
          </cell>
          <cell r="CI23">
            <v>101257</v>
          </cell>
          <cell r="CJ23">
            <v>53974</v>
          </cell>
          <cell r="CK23">
            <v>34689</v>
          </cell>
          <cell r="CL23">
            <v>80418</v>
          </cell>
          <cell r="CM23">
            <v>108057</v>
          </cell>
          <cell r="CN23">
            <v>148991</v>
          </cell>
          <cell r="CO23">
            <v>149313</v>
          </cell>
          <cell r="CP23">
            <v>160621</v>
          </cell>
          <cell r="CQ23">
            <v>228336</v>
          </cell>
          <cell r="CR23">
            <v>230720</v>
          </cell>
          <cell r="CS23">
            <v>211483</v>
          </cell>
          <cell r="CT23">
            <v>135881</v>
          </cell>
          <cell r="CU23">
            <v>132410</v>
          </cell>
          <cell r="CV23">
            <v>163682</v>
          </cell>
          <cell r="CW23">
            <v>194007</v>
          </cell>
          <cell r="CX23">
            <v>227565</v>
          </cell>
          <cell r="CY23">
            <v>231469</v>
          </cell>
          <cell r="CZ23">
            <v>182293</v>
          </cell>
          <cell r="DA23">
            <v>181975</v>
          </cell>
          <cell r="DB23">
            <v>262124</v>
          </cell>
          <cell r="DC23">
            <v>330844</v>
          </cell>
          <cell r="DD23">
            <v>265041</v>
          </cell>
          <cell r="DE23">
            <v>318646</v>
          </cell>
          <cell r="DF23">
            <v>294276</v>
          </cell>
          <cell r="DG23">
            <v>444276</v>
          </cell>
          <cell r="DH23">
            <v>489801</v>
          </cell>
          <cell r="DI23">
            <v>354617</v>
          </cell>
          <cell r="DJ23">
            <v>226335</v>
          </cell>
          <cell r="DK23">
            <v>302271</v>
          </cell>
          <cell r="DL23">
            <v>343520</v>
          </cell>
          <cell r="DM23">
            <v>401137</v>
          </cell>
          <cell r="DN23">
            <v>417744</v>
          </cell>
          <cell r="DO23">
            <v>403683</v>
          </cell>
          <cell r="DP23">
            <v>406680</v>
          </cell>
          <cell r="DQ23">
            <v>170787</v>
          </cell>
          <cell r="DR23">
            <v>132423</v>
          </cell>
          <cell r="DS23">
            <v>134818</v>
          </cell>
          <cell r="DT23">
            <v>115076</v>
          </cell>
          <cell r="DU23">
            <v>20349</v>
          </cell>
          <cell r="DV23">
            <v>70587</v>
          </cell>
          <cell r="DW23">
            <v>189500</v>
          </cell>
          <cell r="DX23">
            <v>180992</v>
          </cell>
          <cell r="DY23">
            <v>152850</v>
          </cell>
          <cell r="DZ23">
            <v>201662</v>
          </cell>
          <cell r="EA23">
            <v>192663</v>
          </cell>
          <cell r="EB23">
            <v>236209</v>
          </cell>
          <cell r="EC23">
            <v>242385</v>
          </cell>
          <cell r="ED23">
            <v>228394</v>
          </cell>
          <cell r="EE23">
            <v>218951</v>
          </cell>
          <cell r="EF23">
            <v>285186</v>
          </cell>
          <cell r="EG23">
            <v>301816</v>
          </cell>
          <cell r="EH23">
            <v>256513</v>
          </cell>
          <cell r="EI23">
            <v>240665</v>
          </cell>
          <cell r="EJ23">
            <v>273692</v>
          </cell>
          <cell r="EK23">
            <v>255465</v>
          </cell>
          <cell r="EL23">
            <v>367456</v>
          </cell>
          <cell r="EM23">
            <v>474257</v>
          </cell>
          <cell r="EN23">
            <v>388805</v>
          </cell>
          <cell r="EO23">
            <v>360286</v>
          </cell>
          <cell r="EP23">
            <v>399328</v>
          </cell>
          <cell r="EQ23">
            <v>565886</v>
          </cell>
          <cell r="ER23">
            <v>560879</v>
          </cell>
          <cell r="ES23">
            <v>1382254</v>
          </cell>
          <cell r="ET23">
            <v>1338263</v>
          </cell>
          <cell r="EU23">
            <v>1051315</v>
          </cell>
          <cell r="EV23">
            <v>1490449</v>
          </cell>
          <cell r="EW23">
            <v>1228780</v>
          </cell>
          <cell r="EX23">
            <v>1035620</v>
          </cell>
          <cell r="EY23">
            <v>1035917</v>
          </cell>
          <cell r="EZ23">
            <v>913935</v>
          </cell>
          <cell r="FA23">
            <v>556613</v>
          </cell>
          <cell r="FB23">
            <v>78641</v>
          </cell>
          <cell r="FC23">
            <v>213143</v>
          </cell>
          <cell r="FD23">
            <v>596362</v>
          </cell>
          <cell r="FE23">
            <v>706474</v>
          </cell>
          <cell r="FF23">
            <v>1207266</v>
          </cell>
          <cell r="FG23">
            <v>1205325</v>
          </cell>
          <cell r="FH23">
            <v>1075747</v>
          </cell>
          <cell r="FI23">
            <v>1010022</v>
          </cell>
          <cell r="FJ23">
            <v>701140</v>
          </cell>
          <cell r="FK23">
            <v>1024068</v>
          </cell>
          <cell r="FL23">
            <v>1400633</v>
          </cell>
          <cell r="FM23">
            <v>2070474</v>
          </cell>
          <cell r="FN23">
            <v>1016158</v>
          </cell>
          <cell r="FO23">
            <v>746442</v>
          </cell>
          <cell r="FP23">
            <v>770055</v>
          </cell>
          <cell r="FQ23">
            <v>927659</v>
          </cell>
          <cell r="FR23">
            <v>736259</v>
          </cell>
          <cell r="FS23">
            <v>778474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1620</v>
          </cell>
          <cell r="C24">
            <v>5173</v>
          </cell>
          <cell r="D24">
            <v>2623</v>
          </cell>
          <cell r="E24">
            <v>6758</v>
          </cell>
          <cell r="F24">
            <v>15685</v>
          </cell>
          <cell r="G24">
            <v>4075</v>
          </cell>
          <cell r="H24">
            <v>24614</v>
          </cell>
          <cell r="I24">
            <v>13935</v>
          </cell>
          <cell r="J24">
            <v>21587</v>
          </cell>
          <cell r="K24">
            <v>48289</v>
          </cell>
          <cell r="L24">
            <v>53518</v>
          </cell>
          <cell r="M24">
            <v>42260</v>
          </cell>
          <cell r="N24">
            <v>29712</v>
          </cell>
          <cell r="O24">
            <v>27208</v>
          </cell>
          <cell r="P24">
            <v>85544</v>
          </cell>
          <cell r="Q24">
            <v>63367</v>
          </cell>
          <cell r="R24">
            <v>28660</v>
          </cell>
          <cell r="S24">
            <v>18547</v>
          </cell>
          <cell r="T24">
            <v>36078</v>
          </cell>
          <cell r="U24">
            <v>83540</v>
          </cell>
          <cell r="V24">
            <v>59410</v>
          </cell>
          <cell r="W24">
            <v>67345</v>
          </cell>
          <cell r="X24">
            <v>82716</v>
          </cell>
          <cell r="Y24">
            <v>56654</v>
          </cell>
          <cell r="Z24">
            <v>15899</v>
          </cell>
          <cell r="AA24">
            <v>25099</v>
          </cell>
          <cell r="AB24">
            <v>22364</v>
          </cell>
          <cell r="AC24">
            <v>22050</v>
          </cell>
          <cell r="AD24">
            <v>25334</v>
          </cell>
          <cell r="AE24">
            <v>37343</v>
          </cell>
          <cell r="AF24">
            <v>36834</v>
          </cell>
          <cell r="AG24">
            <v>31573</v>
          </cell>
          <cell r="AH24">
            <v>48716</v>
          </cell>
          <cell r="AI24">
            <v>60978</v>
          </cell>
          <cell r="AJ24">
            <v>59348</v>
          </cell>
          <cell r="AK24">
            <v>30840</v>
          </cell>
          <cell r="AL24">
            <v>51044</v>
          </cell>
          <cell r="AM24">
            <v>33505</v>
          </cell>
          <cell r="AN24">
            <v>14876</v>
          </cell>
          <cell r="AO24">
            <v>16781</v>
          </cell>
          <cell r="AP24">
            <v>7708</v>
          </cell>
          <cell r="AQ24">
            <v>13267</v>
          </cell>
          <cell r="AR24">
            <v>34736</v>
          </cell>
          <cell r="AS24">
            <v>17339</v>
          </cell>
          <cell r="AT24">
            <v>28939</v>
          </cell>
          <cell r="AU24">
            <v>34795</v>
          </cell>
          <cell r="AV24">
            <v>38320</v>
          </cell>
          <cell r="AW24">
            <v>44639</v>
          </cell>
          <cell r="AX24">
            <v>24304</v>
          </cell>
          <cell r="AY24">
            <v>45221</v>
          </cell>
          <cell r="AZ24">
            <v>47480</v>
          </cell>
          <cell r="BA24">
            <v>10128</v>
          </cell>
          <cell r="BB24">
            <v>15596</v>
          </cell>
          <cell r="BC24">
            <v>6840</v>
          </cell>
          <cell r="BD24">
            <v>61042</v>
          </cell>
          <cell r="BE24">
            <v>250360</v>
          </cell>
          <cell r="BF24">
            <v>75819</v>
          </cell>
          <cell r="BG24">
            <v>93778</v>
          </cell>
          <cell r="BH24">
            <v>58262</v>
          </cell>
          <cell r="BI24">
            <v>49950</v>
          </cell>
          <cell r="BJ24">
            <v>34613</v>
          </cell>
          <cell r="BK24">
            <v>18036</v>
          </cell>
          <cell r="BL24">
            <v>37185</v>
          </cell>
          <cell r="BM24">
            <v>7645</v>
          </cell>
          <cell r="BN24">
            <v>16003</v>
          </cell>
          <cell r="BO24">
            <v>10560</v>
          </cell>
          <cell r="BP24">
            <v>56235</v>
          </cell>
          <cell r="BQ24">
            <v>68831</v>
          </cell>
          <cell r="BR24">
            <v>100575</v>
          </cell>
          <cell r="BS24">
            <v>134466</v>
          </cell>
          <cell r="BT24">
            <v>92336</v>
          </cell>
          <cell r="BU24">
            <v>63710</v>
          </cell>
          <cell r="BV24">
            <v>101230</v>
          </cell>
          <cell r="BW24">
            <v>67986</v>
          </cell>
          <cell r="BX24">
            <v>32279</v>
          </cell>
          <cell r="BY24">
            <v>46445</v>
          </cell>
          <cell r="BZ24">
            <v>77352</v>
          </cell>
          <cell r="CA24">
            <v>88039</v>
          </cell>
          <cell r="CB24">
            <v>53791</v>
          </cell>
          <cell r="CC24">
            <v>126670</v>
          </cell>
          <cell r="CD24">
            <v>152456</v>
          </cell>
          <cell r="CE24">
            <v>190553</v>
          </cell>
          <cell r="CF24">
            <v>168323</v>
          </cell>
          <cell r="CG24">
            <v>150463</v>
          </cell>
          <cell r="CH24">
            <v>125940</v>
          </cell>
          <cell r="CI24">
            <v>150378</v>
          </cell>
          <cell r="CJ24">
            <v>117574</v>
          </cell>
          <cell r="CK24">
            <v>74786</v>
          </cell>
          <cell r="CL24">
            <v>95929</v>
          </cell>
          <cell r="CM24">
            <v>92799</v>
          </cell>
          <cell r="CN24">
            <v>103729</v>
          </cell>
          <cell r="CO24">
            <v>138252</v>
          </cell>
          <cell r="CP24">
            <v>185516</v>
          </cell>
          <cell r="CQ24">
            <v>197184</v>
          </cell>
          <cell r="CR24">
            <v>164338</v>
          </cell>
          <cell r="CS24">
            <v>142186</v>
          </cell>
          <cell r="CT24">
            <v>250614</v>
          </cell>
          <cell r="CU24">
            <v>292615</v>
          </cell>
          <cell r="CV24">
            <v>200596</v>
          </cell>
          <cell r="CW24">
            <v>57760</v>
          </cell>
          <cell r="CX24">
            <v>91268</v>
          </cell>
          <cell r="CY24">
            <v>100734</v>
          </cell>
          <cell r="CZ24">
            <v>151120</v>
          </cell>
          <cell r="DA24">
            <v>248474</v>
          </cell>
          <cell r="DB24">
            <v>222737</v>
          </cell>
          <cell r="DC24">
            <v>258273</v>
          </cell>
          <cell r="DD24">
            <v>100417</v>
          </cell>
          <cell r="DE24">
            <v>139435</v>
          </cell>
          <cell r="DF24">
            <v>161488</v>
          </cell>
          <cell r="DG24">
            <v>81396</v>
          </cell>
          <cell r="DH24">
            <v>84267</v>
          </cell>
          <cell r="DI24">
            <v>46254</v>
          </cell>
          <cell r="DJ24">
            <v>124456</v>
          </cell>
          <cell r="DK24">
            <v>113848</v>
          </cell>
          <cell r="DL24">
            <v>125876</v>
          </cell>
          <cell r="DM24">
            <v>152297</v>
          </cell>
          <cell r="DN24">
            <v>165918</v>
          </cell>
          <cell r="DO24">
            <v>206937</v>
          </cell>
          <cell r="DP24">
            <v>55483</v>
          </cell>
          <cell r="DQ24">
            <v>37677</v>
          </cell>
          <cell r="DR24">
            <v>101736</v>
          </cell>
          <cell r="DS24">
            <v>60491</v>
          </cell>
          <cell r="DT24">
            <v>49501</v>
          </cell>
          <cell r="DU24">
            <v>105123</v>
          </cell>
          <cell r="DV24">
            <v>69711</v>
          </cell>
          <cell r="DW24">
            <v>114110</v>
          </cell>
          <cell r="DX24">
            <v>85644</v>
          </cell>
          <cell r="DY24">
            <v>143464</v>
          </cell>
          <cell r="DZ24">
            <v>156268</v>
          </cell>
          <cell r="EA24">
            <v>179046</v>
          </cell>
          <cell r="EB24">
            <v>125972</v>
          </cell>
          <cell r="EC24">
            <v>101766</v>
          </cell>
          <cell r="ED24">
            <v>170240</v>
          </cell>
          <cell r="EE24">
            <v>152157</v>
          </cell>
          <cell r="EF24">
            <v>151242</v>
          </cell>
          <cell r="EG24">
            <v>84544</v>
          </cell>
          <cell r="EH24">
            <v>88803</v>
          </cell>
          <cell r="EI24">
            <v>146242</v>
          </cell>
          <cell r="EJ24">
            <v>175167</v>
          </cell>
          <cell r="EK24">
            <v>226519</v>
          </cell>
          <cell r="EL24">
            <v>304981</v>
          </cell>
          <cell r="EM24">
            <v>257757</v>
          </cell>
          <cell r="EN24">
            <v>199517</v>
          </cell>
          <cell r="EO24">
            <v>146620</v>
          </cell>
          <cell r="EP24">
            <v>167995</v>
          </cell>
          <cell r="EQ24">
            <v>106093</v>
          </cell>
          <cell r="ER24">
            <v>170135</v>
          </cell>
          <cell r="ES24">
            <v>248617</v>
          </cell>
          <cell r="ET24">
            <v>334788</v>
          </cell>
          <cell r="EU24">
            <v>327519</v>
          </cell>
          <cell r="EV24">
            <v>491152</v>
          </cell>
          <cell r="EW24">
            <v>351713</v>
          </cell>
          <cell r="EX24">
            <v>327712</v>
          </cell>
          <cell r="EY24">
            <v>620467</v>
          </cell>
          <cell r="EZ24">
            <v>271712</v>
          </cell>
          <cell r="FA24">
            <v>206416</v>
          </cell>
          <cell r="FB24">
            <v>146571</v>
          </cell>
          <cell r="FC24">
            <v>173852</v>
          </cell>
          <cell r="FD24">
            <v>261117</v>
          </cell>
          <cell r="FE24">
            <v>212037</v>
          </cell>
          <cell r="FF24">
            <v>239178</v>
          </cell>
          <cell r="FG24">
            <v>265216</v>
          </cell>
          <cell r="FH24">
            <v>239653</v>
          </cell>
          <cell r="FI24">
            <v>193605</v>
          </cell>
          <cell r="FJ24">
            <v>174465</v>
          </cell>
          <cell r="FK24">
            <v>214273</v>
          </cell>
          <cell r="FL24">
            <v>172367</v>
          </cell>
          <cell r="FM24">
            <v>150402</v>
          </cell>
          <cell r="FN24">
            <v>209525</v>
          </cell>
          <cell r="FO24">
            <v>98401</v>
          </cell>
          <cell r="FP24">
            <v>34006</v>
          </cell>
          <cell r="FQ24">
            <v>78657</v>
          </cell>
          <cell r="FR24">
            <v>200404</v>
          </cell>
          <cell r="FS24">
            <v>142687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11070</v>
          </cell>
          <cell r="S25">
            <v>25314</v>
          </cell>
          <cell r="T25">
            <v>12478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3113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3029</v>
          </cell>
          <cell r="CP25">
            <v>0</v>
          </cell>
          <cell r="CQ25">
            <v>0</v>
          </cell>
          <cell r="CR25">
            <v>5628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4475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8384</v>
          </cell>
          <cell r="DD25">
            <v>8364</v>
          </cell>
          <cell r="DE25">
            <v>16711</v>
          </cell>
          <cell r="DF25">
            <v>3915</v>
          </cell>
          <cell r="DG25">
            <v>8102</v>
          </cell>
          <cell r="DH25">
            <v>2765</v>
          </cell>
          <cell r="DI25">
            <v>4474</v>
          </cell>
          <cell r="DJ25">
            <v>4086</v>
          </cell>
          <cell r="DK25">
            <v>0</v>
          </cell>
          <cell r="DL25">
            <v>11551</v>
          </cell>
          <cell r="DM25">
            <v>7472</v>
          </cell>
          <cell r="DN25">
            <v>3826</v>
          </cell>
          <cell r="DO25">
            <v>0</v>
          </cell>
          <cell r="DP25">
            <v>11146</v>
          </cell>
          <cell r="DQ25">
            <v>21682</v>
          </cell>
          <cell r="DR25">
            <v>13950</v>
          </cell>
          <cell r="DS25">
            <v>0</v>
          </cell>
          <cell r="DT25">
            <v>0</v>
          </cell>
          <cell r="DU25">
            <v>0</v>
          </cell>
          <cell r="DV25">
            <v>10681</v>
          </cell>
          <cell r="DW25">
            <v>17064</v>
          </cell>
          <cell r="DX25">
            <v>10863</v>
          </cell>
          <cell r="DY25">
            <v>46473</v>
          </cell>
          <cell r="DZ25">
            <v>28387</v>
          </cell>
          <cell r="EA25">
            <v>28240</v>
          </cell>
          <cell r="EB25">
            <v>22812</v>
          </cell>
          <cell r="EC25">
            <v>10529</v>
          </cell>
          <cell r="ED25">
            <v>12141</v>
          </cell>
          <cell r="EE25">
            <v>12974</v>
          </cell>
          <cell r="EF25">
            <v>30740</v>
          </cell>
          <cell r="EG25">
            <v>42935</v>
          </cell>
          <cell r="EH25">
            <v>38566</v>
          </cell>
          <cell r="EI25">
            <v>32105</v>
          </cell>
          <cell r="EJ25">
            <v>30437</v>
          </cell>
          <cell r="EK25">
            <v>15445</v>
          </cell>
          <cell r="EL25">
            <v>0</v>
          </cell>
          <cell r="EM25">
            <v>4507</v>
          </cell>
          <cell r="EN25">
            <v>42569</v>
          </cell>
          <cell r="EO25">
            <v>25179</v>
          </cell>
          <cell r="EP25">
            <v>4625</v>
          </cell>
          <cell r="EQ25">
            <v>4378</v>
          </cell>
          <cell r="ER25">
            <v>0</v>
          </cell>
          <cell r="ES25">
            <v>25176</v>
          </cell>
          <cell r="ET25">
            <v>17308</v>
          </cell>
          <cell r="EU25">
            <v>21247</v>
          </cell>
          <cell r="EV25">
            <v>15381</v>
          </cell>
          <cell r="EW25">
            <v>4514</v>
          </cell>
          <cell r="EX25">
            <v>7742</v>
          </cell>
          <cell r="EY25">
            <v>14653</v>
          </cell>
          <cell r="EZ25">
            <v>106733</v>
          </cell>
          <cell r="FA25">
            <v>90064</v>
          </cell>
          <cell r="FB25">
            <v>0</v>
          </cell>
          <cell r="FC25">
            <v>3141</v>
          </cell>
          <cell r="FD25">
            <v>19896</v>
          </cell>
          <cell r="FE25">
            <v>31552</v>
          </cell>
          <cell r="FF25">
            <v>33771</v>
          </cell>
          <cell r="FG25">
            <v>79185</v>
          </cell>
          <cell r="FH25">
            <v>74544</v>
          </cell>
          <cell r="FI25">
            <v>69289</v>
          </cell>
          <cell r="FJ25">
            <v>32179</v>
          </cell>
          <cell r="FK25">
            <v>18144</v>
          </cell>
          <cell r="FL25">
            <v>6048</v>
          </cell>
          <cell r="FM25">
            <v>0</v>
          </cell>
          <cell r="FN25">
            <v>0</v>
          </cell>
          <cell r="FO25">
            <v>5737</v>
          </cell>
          <cell r="FP25">
            <v>26730</v>
          </cell>
          <cell r="FQ25">
            <v>14284</v>
          </cell>
          <cell r="FR25">
            <v>26706</v>
          </cell>
          <cell r="FS25">
            <v>34136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4839</v>
          </cell>
          <cell r="AE26">
            <v>8624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3570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1756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2335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2417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2503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2324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3929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34824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3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8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1902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2580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2935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942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9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1</v>
          </cell>
          <cell r="CL20">
            <v>0</v>
          </cell>
          <cell r="CM20">
            <v>6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3623034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629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8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153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168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466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2637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622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24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23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200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71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13230</v>
          </cell>
          <cell r="C2">
            <v>788282</v>
          </cell>
          <cell r="D2">
            <v>5697</v>
          </cell>
          <cell r="E2">
            <v>26141</v>
          </cell>
          <cell r="F2">
            <v>2642</v>
          </cell>
          <cell r="G2">
            <v>1672</v>
          </cell>
          <cell r="H2">
            <v>2870</v>
          </cell>
          <cell r="I2">
            <v>1957</v>
          </cell>
          <cell r="J2">
            <v>1605</v>
          </cell>
          <cell r="K2">
            <v>37545</v>
          </cell>
          <cell r="L2">
            <v>3370</v>
          </cell>
          <cell r="M2">
            <v>2800</v>
          </cell>
          <cell r="N2">
            <v>3202</v>
          </cell>
          <cell r="O2">
            <v>2409</v>
          </cell>
          <cell r="P2">
            <v>42860</v>
          </cell>
          <cell r="Q2">
            <v>16235</v>
          </cell>
          <cell r="R2">
            <v>4059</v>
          </cell>
          <cell r="S2">
            <v>680060</v>
          </cell>
          <cell r="T2">
            <v>424475</v>
          </cell>
          <cell r="U2">
            <v>32210</v>
          </cell>
          <cell r="V2">
            <v>25931</v>
          </cell>
          <cell r="W2">
            <v>57781</v>
          </cell>
          <cell r="X2">
            <v>4097</v>
          </cell>
          <cell r="Y2">
            <v>1464</v>
          </cell>
          <cell r="Z2">
            <v>4769852</v>
          </cell>
          <cell r="AA2">
            <v>6098891</v>
          </cell>
          <cell r="AB2">
            <v>673706</v>
          </cell>
          <cell r="AC2">
            <v>3133</v>
          </cell>
          <cell r="AD2">
            <v>496710</v>
          </cell>
          <cell r="AE2">
            <v>2515</v>
          </cell>
          <cell r="AF2">
            <v>563</v>
          </cell>
          <cell r="AG2">
            <v>5589</v>
          </cell>
          <cell r="AH2">
            <v>2203</v>
          </cell>
          <cell r="AI2">
            <v>1034613</v>
          </cell>
          <cell r="AJ2">
            <v>1761</v>
          </cell>
          <cell r="AK2">
            <v>0</v>
          </cell>
          <cell r="AL2">
            <v>3412</v>
          </cell>
          <cell r="AM2">
            <v>1575</v>
          </cell>
          <cell r="AN2">
            <v>5875</v>
          </cell>
          <cell r="AO2">
            <v>7358</v>
          </cell>
          <cell r="AP2">
            <v>36564</v>
          </cell>
          <cell r="AQ2">
            <v>33215</v>
          </cell>
          <cell r="AR2">
            <v>27246</v>
          </cell>
          <cell r="AS2">
            <v>4238</v>
          </cell>
          <cell r="AT2">
            <v>226033</v>
          </cell>
          <cell r="AU2">
            <v>196360</v>
          </cell>
          <cell r="AV2">
            <v>172416</v>
          </cell>
          <cell r="AW2">
            <v>264307</v>
          </cell>
          <cell r="AX2">
            <v>172686</v>
          </cell>
          <cell r="AY2">
            <v>82998</v>
          </cell>
          <cell r="AZ2">
            <v>268678</v>
          </cell>
          <cell r="BA2">
            <v>11174</v>
          </cell>
          <cell r="BB2">
            <v>113676</v>
          </cell>
          <cell r="BC2">
            <v>70281</v>
          </cell>
          <cell r="BD2">
            <v>10371</v>
          </cell>
          <cell r="BE2">
            <v>18089</v>
          </cell>
          <cell r="BF2">
            <v>13165</v>
          </cell>
          <cell r="BG2">
            <v>19428</v>
          </cell>
          <cell r="BH2">
            <v>35501</v>
          </cell>
          <cell r="BI2">
            <v>24180</v>
          </cell>
          <cell r="BJ2">
            <v>12432</v>
          </cell>
          <cell r="BK2">
            <v>0</v>
          </cell>
          <cell r="BL2">
            <v>4454</v>
          </cell>
          <cell r="BM2">
            <v>55410</v>
          </cell>
          <cell r="BN2">
            <v>2999</v>
          </cell>
          <cell r="BO2">
            <v>28051</v>
          </cell>
          <cell r="BP2">
            <v>16108</v>
          </cell>
          <cell r="BQ2">
            <v>11982</v>
          </cell>
          <cell r="BR2">
            <v>27394</v>
          </cell>
          <cell r="BS2">
            <v>17963</v>
          </cell>
          <cell r="BT2">
            <v>3995</v>
          </cell>
          <cell r="BU2">
            <v>12461</v>
          </cell>
          <cell r="BV2">
            <v>20250</v>
          </cell>
          <cell r="BW2">
            <v>30906</v>
          </cell>
          <cell r="BX2">
            <v>33559</v>
          </cell>
          <cell r="BY2">
            <v>27320</v>
          </cell>
          <cell r="BZ2">
            <v>10276</v>
          </cell>
          <cell r="CA2">
            <v>14725</v>
          </cell>
          <cell r="CB2">
            <v>34639</v>
          </cell>
          <cell r="CC2">
            <v>25830</v>
          </cell>
          <cell r="CD2">
            <v>36483</v>
          </cell>
          <cell r="CE2">
            <v>15000</v>
          </cell>
          <cell r="CF2">
            <v>11712</v>
          </cell>
          <cell r="CG2">
            <v>24683</v>
          </cell>
          <cell r="CH2">
            <v>255869</v>
          </cell>
          <cell r="CI2">
            <v>1064888</v>
          </cell>
          <cell r="CJ2">
            <v>0</v>
          </cell>
          <cell r="CK2">
            <v>28259</v>
          </cell>
          <cell r="CL2">
            <v>17356</v>
          </cell>
          <cell r="CM2">
            <v>10516</v>
          </cell>
          <cell r="CN2">
            <v>9431</v>
          </cell>
          <cell r="CO2">
            <v>23091</v>
          </cell>
          <cell r="CP2">
            <v>1974</v>
          </cell>
          <cell r="CQ2">
            <v>19163</v>
          </cell>
          <cell r="CR2">
            <v>16141</v>
          </cell>
          <cell r="CS2">
            <v>13120</v>
          </cell>
          <cell r="CT2">
            <v>13443</v>
          </cell>
          <cell r="CU2">
            <v>3911592</v>
          </cell>
          <cell r="CV2">
            <v>87150</v>
          </cell>
          <cell r="CW2">
            <v>25812</v>
          </cell>
          <cell r="CX2">
            <v>29199</v>
          </cell>
          <cell r="CY2">
            <v>8449</v>
          </cell>
          <cell r="CZ2">
            <v>8659</v>
          </cell>
          <cell r="DA2">
            <v>2851</v>
          </cell>
          <cell r="DB2">
            <v>5975</v>
          </cell>
          <cell r="DC2">
            <v>5700</v>
          </cell>
          <cell r="DD2">
            <v>19330</v>
          </cell>
          <cell r="DE2">
            <v>12020</v>
          </cell>
          <cell r="DF2">
            <v>14093</v>
          </cell>
          <cell r="DG2">
            <v>31782</v>
          </cell>
          <cell r="DH2">
            <v>7205</v>
          </cell>
          <cell r="DI2">
            <v>36202</v>
          </cell>
          <cell r="DJ2">
            <v>4437</v>
          </cell>
          <cell r="DK2">
            <v>11121</v>
          </cell>
          <cell r="DL2">
            <v>19363</v>
          </cell>
          <cell r="DM2">
            <v>9945</v>
          </cell>
          <cell r="DN2">
            <v>12714</v>
          </cell>
          <cell r="DO2">
            <v>8785</v>
          </cell>
          <cell r="DP2">
            <v>33607</v>
          </cell>
          <cell r="DQ2">
            <v>26134</v>
          </cell>
          <cell r="DR2">
            <v>16151</v>
          </cell>
          <cell r="DS2">
            <v>18887</v>
          </cell>
          <cell r="DT2">
            <v>23825</v>
          </cell>
          <cell r="DU2">
            <v>5185</v>
          </cell>
          <cell r="DV2">
            <v>14613</v>
          </cell>
          <cell r="DW2">
            <v>14168</v>
          </cell>
          <cell r="DX2">
            <v>9413</v>
          </cell>
          <cell r="DY2">
            <v>0</v>
          </cell>
          <cell r="DZ2">
            <v>0</v>
          </cell>
          <cell r="EA2">
            <v>17900</v>
          </cell>
          <cell r="EB2">
            <v>8921</v>
          </cell>
          <cell r="EC2">
            <v>0</v>
          </cell>
          <cell r="ED2">
            <v>19388</v>
          </cell>
          <cell r="EE2">
            <v>0</v>
          </cell>
          <cell r="EF2">
            <v>7321</v>
          </cell>
          <cell r="EG2">
            <v>25148</v>
          </cell>
          <cell r="EH2">
            <v>0</v>
          </cell>
          <cell r="EI2">
            <v>17394</v>
          </cell>
          <cell r="EJ2">
            <v>8897</v>
          </cell>
          <cell r="EK2">
            <v>0</v>
          </cell>
          <cell r="EL2">
            <v>6893</v>
          </cell>
          <cell r="EM2">
            <v>22323</v>
          </cell>
          <cell r="EN2">
            <v>22296</v>
          </cell>
          <cell r="EO2">
            <v>1430</v>
          </cell>
          <cell r="EP2">
            <v>0</v>
          </cell>
          <cell r="EQ2">
            <v>10583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549</v>
          </cell>
          <cell r="EW2">
            <v>0</v>
          </cell>
          <cell r="EX2">
            <v>4876</v>
          </cell>
          <cell r="EY2">
            <v>0</v>
          </cell>
          <cell r="EZ2">
            <v>10813</v>
          </cell>
          <cell r="FA2">
            <v>11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2521</v>
          </cell>
          <cell r="FG2">
            <v>1957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2976</v>
          </cell>
          <cell r="FO2">
            <v>290</v>
          </cell>
          <cell r="FP2">
            <v>0</v>
          </cell>
          <cell r="FQ2">
            <v>1</v>
          </cell>
          <cell r="FR2">
            <v>11136</v>
          </cell>
          <cell r="FS2">
            <v>75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3139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4258</v>
          </cell>
          <cell r="AI3">
            <v>0</v>
          </cell>
          <cell r="AJ3">
            <v>2292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24733</v>
          </cell>
          <cell r="AR3">
            <v>0</v>
          </cell>
          <cell r="AS3">
            <v>0</v>
          </cell>
          <cell r="AT3">
            <v>0</v>
          </cell>
          <cell r="AU3">
            <v>2811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3557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577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553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760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974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4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107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64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122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129</v>
          </cell>
          <cell r="M6">
            <v>37</v>
          </cell>
          <cell r="N6">
            <v>0</v>
          </cell>
          <cell r="O6">
            <v>168</v>
          </cell>
          <cell r="P6">
            <v>0</v>
          </cell>
          <cell r="Q6">
            <v>0</v>
          </cell>
          <cell r="R6">
            <v>3768</v>
          </cell>
          <cell r="S6">
            <v>0</v>
          </cell>
          <cell r="T6">
            <v>0</v>
          </cell>
          <cell r="U6">
            <v>0</v>
          </cell>
          <cell r="V6">
            <v>227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5979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3452</v>
          </cell>
          <cell r="AR6">
            <v>0</v>
          </cell>
          <cell r="AS6">
            <v>0</v>
          </cell>
          <cell r="AT6">
            <v>0</v>
          </cell>
          <cell r="AU6">
            <v>2172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6435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3088</v>
          </cell>
          <cell r="BG6">
            <v>449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3390</v>
          </cell>
          <cell r="BO6">
            <v>0</v>
          </cell>
          <cell r="BP6">
            <v>0</v>
          </cell>
          <cell r="BQ6">
            <v>0</v>
          </cell>
          <cell r="BR6">
            <v>9672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9939</v>
          </cell>
          <cell r="CC6">
            <v>0</v>
          </cell>
          <cell r="CD6">
            <v>11110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14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18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25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42</v>
          </cell>
          <cell r="EV6">
            <v>0</v>
          </cell>
          <cell r="EW6">
            <v>24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24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8827</v>
          </cell>
          <cell r="C7">
            <v>5433</v>
          </cell>
          <cell r="D7">
            <v>15087</v>
          </cell>
          <cell r="E7">
            <v>0</v>
          </cell>
          <cell r="F7">
            <v>20470</v>
          </cell>
          <cell r="G7">
            <v>16390</v>
          </cell>
          <cell r="H7">
            <v>8783</v>
          </cell>
          <cell r="I7">
            <v>0</v>
          </cell>
          <cell r="J7">
            <v>14102</v>
          </cell>
          <cell r="K7">
            <v>14204</v>
          </cell>
          <cell r="L7">
            <v>2014</v>
          </cell>
          <cell r="M7">
            <v>54</v>
          </cell>
          <cell r="N7">
            <v>11392</v>
          </cell>
          <cell r="O7">
            <v>3500</v>
          </cell>
          <cell r="P7">
            <v>14178</v>
          </cell>
          <cell r="Q7">
            <v>9985</v>
          </cell>
          <cell r="R7">
            <v>9985</v>
          </cell>
          <cell r="S7">
            <v>79</v>
          </cell>
          <cell r="T7">
            <v>0</v>
          </cell>
          <cell r="U7">
            <v>0</v>
          </cell>
          <cell r="V7">
            <v>186</v>
          </cell>
          <cell r="W7">
            <v>0</v>
          </cell>
          <cell r="X7">
            <v>0</v>
          </cell>
          <cell r="Y7">
            <v>0</v>
          </cell>
          <cell r="Z7">
            <v>10751</v>
          </cell>
          <cell r="AA7">
            <v>112</v>
          </cell>
          <cell r="AB7">
            <v>0</v>
          </cell>
          <cell r="AC7">
            <v>49</v>
          </cell>
          <cell r="AD7">
            <v>605</v>
          </cell>
          <cell r="AE7">
            <v>29027</v>
          </cell>
          <cell r="AF7">
            <v>0</v>
          </cell>
          <cell r="AG7">
            <v>1246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561</v>
          </cell>
          <cell r="AN7">
            <v>465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2987</v>
          </cell>
          <cell r="AZ7">
            <v>16719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4319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602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2563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95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41</v>
          </cell>
          <cell r="CR7">
            <v>31596</v>
          </cell>
          <cell r="CS7">
            <v>152210</v>
          </cell>
          <cell r="CT7">
            <v>111265</v>
          </cell>
          <cell r="CU7">
            <v>78136</v>
          </cell>
          <cell r="CV7">
            <v>7790</v>
          </cell>
          <cell r="CW7">
            <v>0</v>
          </cell>
          <cell r="CX7">
            <v>0</v>
          </cell>
          <cell r="CY7">
            <v>26076</v>
          </cell>
          <cell r="CZ7">
            <v>64104</v>
          </cell>
          <cell r="DA7">
            <v>69198</v>
          </cell>
          <cell r="DB7">
            <v>146612</v>
          </cell>
          <cell r="DC7">
            <v>153110</v>
          </cell>
          <cell r="DD7">
            <v>155975</v>
          </cell>
          <cell r="DE7">
            <v>112684</v>
          </cell>
          <cell r="DF7">
            <v>83704</v>
          </cell>
          <cell r="DG7">
            <v>42740</v>
          </cell>
          <cell r="DH7">
            <v>16956</v>
          </cell>
          <cell r="DI7">
            <v>7188</v>
          </cell>
          <cell r="DJ7">
            <v>140193</v>
          </cell>
          <cell r="DK7">
            <v>86299</v>
          </cell>
          <cell r="DL7">
            <v>57523</v>
          </cell>
          <cell r="DM7">
            <v>18251</v>
          </cell>
          <cell r="DN7">
            <v>10124</v>
          </cell>
          <cell r="DO7">
            <v>20350</v>
          </cell>
          <cell r="DP7">
            <v>22532</v>
          </cell>
          <cell r="DQ7">
            <v>0</v>
          </cell>
          <cell r="DR7">
            <v>2244</v>
          </cell>
          <cell r="DS7">
            <v>0</v>
          </cell>
          <cell r="DT7">
            <v>6346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200</v>
          </cell>
          <cell r="EU7">
            <v>0</v>
          </cell>
          <cell r="EV7">
            <v>0</v>
          </cell>
          <cell r="EW7">
            <v>23228</v>
          </cell>
          <cell r="EX7">
            <v>60959</v>
          </cell>
          <cell r="EY7">
            <v>85421</v>
          </cell>
          <cell r="EZ7">
            <v>49705</v>
          </cell>
          <cell r="FA7">
            <v>85233</v>
          </cell>
          <cell r="FB7">
            <v>44154</v>
          </cell>
          <cell r="FC7">
            <v>0</v>
          </cell>
          <cell r="FD7">
            <v>24</v>
          </cell>
          <cell r="FE7">
            <v>0</v>
          </cell>
          <cell r="FF7">
            <v>0</v>
          </cell>
          <cell r="FG7">
            <v>0</v>
          </cell>
          <cell r="FH7">
            <v>607</v>
          </cell>
          <cell r="FI7">
            <v>0</v>
          </cell>
          <cell r="FJ7">
            <v>93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70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81</v>
          </cell>
          <cell r="CV8">
            <v>0</v>
          </cell>
          <cell r="CW8">
            <v>0</v>
          </cell>
          <cell r="CX8">
            <v>81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90</v>
          </cell>
          <cell r="DS8">
            <v>0</v>
          </cell>
          <cell r="DT8">
            <v>580</v>
          </cell>
          <cell r="DU8">
            <v>0</v>
          </cell>
          <cell r="DV8">
            <v>0</v>
          </cell>
          <cell r="DW8">
            <v>571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76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578</v>
          </cell>
          <cell r="C9">
            <v>0</v>
          </cell>
          <cell r="D9">
            <v>0</v>
          </cell>
          <cell r="E9">
            <v>379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365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120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507</v>
          </cell>
          <cell r="AY9">
            <v>350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405</v>
          </cell>
          <cell r="BJ9">
            <v>0</v>
          </cell>
          <cell r="BK9">
            <v>0</v>
          </cell>
          <cell r="BL9">
            <v>0</v>
          </cell>
          <cell r="BM9">
            <v>4020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362</v>
          </cell>
          <cell r="BZ9">
            <v>345</v>
          </cell>
          <cell r="CA9">
            <v>0</v>
          </cell>
          <cell r="CB9">
            <v>271</v>
          </cell>
          <cell r="CC9">
            <v>2026</v>
          </cell>
          <cell r="CD9">
            <v>0</v>
          </cell>
          <cell r="CE9">
            <v>731</v>
          </cell>
          <cell r="CF9">
            <v>852</v>
          </cell>
          <cell r="CG9">
            <v>0</v>
          </cell>
          <cell r="CH9">
            <v>155</v>
          </cell>
          <cell r="CI9">
            <v>204</v>
          </cell>
          <cell r="CJ9">
            <v>0</v>
          </cell>
          <cell r="CK9">
            <v>0</v>
          </cell>
          <cell r="CL9">
            <v>57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325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500</v>
          </cell>
          <cell r="DC9">
            <v>2968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321</v>
          </cell>
          <cell r="DI9">
            <v>0</v>
          </cell>
          <cell r="DJ9">
            <v>440</v>
          </cell>
          <cell r="DK9">
            <v>91</v>
          </cell>
          <cell r="DL9">
            <v>0</v>
          </cell>
          <cell r="DM9">
            <v>71</v>
          </cell>
          <cell r="DN9">
            <v>0</v>
          </cell>
          <cell r="DO9">
            <v>0</v>
          </cell>
          <cell r="DP9">
            <v>0</v>
          </cell>
          <cell r="DQ9">
            <v>159</v>
          </cell>
          <cell r="DR9">
            <v>0</v>
          </cell>
          <cell r="DS9">
            <v>2859</v>
          </cell>
          <cell r="DT9">
            <v>0</v>
          </cell>
          <cell r="DU9">
            <v>0</v>
          </cell>
          <cell r="DV9">
            <v>0</v>
          </cell>
          <cell r="DW9">
            <v>6161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30475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72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1545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402</v>
          </cell>
          <cell r="EX9">
            <v>0</v>
          </cell>
          <cell r="EY9">
            <v>0</v>
          </cell>
          <cell r="EZ9">
            <v>0</v>
          </cell>
          <cell r="FA9">
            <v>475</v>
          </cell>
          <cell r="FB9">
            <v>105</v>
          </cell>
          <cell r="FC9">
            <v>850</v>
          </cell>
          <cell r="FD9">
            <v>2683</v>
          </cell>
          <cell r="FE9">
            <v>0</v>
          </cell>
          <cell r="FF9">
            <v>0</v>
          </cell>
          <cell r="FG9">
            <v>0</v>
          </cell>
          <cell r="FH9">
            <v>114</v>
          </cell>
          <cell r="FI9">
            <v>0</v>
          </cell>
          <cell r="FJ9">
            <v>214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3331</v>
          </cell>
          <cell r="FP9">
            <v>0</v>
          </cell>
          <cell r="FQ9">
            <v>54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4712</v>
          </cell>
          <cell r="D10">
            <v>36802</v>
          </cell>
          <cell r="E10">
            <v>15364</v>
          </cell>
          <cell r="F10">
            <v>11734</v>
          </cell>
          <cell r="G10">
            <v>21972</v>
          </cell>
          <cell r="H10">
            <v>5545</v>
          </cell>
          <cell r="I10">
            <v>929</v>
          </cell>
          <cell r="J10">
            <v>8141</v>
          </cell>
          <cell r="K10">
            <v>5319</v>
          </cell>
          <cell r="L10">
            <v>0</v>
          </cell>
          <cell r="M10">
            <v>27739</v>
          </cell>
          <cell r="N10">
            <v>0</v>
          </cell>
          <cell r="O10">
            <v>33416</v>
          </cell>
          <cell r="P10">
            <v>3707</v>
          </cell>
          <cell r="Q10">
            <v>14527</v>
          </cell>
          <cell r="R10">
            <v>42803</v>
          </cell>
          <cell r="S10">
            <v>27187</v>
          </cell>
          <cell r="T10">
            <v>20851</v>
          </cell>
          <cell r="U10">
            <v>25378</v>
          </cell>
          <cell r="V10">
            <v>0</v>
          </cell>
          <cell r="W10">
            <v>16669</v>
          </cell>
          <cell r="X10">
            <v>33235</v>
          </cell>
          <cell r="Y10">
            <v>42688</v>
          </cell>
          <cell r="Z10">
            <v>14756</v>
          </cell>
          <cell r="AA10">
            <v>11824</v>
          </cell>
          <cell r="AB10">
            <v>0</v>
          </cell>
          <cell r="AC10">
            <v>75</v>
          </cell>
          <cell r="AD10">
            <v>0</v>
          </cell>
          <cell r="AE10">
            <v>0</v>
          </cell>
          <cell r="AF10">
            <v>30906</v>
          </cell>
          <cell r="AG10">
            <v>7827</v>
          </cell>
          <cell r="AH10">
            <v>0</v>
          </cell>
          <cell r="AI10">
            <v>8213</v>
          </cell>
          <cell r="AJ10">
            <v>0</v>
          </cell>
          <cell r="AK10">
            <v>0</v>
          </cell>
          <cell r="AL10">
            <v>7906</v>
          </cell>
          <cell r="AM10">
            <v>0</v>
          </cell>
          <cell r="AN10">
            <v>0</v>
          </cell>
          <cell r="AO10">
            <v>64634</v>
          </cell>
          <cell r="AP10">
            <v>37944</v>
          </cell>
          <cell r="AQ10">
            <v>2861</v>
          </cell>
          <cell r="AR10">
            <v>437</v>
          </cell>
          <cell r="AS10">
            <v>14372</v>
          </cell>
          <cell r="AT10">
            <v>4920</v>
          </cell>
          <cell r="AU10">
            <v>39988</v>
          </cell>
          <cell r="AV10">
            <v>75907</v>
          </cell>
          <cell r="AW10">
            <v>111060</v>
          </cell>
          <cell r="AX10">
            <v>125532</v>
          </cell>
          <cell r="AY10">
            <v>128649</v>
          </cell>
          <cell r="AZ10">
            <v>106437</v>
          </cell>
          <cell r="BA10">
            <v>20602</v>
          </cell>
          <cell r="BB10">
            <v>3475</v>
          </cell>
          <cell r="BC10">
            <v>66370</v>
          </cell>
          <cell r="BD10">
            <v>41881</v>
          </cell>
          <cell r="BE10">
            <v>68911</v>
          </cell>
          <cell r="BF10">
            <v>97809</v>
          </cell>
          <cell r="BG10">
            <v>15904</v>
          </cell>
          <cell r="BH10">
            <v>5680</v>
          </cell>
          <cell r="BI10">
            <v>15866</v>
          </cell>
          <cell r="BJ10">
            <v>50168</v>
          </cell>
          <cell r="BK10">
            <v>17423</v>
          </cell>
          <cell r="BL10">
            <v>43376</v>
          </cell>
          <cell r="BM10">
            <v>19224</v>
          </cell>
          <cell r="BN10">
            <v>59734</v>
          </cell>
          <cell r="BO10">
            <v>48421</v>
          </cell>
          <cell r="BP10">
            <v>17124</v>
          </cell>
          <cell r="BQ10">
            <v>3879</v>
          </cell>
          <cell r="BR10">
            <v>879</v>
          </cell>
          <cell r="BS10">
            <v>0</v>
          </cell>
          <cell r="BT10">
            <v>0</v>
          </cell>
          <cell r="BU10">
            <v>180</v>
          </cell>
          <cell r="BV10">
            <v>0</v>
          </cell>
          <cell r="BW10">
            <v>3500</v>
          </cell>
          <cell r="BX10">
            <v>39774</v>
          </cell>
          <cell r="BY10">
            <v>39</v>
          </cell>
          <cell r="BZ10">
            <v>35</v>
          </cell>
          <cell r="CA10">
            <v>0</v>
          </cell>
          <cell r="CB10">
            <v>224</v>
          </cell>
          <cell r="CC10">
            <v>24408</v>
          </cell>
          <cell r="CD10">
            <v>118</v>
          </cell>
          <cell r="CE10">
            <v>0</v>
          </cell>
          <cell r="CF10">
            <v>0</v>
          </cell>
          <cell r="CG10">
            <v>94</v>
          </cell>
          <cell r="CH10">
            <v>0</v>
          </cell>
          <cell r="CI10">
            <v>157</v>
          </cell>
          <cell r="CJ10">
            <v>0</v>
          </cell>
          <cell r="CK10">
            <v>153</v>
          </cell>
          <cell r="CL10">
            <v>0</v>
          </cell>
          <cell r="CM10">
            <v>85</v>
          </cell>
          <cell r="CN10">
            <v>654</v>
          </cell>
          <cell r="CO10">
            <v>0</v>
          </cell>
          <cell r="CP10">
            <v>0</v>
          </cell>
          <cell r="CQ10">
            <v>548855</v>
          </cell>
          <cell r="CR10">
            <v>0</v>
          </cell>
          <cell r="CS10">
            <v>1779653</v>
          </cell>
          <cell r="CT10">
            <v>0</v>
          </cell>
          <cell r="CU10">
            <v>2631567</v>
          </cell>
          <cell r="CV10">
            <v>2241923</v>
          </cell>
          <cell r="CW10">
            <v>0</v>
          </cell>
          <cell r="CX10">
            <v>7377</v>
          </cell>
          <cell r="CY10">
            <v>2840</v>
          </cell>
          <cell r="CZ10">
            <v>1778049</v>
          </cell>
          <cell r="DA10">
            <v>8855</v>
          </cell>
          <cell r="DB10">
            <v>1547298</v>
          </cell>
          <cell r="DC10">
            <v>0</v>
          </cell>
          <cell r="DD10">
            <v>8608826</v>
          </cell>
          <cell r="DE10">
            <v>1833450</v>
          </cell>
          <cell r="DF10">
            <v>0</v>
          </cell>
          <cell r="DG10">
            <v>1787695</v>
          </cell>
          <cell r="DH10">
            <v>0</v>
          </cell>
          <cell r="DI10">
            <v>4070766</v>
          </cell>
          <cell r="DJ10">
            <v>2020177</v>
          </cell>
          <cell r="DK10">
            <v>1967510</v>
          </cell>
          <cell r="DL10">
            <v>4020458</v>
          </cell>
          <cell r="DM10">
            <v>2025378</v>
          </cell>
          <cell r="DN10">
            <v>4031079</v>
          </cell>
          <cell r="DO10">
            <v>4177275</v>
          </cell>
          <cell r="DP10">
            <v>1926791</v>
          </cell>
          <cell r="DQ10">
            <v>2036754</v>
          </cell>
          <cell r="DR10">
            <v>1842875</v>
          </cell>
          <cell r="DS10">
            <v>2094147</v>
          </cell>
          <cell r="DT10">
            <v>2167843</v>
          </cell>
          <cell r="DU10">
            <v>2117699</v>
          </cell>
          <cell r="DV10">
            <v>2134030</v>
          </cell>
          <cell r="DW10">
            <v>2079758</v>
          </cell>
          <cell r="DX10">
            <v>4048811</v>
          </cell>
          <cell r="DY10">
            <v>2024599</v>
          </cell>
          <cell r="DZ10">
            <v>3928159</v>
          </cell>
          <cell r="EA10">
            <v>2301125</v>
          </cell>
          <cell r="EB10">
            <v>1982042</v>
          </cell>
          <cell r="EC10">
            <v>1984968</v>
          </cell>
          <cell r="ED10">
            <v>1765906</v>
          </cell>
          <cell r="EE10">
            <v>0</v>
          </cell>
          <cell r="EF10">
            <v>2047030</v>
          </cell>
          <cell r="EG10">
            <v>1950448</v>
          </cell>
          <cell r="EH10">
            <v>3529643</v>
          </cell>
          <cell r="EI10">
            <v>2340952</v>
          </cell>
          <cell r="EJ10">
            <v>0</v>
          </cell>
          <cell r="EK10">
            <v>1910224</v>
          </cell>
          <cell r="EL10">
            <v>1930094</v>
          </cell>
          <cell r="EM10">
            <v>0</v>
          </cell>
          <cell r="EN10">
            <v>2056337</v>
          </cell>
          <cell r="EO10">
            <v>2213182</v>
          </cell>
          <cell r="EP10">
            <v>2175101</v>
          </cell>
          <cell r="EQ10">
            <v>2290363</v>
          </cell>
          <cell r="ER10">
            <v>2192622</v>
          </cell>
          <cell r="ES10">
            <v>7515</v>
          </cell>
          <cell r="ET10">
            <v>4825943</v>
          </cell>
          <cell r="EU10">
            <v>283</v>
          </cell>
          <cell r="EV10">
            <v>3976760</v>
          </cell>
          <cell r="EW10">
            <v>0</v>
          </cell>
          <cell r="EX10">
            <v>0</v>
          </cell>
          <cell r="EY10">
            <v>3515937</v>
          </cell>
          <cell r="EZ10">
            <v>2474979</v>
          </cell>
          <cell r="FA10">
            <v>2280088</v>
          </cell>
          <cell r="FB10">
            <v>243</v>
          </cell>
          <cell r="FC10">
            <v>0</v>
          </cell>
          <cell r="FD10">
            <v>2153784</v>
          </cell>
          <cell r="FE10">
            <v>1103</v>
          </cell>
          <cell r="FF10">
            <v>3784</v>
          </cell>
          <cell r="FG10">
            <v>2331444</v>
          </cell>
          <cell r="FH10">
            <v>2023581</v>
          </cell>
          <cell r="FI10">
            <v>1552</v>
          </cell>
          <cell r="FJ10">
            <v>1015</v>
          </cell>
          <cell r="FK10">
            <v>4551355</v>
          </cell>
          <cell r="FL10">
            <v>365</v>
          </cell>
          <cell r="FM10">
            <v>1333459</v>
          </cell>
          <cell r="FN10">
            <v>2211262</v>
          </cell>
          <cell r="FO10">
            <v>2590543</v>
          </cell>
          <cell r="FP10">
            <v>1013</v>
          </cell>
          <cell r="FQ10">
            <v>1988</v>
          </cell>
          <cell r="FR10">
            <v>1964</v>
          </cell>
          <cell r="FS10">
            <v>601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12554</v>
          </cell>
          <cell r="C11">
            <v>7100</v>
          </cell>
          <cell r="D11">
            <v>36526</v>
          </cell>
          <cell r="E11">
            <v>12419</v>
          </cell>
          <cell r="F11">
            <v>44394</v>
          </cell>
          <cell r="G11">
            <v>6582</v>
          </cell>
          <cell r="H11">
            <v>27346</v>
          </cell>
          <cell r="I11">
            <v>40152</v>
          </cell>
          <cell r="J11">
            <v>7534</v>
          </cell>
          <cell r="K11">
            <v>8280</v>
          </cell>
          <cell r="L11">
            <v>6855</v>
          </cell>
          <cell r="M11">
            <v>6563</v>
          </cell>
          <cell r="N11">
            <v>6992</v>
          </cell>
          <cell r="O11">
            <v>89</v>
          </cell>
          <cell r="P11">
            <v>36336</v>
          </cell>
          <cell r="Q11">
            <v>26927</v>
          </cell>
          <cell r="R11">
            <v>8112</v>
          </cell>
          <cell r="S11">
            <v>24175</v>
          </cell>
          <cell r="T11">
            <v>12887</v>
          </cell>
          <cell r="U11">
            <v>0</v>
          </cell>
          <cell r="V11">
            <v>69</v>
          </cell>
          <cell r="W11">
            <v>51403</v>
          </cell>
          <cell r="X11">
            <v>30352</v>
          </cell>
          <cell r="Y11">
            <v>0</v>
          </cell>
          <cell r="Z11">
            <v>0</v>
          </cell>
          <cell r="AA11">
            <v>28602</v>
          </cell>
          <cell r="AB11">
            <v>442</v>
          </cell>
          <cell r="AC11">
            <v>32031</v>
          </cell>
          <cell r="AD11">
            <v>2481</v>
          </cell>
          <cell r="AE11">
            <v>897</v>
          </cell>
          <cell r="AF11">
            <v>26389</v>
          </cell>
          <cell r="AG11">
            <v>0</v>
          </cell>
          <cell r="AH11">
            <v>0</v>
          </cell>
          <cell r="AI11">
            <v>769</v>
          </cell>
          <cell r="AJ11">
            <v>0</v>
          </cell>
          <cell r="AK11">
            <v>38231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208</v>
          </cell>
          <cell r="AR11">
            <v>59637</v>
          </cell>
          <cell r="AS11">
            <v>16769</v>
          </cell>
          <cell r="AT11">
            <v>0</v>
          </cell>
          <cell r="AU11">
            <v>31237</v>
          </cell>
          <cell r="AV11">
            <v>41006</v>
          </cell>
          <cell r="AW11">
            <v>25761</v>
          </cell>
          <cell r="AX11">
            <v>64114</v>
          </cell>
          <cell r="AY11">
            <v>0</v>
          </cell>
          <cell r="AZ11">
            <v>37179</v>
          </cell>
          <cell r="BA11">
            <v>19038</v>
          </cell>
          <cell r="BB11">
            <v>13680</v>
          </cell>
          <cell r="BC11">
            <v>0</v>
          </cell>
          <cell r="BD11">
            <v>21049</v>
          </cell>
          <cell r="BE11">
            <v>59</v>
          </cell>
          <cell r="BF11">
            <v>13978</v>
          </cell>
          <cell r="BG11">
            <v>27272</v>
          </cell>
          <cell r="BH11">
            <v>20216</v>
          </cell>
          <cell r="BI11">
            <v>0</v>
          </cell>
          <cell r="BJ11">
            <v>18878</v>
          </cell>
          <cell r="BK11">
            <v>5682</v>
          </cell>
          <cell r="BL11">
            <v>8272</v>
          </cell>
          <cell r="BM11">
            <v>6873</v>
          </cell>
          <cell r="BN11">
            <v>0</v>
          </cell>
          <cell r="BO11">
            <v>13972</v>
          </cell>
          <cell r="BP11">
            <v>3436</v>
          </cell>
          <cell r="BQ11">
            <v>8285</v>
          </cell>
          <cell r="BR11">
            <v>746</v>
          </cell>
          <cell r="BS11">
            <v>4885</v>
          </cell>
          <cell r="BT11">
            <v>16867</v>
          </cell>
          <cell r="BU11">
            <v>0</v>
          </cell>
          <cell r="BV11">
            <v>2503</v>
          </cell>
          <cell r="BW11">
            <v>9005</v>
          </cell>
          <cell r="BX11">
            <v>13193</v>
          </cell>
          <cell r="BY11">
            <v>0</v>
          </cell>
          <cell r="BZ11">
            <v>14931</v>
          </cell>
          <cell r="CA11">
            <v>0</v>
          </cell>
          <cell r="CB11">
            <v>12038</v>
          </cell>
          <cell r="CC11">
            <v>40341</v>
          </cell>
          <cell r="CD11">
            <v>5960</v>
          </cell>
          <cell r="CE11">
            <v>6455</v>
          </cell>
          <cell r="CF11">
            <v>4487</v>
          </cell>
          <cell r="CG11">
            <v>6209</v>
          </cell>
          <cell r="CH11">
            <v>4157</v>
          </cell>
          <cell r="CI11">
            <v>6003</v>
          </cell>
          <cell r="CJ11">
            <v>5380</v>
          </cell>
          <cell r="CK11">
            <v>5894</v>
          </cell>
          <cell r="CL11">
            <v>10457</v>
          </cell>
          <cell r="CM11">
            <v>5038</v>
          </cell>
          <cell r="CN11">
            <v>6286</v>
          </cell>
          <cell r="CO11">
            <v>7163</v>
          </cell>
          <cell r="CP11">
            <v>5954</v>
          </cell>
          <cell r="CQ11">
            <v>12231</v>
          </cell>
          <cell r="CR11">
            <v>6594</v>
          </cell>
          <cell r="CS11">
            <v>25161</v>
          </cell>
          <cell r="CT11">
            <v>5538</v>
          </cell>
          <cell r="CU11">
            <v>23771</v>
          </cell>
          <cell r="CV11">
            <v>6513</v>
          </cell>
          <cell r="CW11">
            <v>26130</v>
          </cell>
          <cell r="CX11">
            <v>6353</v>
          </cell>
          <cell r="CY11">
            <v>7320</v>
          </cell>
          <cell r="CZ11">
            <v>7634</v>
          </cell>
          <cell r="DA11">
            <v>7870</v>
          </cell>
          <cell r="DB11">
            <v>8840</v>
          </cell>
          <cell r="DC11">
            <v>27185</v>
          </cell>
          <cell r="DD11">
            <v>10254</v>
          </cell>
          <cell r="DE11">
            <v>6766</v>
          </cell>
          <cell r="DF11">
            <v>25735</v>
          </cell>
          <cell r="DG11">
            <v>15098</v>
          </cell>
          <cell r="DH11">
            <v>5508</v>
          </cell>
          <cell r="DI11">
            <v>17949</v>
          </cell>
          <cell r="DJ11">
            <v>19900</v>
          </cell>
          <cell r="DK11">
            <v>24000</v>
          </cell>
          <cell r="DL11">
            <v>5337</v>
          </cell>
          <cell r="DM11">
            <v>23596</v>
          </cell>
          <cell r="DN11">
            <v>4544</v>
          </cell>
          <cell r="DO11">
            <v>26022</v>
          </cell>
          <cell r="DP11">
            <v>6785</v>
          </cell>
          <cell r="DQ11">
            <v>6765</v>
          </cell>
          <cell r="DR11">
            <v>8855</v>
          </cell>
          <cell r="DS11">
            <v>23383</v>
          </cell>
          <cell r="DT11">
            <v>26413</v>
          </cell>
          <cell r="DU11">
            <v>204</v>
          </cell>
          <cell r="DV11">
            <v>409</v>
          </cell>
          <cell r="DW11">
            <v>29158</v>
          </cell>
          <cell r="DX11">
            <v>9071</v>
          </cell>
          <cell r="DY11">
            <v>6205</v>
          </cell>
          <cell r="DZ11">
            <v>31147</v>
          </cell>
          <cell r="EA11">
            <v>6697</v>
          </cell>
          <cell r="EB11">
            <v>28393</v>
          </cell>
          <cell r="EC11">
            <v>5149</v>
          </cell>
          <cell r="ED11">
            <v>12013</v>
          </cell>
          <cell r="EE11">
            <v>28339</v>
          </cell>
          <cell r="EF11">
            <v>8442</v>
          </cell>
          <cell r="EG11">
            <v>5606</v>
          </cell>
          <cell r="EH11">
            <v>4103</v>
          </cell>
          <cell r="EI11">
            <v>44063</v>
          </cell>
          <cell r="EJ11">
            <v>18079</v>
          </cell>
          <cell r="EK11">
            <v>10349</v>
          </cell>
          <cell r="EL11">
            <v>7232</v>
          </cell>
          <cell r="EM11">
            <v>27878</v>
          </cell>
          <cell r="EN11">
            <v>5878</v>
          </cell>
          <cell r="EO11">
            <v>5895</v>
          </cell>
          <cell r="EP11">
            <v>13820</v>
          </cell>
          <cell r="EQ11">
            <v>9753</v>
          </cell>
          <cell r="ER11">
            <v>29907</v>
          </cell>
          <cell r="ES11">
            <v>6645</v>
          </cell>
          <cell r="ET11">
            <v>10098</v>
          </cell>
          <cell r="EU11">
            <v>5975</v>
          </cell>
          <cell r="EV11">
            <v>36786</v>
          </cell>
          <cell r="EW11">
            <v>13615</v>
          </cell>
          <cell r="EX11">
            <v>6426</v>
          </cell>
          <cell r="EY11">
            <v>5983</v>
          </cell>
          <cell r="EZ11">
            <v>6115</v>
          </cell>
          <cell r="FA11">
            <v>6661</v>
          </cell>
          <cell r="FB11">
            <v>3162</v>
          </cell>
          <cell r="FC11">
            <v>5150</v>
          </cell>
          <cell r="FD11">
            <v>5543</v>
          </cell>
          <cell r="FE11">
            <v>3710</v>
          </cell>
          <cell r="FF11">
            <v>4399</v>
          </cell>
          <cell r="FG11">
            <v>2838</v>
          </cell>
          <cell r="FH11">
            <v>6050</v>
          </cell>
          <cell r="FI11">
            <v>10157</v>
          </cell>
          <cell r="FJ11">
            <v>2728</v>
          </cell>
          <cell r="FK11">
            <v>8942</v>
          </cell>
          <cell r="FL11">
            <v>6285</v>
          </cell>
          <cell r="FM11">
            <v>7204</v>
          </cell>
          <cell r="FN11">
            <v>4633</v>
          </cell>
          <cell r="FO11">
            <v>16156</v>
          </cell>
          <cell r="FP11">
            <v>7987</v>
          </cell>
          <cell r="FQ11">
            <v>9816</v>
          </cell>
          <cell r="FR11">
            <v>4652</v>
          </cell>
          <cell r="FS11">
            <v>11427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11386</v>
          </cell>
          <cell r="C12">
            <v>0</v>
          </cell>
          <cell r="D12">
            <v>3619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2874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43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113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501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860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818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3271</v>
          </cell>
          <cell r="W14">
            <v>0</v>
          </cell>
          <cell r="X14">
            <v>0</v>
          </cell>
          <cell r="Y14">
            <v>0</v>
          </cell>
          <cell r="Z14">
            <v>272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963</v>
          </cell>
          <cell r="AG14">
            <v>0</v>
          </cell>
          <cell r="AH14">
            <v>0</v>
          </cell>
          <cell r="AI14">
            <v>0</v>
          </cell>
          <cell r="AJ14">
            <v>2735</v>
          </cell>
          <cell r="AK14">
            <v>0</v>
          </cell>
          <cell r="AL14">
            <v>0</v>
          </cell>
          <cell r="AM14">
            <v>6773</v>
          </cell>
          <cell r="AN14">
            <v>0</v>
          </cell>
          <cell r="AO14">
            <v>266</v>
          </cell>
          <cell r="AP14">
            <v>0</v>
          </cell>
          <cell r="AQ14">
            <v>368</v>
          </cell>
          <cell r="AR14">
            <v>0</v>
          </cell>
          <cell r="AS14">
            <v>0</v>
          </cell>
          <cell r="AT14">
            <v>0</v>
          </cell>
          <cell r="AU14">
            <v>220</v>
          </cell>
          <cell r="AV14">
            <v>15501</v>
          </cell>
          <cell r="AW14">
            <v>0</v>
          </cell>
          <cell r="AX14">
            <v>0</v>
          </cell>
          <cell r="AY14">
            <v>0</v>
          </cell>
          <cell r="AZ14">
            <v>43953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88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317</v>
          </cell>
          <cell r="CI14">
            <v>103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2055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720</v>
          </cell>
          <cell r="DB14">
            <v>0</v>
          </cell>
          <cell r="DC14">
            <v>0</v>
          </cell>
          <cell r="DD14">
            <v>12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26</v>
          </cell>
          <cell r="DJ14">
            <v>0</v>
          </cell>
          <cell r="DK14">
            <v>108</v>
          </cell>
          <cell r="DL14">
            <v>0</v>
          </cell>
          <cell r="DM14">
            <v>116</v>
          </cell>
          <cell r="DN14">
            <v>0</v>
          </cell>
          <cell r="DO14">
            <v>104</v>
          </cell>
          <cell r="DP14">
            <v>88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520</v>
          </cell>
          <cell r="DV14">
            <v>0</v>
          </cell>
          <cell r="DW14">
            <v>608</v>
          </cell>
          <cell r="DX14">
            <v>610</v>
          </cell>
          <cell r="DY14">
            <v>242</v>
          </cell>
          <cell r="DZ14">
            <v>949</v>
          </cell>
          <cell r="EA14">
            <v>121</v>
          </cell>
          <cell r="EB14">
            <v>0</v>
          </cell>
          <cell r="EC14">
            <v>18</v>
          </cell>
          <cell r="ED14">
            <v>213</v>
          </cell>
          <cell r="EE14">
            <v>44</v>
          </cell>
          <cell r="EF14">
            <v>104</v>
          </cell>
          <cell r="EG14">
            <v>247</v>
          </cell>
          <cell r="EH14">
            <v>99</v>
          </cell>
          <cell r="EI14">
            <v>65</v>
          </cell>
          <cell r="EJ14">
            <v>235</v>
          </cell>
          <cell r="EK14">
            <v>17</v>
          </cell>
          <cell r="EL14">
            <v>39</v>
          </cell>
          <cell r="EM14">
            <v>207</v>
          </cell>
          <cell r="EN14">
            <v>626</v>
          </cell>
          <cell r="EO14">
            <v>1333</v>
          </cell>
          <cell r="EP14">
            <v>158</v>
          </cell>
          <cell r="EQ14">
            <v>203</v>
          </cell>
          <cell r="ER14">
            <v>278</v>
          </cell>
          <cell r="ES14">
            <v>32</v>
          </cell>
          <cell r="ET14">
            <v>752</v>
          </cell>
          <cell r="EU14">
            <v>213</v>
          </cell>
          <cell r="EV14">
            <v>54</v>
          </cell>
          <cell r="EW14">
            <v>120</v>
          </cell>
          <cell r="EX14">
            <v>18</v>
          </cell>
          <cell r="EY14">
            <v>125</v>
          </cell>
          <cell r="EZ14">
            <v>153</v>
          </cell>
          <cell r="FA14">
            <v>29458</v>
          </cell>
          <cell r="FB14">
            <v>85108</v>
          </cell>
          <cell r="FC14">
            <v>5</v>
          </cell>
          <cell r="FD14">
            <v>0</v>
          </cell>
          <cell r="FE14">
            <v>116</v>
          </cell>
          <cell r="FF14">
            <v>58</v>
          </cell>
          <cell r="FG14">
            <v>30</v>
          </cell>
          <cell r="FH14">
            <v>0</v>
          </cell>
          <cell r="FI14">
            <v>104</v>
          </cell>
          <cell r="FJ14">
            <v>102</v>
          </cell>
          <cell r="FK14">
            <v>0</v>
          </cell>
          <cell r="FL14">
            <v>1</v>
          </cell>
          <cell r="FM14">
            <v>47</v>
          </cell>
          <cell r="FN14">
            <v>0</v>
          </cell>
          <cell r="FO14">
            <v>101</v>
          </cell>
          <cell r="FP14">
            <v>20</v>
          </cell>
          <cell r="FQ14">
            <v>28</v>
          </cell>
          <cell r="FR14">
            <v>51</v>
          </cell>
          <cell r="FS14">
            <v>34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2978</v>
          </cell>
          <cell r="G15">
            <v>102427</v>
          </cell>
          <cell r="H15">
            <v>2207</v>
          </cell>
          <cell r="I15">
            <v>59821</v>
          </cell>
          <cell r="J15">
            <v>0</v>
          </cell>
          <cell r="K15">
            <v>0</v>
          </cell>
          <cell r="L15">
            <v>19234</v>
          </cell>
          <cell r="M15">
            <v>1274</v>
          </cell>
          <cell r="N15">
            <v>0</v>
          </cell>
          <cell r="O15">
            <v>45282</v>
          </cell>
          <cell r="P15">
            <v>1720</v>
          </cell>
          <cell r="Q15">
            <v>1320</v>
          </cell>
          <cell r="R15">
            <v>1651</v>
          </cell>
          <cell r="S15">
            <v>0</v>
          </cell>
          <cell r="T15">
            <v>64966</v>
          </cell>
          <cell r="U15">
            <v>32737</v>
          </cell>
          <cell r="V15">
            <v>65468</v>
          </cell>
          <cell r="W15">
            <v>0</v>
          </cell>
          <cell r="X15">
            <v>17668</v>
          </cell>
          <cell r="Y15">
            <v>0</v>
          </cell>
          <cell r="Z15">
            <v>0</v>
          </cell>
          <cell r="AA15">
            <v>0</v>
          </cell>
          <cell r="AB15">
            <v>1627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13994</v>
          </cell>
          <cell r="AS15">
            <v>0</v>
          </cell>
          <cell r="AT15">
            <v>0</v>
          </cell>
          <cell r="AU15">
            <v>0</v>
          </cell>
          <cell r="AV15">
            <v>8683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6271</v>
          </cell>
          <cell r="BC15">
            <v>14213</v>
          </cell>
          <cell r="BD15">
            <v>5210</v>
          </cell>
          <cell r="BE15">
            <v>26232</v>
          </cell>
          <cell r="BF15">
            <v>0</v>
          </cell>
          <cell r="BG15">
            <v>33368</v>
          </cell>
          <cell r="BH15">
            <v>0</v>
          </cell>
          <cell r="BI15">
            <v>4030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29195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64972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30382</v>
          </cell>
          <cell r="CC15">
            <v>0</v>
          </cell>
          <cell r="CD15">
            <v>9312</v>
          </cell>
          <cell r="CE15">
            <v>0</v>
          </cell>
          <cell r="CF15">
            <v>0</v>
          </cell>
          <cell r="CG15">
            <v>0</v>
          </cell>
          <cell r="CH15">
            <v>69509</v>
          </cell>
          <cell r="CI15">
            <v>0</v>
          </cell>
          <cell r="CJ15">
            <v>0</v>
          </cell>
          <cell r="CK15">
            <v>0</v>
          </cell>
          <cell r="CL15">
            <v>19782</v>
          </cell>
          <cell r="CM15">
            <v>0</v>
          </cell>
          <cell r="CN15">
            <v>35751</v>
          </cell>
          <cell r="CO15">
            <v>0</v>
          </cell>
          <cell r="CP15">
            <v>19217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53862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20669</v>
          </cell>
          <cell r="DA15">
            <v>0</v>
          </cell>
          <cell r="DB15">
            <v>0</v>
          </cell>
          <cell r="DC15">
            <v>14745</v>
          </cell>
          <cell r="DD15">
            <v>0</v>
          </cell>
          <cell r="DE15">
            <v>0</v>
          </cell>
          <cell r="DF15">
            <v>80666</v>
          </cell>
          <cell r="DG15">
            <v>0</v>
          </cell>
          <cell r="DH15">
            <v>0</v>
          </cell>
          <cell r="DI15">
            <v>0</v>
          </cell>
          <cell r="DJ15">
            <v>18752</v>
          </cell>
          <cell r="DK15">
            <v>0</v>
          </cell>
          <cell r="DL15">
            <v>0</v>
          </cell>
          <cell r="DM15">
            <v>25395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60534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16040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38299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30879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30284</v>
          </cell>
          <cell r="ES15">
            <v>0</v>
          </cell>
          <cell r="ET15">
            <v>0</v>
          </cell>
          <cell r="EU15">
            <v>23642</v>
          </cell>
          <cell r="EV15">
            <v>49140</v>
          </cell>
          <cell r="EW15">
            <v>1081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35267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39516</v>
          </cell>
          <cell r="FJ15">
            <v>1676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36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8466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72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32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3515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3168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2735</v>
          </cell>
          <cell r="CW17">
            <v>0</v>
          </cell>
          <cell r="CX17">
            <v>0</v>
          </cell>
          <cell r="CY17">
            <v>0</v>
          </cell>
          <cell r="CZ17">
            <v>4033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4240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39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156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46</v>
          </cell>
          <cell r="EM19">
            <v>2760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420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11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12170</v>
          </cell>
          <cell r="C20">
            <v>3347</v>
          </cell>
          <cell r="D20">
            <v>10688</v>
          </cell>
          <cell r="E20">
            <v>3763</v>
          </cell>
          <cell r="F20">
            <v>0</v>
          </cell>
          <cell r="G20">
            <v>13</v>
          </cell>
          <cell r="H20">
            <v>729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61</v>
          </cell>
          <cell r="O20">
            <v>0</v>
          </cell>
          <cell r="P20">
            <v>0</v>
          </cell>
          <cell r="Q20">
            <v>0</v>
          </cell>
          <cell r="R20">
            <v>4476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7</v>
          </cell>
          <cell r="Z20">
            <v>0</v>
          </cell>
          <cell r="AA20">
            <v>196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287</v>
          </cell>
          <cell r="AH20">
            <v>0</v>
          </cell>
          <cell r="AI20">
            <v>0</v>
          </cell>
          <cell r="AJ20">
            <v>0</v>
          </cell>
          <cell r="AK20">
            <v>9</v>
          </cell>
          <cell r="AL20">
            <v>0</v>
          </cell>
          <cell r="AM20">
            <v>0</v>
          </cell>
          <cell r="AN20">
            <v>8602</v>
          </cell>
          <cell r="AO20">
            <v>0</v>
          </cell>
          <cell r="AP20">
            <v>842</v>
          </cell>
          <cell r="AQ20">
            <v>676</v>
          </cell>
          <cell r="AR20">
            <v>516</v>
          </cell>
          <cell r="AS20">
            <v>29274</v>
          </cell>
          <cell r="AT20">
            <v>14322</v>
          </cell>
          <cell r="AU20">
            <v>19383</v>
          </cell>
          <cell r="AV20">
            <v>0</v>
          </cell>
          <cell r="AW20">
            <v>0</v>
          </cell>
          <cell r="AX20">
            <v>84</v>
          </cell>
          <cell r="AY20">
            <v>3615</v>
          </cell>
          <cell r="AZ20">
            <v>0</v>
          </cell>
          <cell r="BA20">
            <v>2557</v>
          </cell>
          <cell r="BB20">
            <v>626</v>
          </cell>
          <cell r="BC20">
            <v>505</v>
          </cell>
          <cell r="BD20">
            <v>6252</v>
          </cell>
          <cell r="BE20">
            <v>0</v>
          </cell>
          <cell r="BF20">
            <v>0</v>
          </cell>
          <cell r="BG20">
            <v>8046</v>
          </cell>
          <cell r="BH20">
            <v>1353</v>
          </cell>
          <cell r="BI20">
            <v>0</v>
          </cell>
          <cell r="BJ20">
            <v>25</v>
          </cell>
          <cell r="BK20">
            <v>734</v>
          </cell>
          <cell r="BL20">
            <v>0</v>
          </cell>
          <cell r="BM20">
            <v>4119</v>
          </cell>
          <cell r="BN20">
            <v>4821</v>
          </cell>
          <cell r="BO20">
            <v>0</v>
          </cell>
          <cell r="BP20">
            <v>0</v>
          </cell>
          <cell r="BQ20">
            <v>0</v>
          </cell>
          <cell r="BR20">
            <v>687</v>
          </cell>
          <cell r="BS20">
            <v>2558</v>
          </cell>
          <cell r="BT20">
            <v>0</v>
          </cell>
          <cell r="BU20">
            <v>1373</v>
          </cell>
          <cell r="BV20">
            <v>0</v>
          </cell>
          <cell r="BW20">
            <v>0</v>
          </cell>
          <cell r="BX20">
            <v>4120</v>
          </cell>
          <cell r="BY20">
            <v>0</v>
          </cell>
          <cell r="BZ20">
            <v>0</v>
          </cell>
          <cell r="CA20">
            <v>1381</v>
          </cell>
          <cell r="CB20">
            <v>0</v>
          </cell>
          <cell r="CC20">
            <v>755</v>
          </cell>
          <cell r="CD20">
            <v>0</v>
          </cell>
          <cell r="CE20">
            <v>6020</v>
          </cell>
          <cell r="CF20">
            <v>62659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61302</v>
          </cell>
          <cell r="CL20">
            <v>0</v>
          </cell>
          <cell r="CM20">
            <v>58133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5</v>
          </cell>
          <cell r="CS20">
            <v>40436</v>
          </cell>
          <cell r="CT20">
            <v>59483</v>
          </cell>
          <cell r="CU20">
            <v>0</v>
          </cell>
          <cell r="CV20">
            <v>2604</v>
          </cell>
          <cell r="CW20">
            <v>0</v>
          </cell>
          <cell r="CX20">
            <v>20374</v>
          </cell>
          <cell r="CY20">
            <v>3171</v>
          </cell>
          <cell r="CZ20">
            <v>41011</v>
          </cell>
          <cell r="DA20">
            <v>41158</v>
          </cell>
          <cell r="DB20">
            <v>0</v>
          </cell>
          <cell r="DC20">
            <v>0</v>
          </cell>
          <cell r="DD20">
            <v>32585</v>
          </cell>
          <cell r="DE20">
            <v>1897</v>
          </cell>
          <cell r="DF20">
            <v>8418</v>
          </cell>
          <cell r="DG20">
            <v>550</v>
          </cell>
          <cell r="DH20">
            <v>3734</v>
          </cell>
          <cell r="DI20">
            <v>0</v>
          </cell>
          <cell r="DJ20">
            <v>0</v>
          </cell>
          <cell r="DK20">
            <v>297</v>
          </cell>
          <cell r="DL20">
            <v>0</v>
          </cell>
          <cell r="DM20">
            <v>0</v>
          </cell>
          <cell r="DN20">
            <v>277</v>
          </cell>
          <cell r="DO20">
            <v>1</v>
          </cell>
          <cell r="DP20">
            <v>0</v>
          </cell>
          <cell r="DQ20">
            <v>0</v>
          </cell>
          <cell r="DR20">
            <v>275</v>
          </cell>
          <cell r="DS20">
            <v>89</v>
          </cell>
          <cell r="DT20">
            <v>421</v>
          </cell>
          <cell r="DU20">
            <v>44</v>
          </cell>
          <cell r="DV20">
            <v>431</v>
          </cell>
          <cell r="DW20">
            <v>20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105</v>
          </cell>
          <cell r="EF20">
            <v>1810</v>
          </cell>
          <cell r="EG20">
            <v>292</v>
          </cell>
          <cell r="EH20">
            <v>1533</v>
          </cell>
          <cell r="EI20">
            <v>1241</v>
          </cell>
          <cell r="EJ20">
            <v>583</v>
          </cell>
          <cell r="EK20">
            <v>872</v>
          </cell>
          <cell r="EL20">
            <v>146</v>
          </cell>
          <cell r="EM20">
            <v>4725</v>
          </cell>
          <cell r="EN20">
            <v>9065</v>
          </cell>
          <cell r="EO20">
            <v>335</v>
          </cell>
          <cell r="EP20">
            <v>1196</v>
          </cell>
          <cell r="EQ20">
            <v>268</v>
          </cell>
          <cell r="ER20">
            <v>2559</v>
          </cell>
          <cell r="ES20">
            <v>713</v>
          </cell>
          <cell r="ET20">
            <v>6</v>
          </cell>
          <cell r="EU20">
            <v>2415</v>
          </cell>
          <cell r="EV20">
            <v>922</v>
          </cell>
          <cell r="EW20">
            <v>15849</v>
          </cell>
          <cell r="EX20">
            <v>485</v>
          </cell>
          <cell r="EY20">
            <v>11030</v>
          </cell>
          <cell r="EZ20">
            <v>563</v>
          </cell>
          <cell r="FA20">
            <v>1286</v>
          </cell>
          <cell r="FB20">
            <v>15741</v>
          </cell>
          <cell r="FC20">
            <v>1797</v>
          </cell>
          <cell r="FD20">
            <v>50</v>
          </cell>
          <cell r="FE20">
            <v>36</v>
          </cell>
          <cell r="FF20">
            <v>39</v>
          </cell>
          <cell r="FG20">
            <v>282</v>
          </cell>
          <cell r="FH20">
            <v>160</v>
          </cell>
          <cell r="FI20">
            <v>654</v>
          </cell>
          <cell r="FJ20">
            <v>24048</v>
          </cell>
          <cell r="FK20">
            <v>357</v>
          </cell>
          <cell r="FL20">
            <v>1173</v>
          </cell>
          <cell r="FM20">
            <v>8561</v>
          </cell>
          <cell r="FN20">
            <v>107</v>
          </cell>
          <cell r="FO20">
            <v>328</v>
          </cell>
          <cell r="FP20">
            <v>73396</v>
          </cell>
          <cell r="FQ20">
            <v>75806</v>
          </cell>
          <cell r="FR20">
            <v>596</v>
          </cell>
          <cell r="FS20">
            <v>127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7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48</v>
          </cell>
          <cell r="Q21">
            <v>0</v>
          </cell>
          <cell r="R21">
            <v>0</v>
          </cell>
          <cell r="S21">
            <v>0</v>
          </cell>
          <cell r="T21">
            <v>2472</v>
          </cell>
          <cell r="U21">
            <v>1035647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7</v>
          </cell>
          <cell r="AC21">
            <v>355</v>
          </cell>
          <cell r="AD21">
            <v>607</v>
          </cell>
          <cell r="AE21">
            <v>0</v>
          </cell>
          <cell r="AF21">
            <v>5</v>
          </cell>
          <cell r="AG21">
            <v>0</v>
          </cell>
          <cell r="AH21">
            <v>94</v>
          </cell>
          <cell r="AI21">
            <v>0</v>
          </cell>
          <cell r="AJ21">
            <v>174</v>
          </cell>
          <cell r="AK21">
            <v>267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135</v>
          </cell>
          <cell r="BA21">
            <v>95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29</v>
          </cell>
          <cell r="BS21">
            <v>0</v>
          </cell>
          <cell r="BT21">
            <v>724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84</v>
          </cell>
          <cell r="CB21">
            <v>0</v>
          </cell>
          <cell r="CC21">
            <v>0</v>
          </cell>
          <cell r="CD21">
            <v>0</v>
          </cell>
          <cell r="CE21">
            <v>12</v>
          </cell>
          <cell r="CF21">
            <v>2</v>
          </cell>
          <cell r="CG21">
            <v>43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144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48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19</v>
          </cell>
          <cell r="DM21">
            <v>0</v>
          </cell>
          <cell r="DN21">
            <v>0</v>
          </cell>
          <cell r="DO21">
            <v>260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1231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3088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89</v>
          </cell>
          <cell r="EP21">
            <v>0</v>
          </cell>
          <cell r="EQ21">
            <v>0</v>
          </cell>
          <cell r="ER21">
            <v>6</v>
          </cell>
          <cell r="ES21">
            <v>0</v>
          </cell>
          <cell r="ET21">
            <v>0</v>
          </cell>
          <cell r="EU21">
            <v>0</v>
          </cell>
          <cell r="EV21">
            <v>3884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1657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309</v>
          </cell>
          <cell r="FP21">
            <v>0</v>
          </cell>
          <cell r="FQ21">
            <v>0</v>
          </cell>
          <cell r="FR21">
            <v>0</v>
          </cell>
          <cell r="FS21">
            <v>258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30096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4332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288</v>
          </cell>
          <cell r="BI22">
            <v>0</v>
          </cell>
          <cell r="BJ22">
            <v>0</v>
          </cell>
          <cell r="BK22">
            <v>85</v>
          </cell>
          <cell r="BL22">
            <v>100</v>
          </cell>
          <cell r="BM22">
            <v>0</v>
          </cell>
          <cell r="BN22">
            <v>122</v>
          </cell>
          <cell r="BO22">
            <v>145</v>
          </cell>
          <cell r="BP22">
            <v>291</v>
          </cell>
          <cell r="BQ22">
            <v>0</v>
          </cell>
          <cell r="BR22">
            <v>0</v>
          </cell>
          <cell r="BS22">
            <v>31508</v>
          </cell>
          <cell r="BT22">
            <v>300</v>
          </cell>
          <cell r="BU22">
            <v>0</v>
          </cell>
          <cell r="BV22">
            <v>0</v>
          </cell>
          <cell r="BW22">
            <v>0</v>
          </cell>
          <cell r="BX22">
            <v>30</v>
          </cell>
          <cell r="BY22">
            <v>250</v>
          </cell>
          <cell r="BZ22">
            <v>0</v>
          </cell>
          <cell r="CA22">
            <v>429</v>
          </cell>
          <cell r="CB22">
            <v>0</v>
          </cell>
          <cell r="CC22">
            <v>100</v>
          </cell>
          <cell r="CD22">
            <v>394</v>
          </cell>
          <cell r="CE22">
            <v>300</v>
          </cell>
          <cell r="CF22">
            <v>580</v>
          </cell>
          <cell r="CG22">
            <v>100</v>
          </cell>
          <cell r="CH22">
            <v>0</v>
          </cell>
          <cell r="CI22">
            <v>0</v>
          </cell>
          <cell r="CJ22">
            <v>250</v>
          </cell>
          <cell r="CK22">
            <v>290</v>
          </cell>
          <cell r="CL22">
            <v>250</v>
          </cell>
          <cell r="CM22">
            <v>750</v>
          </cell>
          <cell r="CN22">
            <v>500</v>
          </cell>
          <cell r="CO22">
            <v>0</v>
          </cell>
          <cell r="CP22">
            <v>2081</v>
          </cell>
          <cell r="CQ22">
            <v>200</v>
          </cell>
          <cell r="CR22">
            <v>621</v>
          </cell>
          <cell r="CS22">
            <v>200</v>
          </cell>
          <cell r="CT22">
            <v>0</v>
          </cell>
          <cell r="CU22">
            <v>150</v>
          </cell>
          <cell r="CV22">
            <v>100</v>
          </cell>
          <cell r="CW22">
            <v>100</v>
          </cell>
          <cell r="CX22">
            <v>0</v>
          </cell>
          <cell r="CY22">
            <v>50</v>
          </cell>
          <cell r="CZ22">
            <v>0</v>
          </cell>
          <cell r="DA22">
            <v>0</v>
          </cell>
          <cell r="DB22">
            <v>125</v>
          </cell>
          <cell r="DC22">
            <v>291</v>
          </cell>
          <cell r="DD22">
            <v>250</v>
          </cell>
          <cell r="DE22">
            <v>0</v>
          </cell>
          <cell r="DF22">
            <v>22</v>
          </cell>
          <cell r="DG22">
            <v>150</v>
          </cell>
          <cell r="DH22">
            <v>0</v>
          </cell>
          <cell r="DI22">
            <v>420</v>
          </cell>
          <cell r="DJ22">
            <v>250</v>
          </cell>
          <cell r="DK22">
            <v>150</v>
          </cell>
          <cell r="DL22">
            <v>100</v>
          </cell>
          <cell r="DM22">
            <v>205</v>
          </cell>
          <cell r="DN22">
            <v>50</v>
          </cell>
          <cell r="DO22">
            <v>200</v>
          </cell>
          <cell r="DP22">
            <v>0</v>
          </cell>
          <cell r="DQ22">
            <v>453</v>
          </cell>
          <cell r="DR22">
            <v>150</v>
          </cell>
          <cell r="DS22">
            <v>200</v>
          </cell>
          <cell r="DT22">
            <v>353</v>
          </cell>
          <cell r="DU22">
            <v>714</v>
          </cell>
          <cell r="DV22">
            <v>0</v>
          </cell>
          <cell r="DW22">
            <v>596</v>
          </cell>
          <cell r="DX22">
            <v>0</v>
          </cell>
          <cell r="DY22">
            <v>500</v>
          </cell>
          <cell r="DZ22">
            <v>0</v>
          </cell>
          <cell r="EA22">
            <v>275</v>
          </cell>
          <cell r="EB22">
            <v>100</v>
          </cell>
          <cell r="EC22">
            <v>599</v>
          </cell>
          <cell r="ED22">
            <v>100</v>
          </cell>
          <cell r="EE22">
            <v>150</v>
          </cell>
          <cell r="EF22">
            <v>100</v>
          </cell>
          <cell r="EG22">
            <v>150</v>
          </cell>
          <cell r="EH22">
            <v>450</v>
          </cell>
          <cell r="EI22">
            <v>100</v>
          </cell>
          <cell r="EJ22">
            <v>150</v>
          </cell>
          <cell r="EK22">
            <v>0</v>
          </cell>
          <cell r="EL22">
            <v>75</v>
          </cell>
          <cell r="EM22">
            <v>175</v>
          </cell>
          <cell r="EN22">
            <v>225</v>
          </cell>
          <cell r="EO22">
            <v>75</v>
          </cell>
          <cell r="EP22">
            <v>0</v>
          </cell>
          <cell r="EQ22">
            <v>125</v>
          </cell>
          <cell r="ER22">
            <v>150</v>
          </cell>
          <cell r="ES22">
            <v>0</v>
          </cell>
          <cell r="ET22">
            <v>522</v>
          </cell>
          <cell r="EU22">
            <v>500</v>
          </cell>
          <cell r="EV22">
            <v>942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830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393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411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304</v>
          </cell>
          <cell r="BM23">
            <v>0</v>
          </cell>
          <cell r="BN23">
            <v>0</v>
          </cell>
          <cell r="BO23">
            <v>0</v>
          </cell>
          <cell r="BP23">
            <v>45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221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214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224</v>
          </cell>
          <cell r="EQ23">
            <v>0</v>
          </cell>
          <cell r="ER23">
            <v>53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6031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353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106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1852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72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180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7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22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25</v>
          </cell>
          <cell r="AO25">
            <v>0</v>
          </cell>
          <cell r="AP25">
            <v>0</v>
          </cell>
          <cell r="AQ25">
            <v>0</v>
          </cell>
          <cell r="AR25">
            <v>43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49</v>
          </cell>
          <cell r="AZ25">
            <v>59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60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164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157</v>
          </cell>
          <cell r="BU25">
            <v>0</v>
          </cell>
          <cell r="BV25">
            <v>62</v>
          </cell>
          <cell r="BW25">
            <v>0</v>
          </cell>
          <cell r="BX25">
            <v>0</v>
          </cell>
          <cell r="BY25">
            <v>45</v>
          </cell>
          <cell r="BZ25">
            <v>0</v>
          </cell>
          <cell r="CA25">
            <v>0</v>
          </cell>
          <cell r="CB25">
            <v>0</v>
          </cell>
          <cell r="CC25">
            <v>40</v>
          </cell>
          <cell r="CD25">
            <v>0</v>
          </cell>
          <cell r="CE25">
            <v>0</v>
          </cell>
          <cell r="CF25">
            <v>0</v>
          </cell>
          <cell r="CG25">
            <v>67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327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142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26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811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80140</v>
          </cell>
          <cell r="G26">
            <v>0</v>
          </cell>
          <cell r="H26">
            <v>0</v>
          </cell>
          <cell r="I26">
            <v>25830</v>
          </cell>
          <cell r="J26">
            <v>0</v>
          </cell>
          <cell r="K26">
            <v>32844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735</v>
          </cell>
          <cell r="Q26">
            <v>19617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1085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178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192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1254</v>
          </cell>
          <cell r="CN26">
            <v>60088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117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84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121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319</v>
          </cell>
          <cell r="EX26">
            <v>0</v>
          </cell>
          <cell r="EY26">
            <v>50</v>
          </cell>
          <cell r="EZ26">
            <v>0</v>
          </cell>
          <cell r="FA26">
            <v>0</v>
          </cell>
          <cell r="FB26">
            <v>12990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124</v>
          </cell>
          <cell r="FJ26">
            <v>0</v>
          </cell>
          <cell r="FK26">
            <v>0</v>
          </cell>
          <cell r="FL26">
            <v>441</v>
          </cell>
          <cell r="FM26">
            <v>18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8444</v>
          </cell>
          <cell r="C27">
            <v>137</v>
          </cell>
          <cell r="D27">
            <v>2988</v>
          </cell>
          <cell r="E27">
            <v>1014</v>
          </cell>
          <cell r="F27">
            <v>457</v>
          </cell>
          <cell r="G27">
            <v>841</v>
          </cell>
          <cell r="H27">
            <v>1032</v>
          </cell>
          <cell r="I27">
            <v>1792</v>
          </cell>
          <cell r="J27">
            <v>11</v>
          </cell>
          <cell r="K27">
            <v>1</v>
          </cell>
          <cell r="L27">
            <v>0</v>
          </cell>
          <cell r="M27">
            <v>0</v>
          </cell>
          <cell r="N27">
            <v>2753</v>
          </cell>
          <cell r="O27">
            <v>8</v>
          </cell>
          <cell r="P27">
            <v>130</v>
          </cell>
          <cell r="Q27">
            <v>9457</v>
          </cell>
          <cell r="R27">
            <v>296</v>
          </cell>
          <cell r="S27">
            <v>522594</v>
          </cell>
          <cell r="T27">
            <v>325</v>
          </cell>
          <cell r="U27">
            <v>188</v>
          </cell>
          <cell r="V27">
            <v>24</v>
          </cell>
          <cell r="W27">
            <v>0</v>
          </cell>
          <cell r="X27">
            <v>21</v>
          </cell>
          <cell r="Y27">
            <v>15</v>
          </cell>
          <cell r="Z27">
            <v>30</v>
          </cell>
          <cell r="AA27">
            <v>511152</v>
          </cell>
          <cell r="AB27">
            <v>128</v>
          </cell>
          <cell r="AC27">
            <v>177</v>
          </cell>
          <cell r="AD27">
            <v>389696</v>
          </cell>
          <cell r="AE27">
            <v>0</v>
          </cell>
          <cell r="AF27">
            <v>103</v>
          </cell>
          <cell r="AG27">
            <v>223</v>
          </cell>
          <cell r="AH27">
            <v>510106</v>
          </cell>
          <cell r="AI27">
            <v>0</v>
          </cell>
          <cell r="AJ27">
            <v>0</v>
          </cell>
          <cell r="AK27">
            <v>436</v>
          </cell>
          <cell r="AL27">
            <v>0</v>
          </cell>
          <cell r="AM27">
            <v>0</v>
          </cell>
          <cell r="AN27">
            <v>71</v>
          </cell>
          <cell r="AO27">
            <v>651</v>
          </cell>
          <cell r="AP27">
            <v>359</v>
          </cell>
          <cell r="AQ27">
            <v>437</v>
          </cell>
          <cell r="AR27">
            <v>1135</v>
          </cell>
          <cell r="AS27">
            <v>0</v>
          </cell>
          <cell r="AT27">
            <v>0</v>
          </cell>
          <cell r="AU27">
            <v>100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828</v>
          </cell>
          <cell r="BC27">
            <v>239</v>
          </cell>
          <cell r="BD27">
            <v>0</v>
          </cell>
          <cell r="BE27">
            <v>0</v>
          </cell>
          <cell r="BF27">
            <v>1</v>
          </cell>
          <cell r="BG27">
            <v>220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1857</v>
          </cell>
          <cell r="BM27">
            <v>5620</v>
          </cell>
          <cell r="BN27">
            <v>0</v>
          </cell>
          <cell r="BO27">
            <v>1227</v>
          </cell>
          <cell r="BP27">
            <v>0</v>
          </cell>
          <cell r="BQ27">
            <v>305</v>
          </cell>
          <cell r="BR27">
            <v>0</v>
          </cell>
          <cell r="BS27">
            <v>82</v>
          </cell>
          <cell r="BT27">
            <v>1464</v>
          </cell>
          <cell r="BU27">
            <v>0</v>
          </cell>
          <cell r="BV27">
            <v>0</v>
          </cell>
          <cell r="BW27">
            <v>0</v>
          </cell>
          <cell r="BX27">
            <v>167</v>
          </cell>
          <cell r="BY27">
            <v>3268</v>
          </cell>
          <cell r="BZ27">
            <v>69</v>
          </cell>
          <cell r="CA27">
            <v>0</v>
          </cell>
          <cell r="CB27">
            <v>4743</v>
          </cell>
          <cell r="CC27">
            <v>0</v>
          </cell>
          <cell r="CD27">
            <v>0</v>
          </cell>
          <cell r="CE27">
            <v>0</v>
          </cell>
          <cell r="CF27">
            <v>199</v>
          </cell>
          <cell r="CG27">
            <v>4718</v>
          </cell>
          <cell r="CH27">
            <v>337</v>
          </cell>
          <cell r="CI27">
            <v>75</v>
          </cell>
          <cell r="CJ27">
            <v>0</v>
          </cell>
          <cell r="CK27">
            <v>0</v>
          </cell>
          <cell r="CL27">
            <v>3260</v>
          </cell>
          <cell r="CM27">
            <v>0</v>
          </cell>
          <cell r="CN27">
            <v>8</v>
          </cell>
          <cell r="CO27">
            <v>4082</v>
          </cell>
          <cell r="CP27">
            <v>0</v>
          </cell>
          <cell r="CQ27">
            <v>27</v>
          </cell>
          <cell r="CR27">
            <v>36</v>
          </cell>
          <cell r="CS27">
            <v>0</v>
          </cell>
          <cell r="CT27">
            <v>1376</v>
          </cell>
          <cell r="CU27">
            <v>0</v>
          </cell>
          <cell r="CV27">
            <v>0</v>
          </cell>
          <cell r="CW27">
            <v>799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266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2976</v>
          </cell>
          <cell r="DK27">
            <v>78</v>
          </cell>
          <cell r="DL27">
            <v>132</v>
          </cell>
          <cell r="DM27">
            <v>0</v>
          </cell>
          <cell r="DN27">
            <v>29</v>
          </cell>
          <cell r="DO27">
            <v>0</v>
          </cell>
          <cell r="DP27">
            <v>48</v>
          </cell>
          <cell r="DQ27">
            <v>22</v>
          </cell>
          <cell r="DR27">
            <v>0</v>
          </cell>
          <cell r="DS27">
            <v>45</v>
          </cell>
          <cell r="DT27">
            <v>27</v>
          </cell>
          <cell r="DU27">
            <v>131</v>
          </cell>
          <cell r="DV27">
            <v>87</v>
          </cell>
          <cell r="DW27">
            <v>0</v>
          </cell>
          <cell r="DX27">
            <v>3448</v>
          </cell>
          <cell r="DY27">
            <v>37</v>
          </cell>
          <cell r="DZ27">
            <v>560</v>
          </cell>
          <cell r="EA27">
            <v>40</v>
          </cell>
          <cell r="EB27">
            <v>10</v>
          </cell>
          <cell r="EC27">
            <v>64</v>
          </cell>
          <cell r="ED27">
            <v>26</v>
          </cell>
          <cell r="EE27">
            <v>0</v>
          </cell>
          <cell r="EF27">
            <v>260</v>
          </cell>
          <cell r="EG27">
            <v>29</v>
          </cell>
          <cell r="EH27">
            <v>58</v>
          </cell>
          <cell r="EI27">
            <v>70</v>
          </cell>
          <cell r="EJ27">
            <v>9</v>
          </cell>
          <cell r="EK27">
            <v>142</v>
          </cell>
          <cell r="EL27">
            <v>379</v>
          </cell>
          <cell r="EM27">
            <v>34</v>
          </cell>
          <cell r="EN27">
            <v>36</v>
          </cell>
          <cell r="EO27">
            <v>12</v>
          </cell>
          <cell r="EP27">
            <v>54</v>
          </cell>
          <cell r="EQ27">
            <v>0</v>
          </cell>
          <cell r="ER27">
            <v>210</v>
          </cell>
          <cell r="ES27">
            <v>86</v>
          </cell>
          <cell r="ET27">
            <v>178</v>
          </cell>
          <cell r="EU27">
            <v>249</v>
          </cell>
          <cell r="EV27">
            <v>0</v>
          </cell>
          <cell r="EW27">
            <v>238</v>
          </cell>
          <cell r="EX27">
            <v>129</v>
          </cell>
          <cell r="EY27">
            <v>5141</v>
          </cell>
          <cell r="EZ27">
            <v>0</v>
          </cell>
          <cell r="FA27">
            <v>2474</v>
          </cell>
          <cell r="FB27">
            <v>0</v>
          </cell>
          <cell r="FC27">
            <v>1343</v>
          </cell>
          <cell r="FD27">
            <v>117</v>
          </cell>
          <cell r="FE27">
            <v>15</v>
          </cell>
          <cell r="FF27">
            <v>17</v>
          </cell>
          <cell r="FG27">
            <v>14</v>
          </cell>
          <cell r="FH27">
            <v>0</v>
          </cell>
          <cell r="FI27">
            <v>0</v>
          </cell>
          <cell r="FJ27">
            <v>28</v>
          </cell>
          <cell r="FK27">
            <v>50</v>
          </cell>
          <cell r="FL27">
            <v>15</v>
          </cell>
          <cell r="FM27">
            <v>0</v>
          </cell>
          <cell r="FN27">
            <v>0</v>
          </cell>
          <cell r="FO27">
            <v>1308</v>
          </cell>
          <cell r="FP27">
            <v>61</v>
          </cell>
          <cell r="FQ27">
            <v>0</v>
          </cell>
          <cell r="FR27">
            <v>1223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</v>
          </cell>
          <cell r="C1">
            <v>1947</v>
          </cell>
          <cell r="D1">
            <v>0</v>
          </cell>
          <cell r="E1">
            <v>0</v>
          </cell>
          <cell r="F1">
            <v>19</v>
          </cell>
          <cell r="G1">
            <v>0</v>
          </cell>
          <cell r="H1">
            <v>1364</v>
          </cell>
          <cell r="I1">
            <v>0</v>
          </cell>
          <cell r="J1">
            <v>329</v>
          </cell>
          <cell r="K1">
            <v>99</v>
          </cell>
          <cell r="L1">
            <v>0</v>
          </cell>
          <cell r="M1">
            <v>337</v>
          </cell>
          <cell r="N1">
            <v>0</v>
          </cell>
          <cell r="O1">
            <v>334</v>
          </cell>
          <cell r="P1">
            <v>0</v>
          </cell>
          <cell r="Q1">
            <v>0</v>
          </cell>
          <cell r="R1">
            <v>1257</v>
          </cell>
          <cell r="S1">
            <v>0</v>
          </cell>
          <cell r="T1">
            <v>0</v>
          </cell>
          <cell r="U1">
            <v>1317</v>
          </cell>
          <cell r="V1">
            <v>0</v>
          </cell>
          <cell r="W1">
            <v>0</v>
          </cell>
          <cell r="X1">
            <v>379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1152</v>
          </cell>
          <cell r="AF1">
            <v>0</v>
          </cell>
          <cell r="AG1">
            <v>1381</v>
          </cell>
          <cell r="AH1">
            <v>59</v>
          </cell>
          <cell r="AI1">
            <v>0</v>
          </cell>
          <cell r="AJ1">
            <v>382</v>
          </cell>
          <cell r="AK1">
            <v>387</v>
          </cell>
          <cell r="AL1">
            <v>0</v>
          </cell>
          <cell r="AM1">
            <v>0</v>
          </cell>
          <cell r="AN1">
            <v>0</v>
          </cell>
          <cell r="AO1">
            <v>1408</v>
          </cell>
          <cell r="AP1">
            <v>0</v>
          </cell>
          <cell r="AQ1">
            <v>45</v>
          </cell>
          <cell r="AR1">
            <v>0</v>
          </cell>
          <cell r="AS1">
            <v>561</v>
          </cell>
          <cell r="AT1">
            <v>512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261</v>
          </cell>
          <cell r="BD1">
            <v>0</v>
          </cell>
          <cell r="BE1">
            <v>0</v>
          </cell>
          <cell r="BF1">
            <v>614</v>
          </cell>
          <cell r="BG1">
            <v>0</v>
          </cell>
          <cell r="BH1">
            <v>0</v>
          </cell>
          <cell r="BI1">
            <v>301</v>
          </cell>
          <cell r="BJ1">
            <v>0</v>
          </cell>
          <cell r="BK1">
            <v>0</v>
          </cell>
          <cell r="BL1">
            <v>354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334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52641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48</v>
          </cell>
          <cell r="DO1">
            <v>24</v>
          </cell>
          <cell r="DP1">
            <v>123</v>
          </cell>
          <cell r="DQ1">
            <v>8</v>
          </cell>
          <cell r="DR1">
            <v>0</v>
          </cell>
          <cell r="DS1">
            <v>0</v>
          </cell>
          <cell r="DT1">
            <v>92</v>
          </cell>
          <cell r="DU1">
            <v>3</v>
          </cell>
          <cell r="DV1">
            <v>97</v>
          </cell>
          <cell r="DW1">
            <v>462</v>
          </cell>
          <cell r="DX1">
            <v>80</v>
          </cell>
          <cell r="DY1">
            <v>3</v>
          </cell>
          <cell r="DZ1">
            <v>52</v>
          </cell>
          <cell r="EA1">
            <v>10</v>
          </cell>
          <cell r="EB1">
            <v>98</v>
          </cell>
          <cell r="EC1">
            <v>241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28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25</v>
          </cell>
          <cell r="FC1">
            <v>0</v>
          </cell>
          <cell r="FD1">
            <v>0</v>
          </cell>
          <cell r="FE1">
            <v>24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5260856</v>
          </cell>
          <cell r="C2">
            <v>5102300</v>
          </cell>
          <cell r="D2">
            <v>5138045</v>
          </cell>
          <cell r="E2">
            <v>6175673</v>
          </cell>
          <cell r="F2">
            <v>10124150</v>
          </cell>
          <cell r="G2">
            <v>13401716</v>
          </cell>
          <cell r="H2">
            <v>7511295</v>
          </cell>
          <cell r="I2">
            <v>2710034</v>
          </cell>
          <cell r="J2">
            <v>1403535</v>
          </cell>
          <cell r="K2">
            <v>423960</v>
          </cell>
          <cell r="L2">
            <v>289427</v>
          </cell>
          <cell r="M2">
            <v>418410</v>
          </cell>
          <cell r="N2">
            <v>233497</v>
          </cell>
          <cell r="O2">
            <v>403711</v>
          </cell>
          <cell r="P2">
            <v>785389</v>
          </cell>
          <cell r="Q2">
            <v>1070829</v>
          </cell>
          <cell r="R2">
            <v>369851</v>
          </cell>
          <cell r="S2">
            <v>1444852</v>
          </cell>
          <cell r="T2">
            <v>658320</v>
          </cell>
          <cell r="U2">
            <v>1442034</v>
          </cell>
          <cell r="V2">
            <v>1991405</v>
          </cell>
          <cell r="W2">
            <v>2681112</v>
          </cell>
          <cell r="X2">
            <v>4092474</v>
          </cell>
          <cell r="Y2">
            <v>409629</v>
          </cell>
          <cell r="Z2">
            <v>3297181</v>
          </cell>
          <cell r="AA2">
            <v>1379903</v>
          </cell>
          <cell r="AB2">
            <v>3858006</v>
          </cell>
          <cell r="AC2">
            <v>235748</v>
          </cell>
          <cell r="AD2">
            <v>6658719</v>
          </cell>
          <cell r="AE2">
            <v>714999</v>
          </cell>
          <cell r="AF2">
            <v>126493</v>
          </cell>
          <cell r="AG2">
            <v>353407</v>
          </cell>
          <cell r="AH2">
            <v>571930</v>
          </cell>
          <cell r="AI2">
            <v>228087</v>
          </cell>
          <cell r="AJ2">
            <v>331697</v>
          </cell>
          <cell r="AK2">
            <v>476108</v>
          </cell>
          <cell r="AL2">
            <v>195771</v>
          </cell>
          <cell r="AM2">
            <v>272674</v>
          </cell>
          <cell r="AN2">
            <v>465174</v>
          </cell>
          <cell r="AO2">
            <v>214082</v>
          </cell>
          <cell r="AP2">
            <v>517372</v>
          </cell>
          <cell r="AQ2">
            <v>654707</v>
          </cell>
          <cell r="AR2">
            <v>564338</v>
          </cell>
          <cell r="AS2">
            <v>963236</v>
          </cell>
          <cell r="AT2">
            <v>947303</v>
          </cell>
          <cell r="AU2">
            <v>639859</v>
          </cell>
          <cell r="AV2">
            <v>685503</v>
          </cell>
          <cell r="AW2">
            <v>580160</v>
          </cell>
          <cell r="AX2">
            <v>473363</v>
          </cell>
          <cell r="AY2">
            <v>770223</v>
          </cell>
          <cell r="AZ2">
            <v>1365997</v>
          </cell>
          <cell r="BA2">
            <v>536617</v>
          </cell>
          <cell r="BB2">
            <v>1433573</v>
          </cell>
          <cell r="BC2">
            <v>792140</v>
          </cell>
          <cell r="BD2">
            <v>209654</v>
          </cell>
          <cell r="BE2">
            <v>734216</v>
          </cell>
          <cell r="BF2">
            <v>858242</v>
          </cell>
          <cell r="BG2">
            <v>456351</v>
          </cell>
          <cell r="BH2">
            <v>1118658</v>
          </cell>
          <cell r="BI2">
            <v>409039</v>
          </cell>
          <cell r="BJ2">
            <v>219769</v>
          </cell>
          <cell r="BK2">
            <v>720707</v>
          </cell>
          <cell r="BL2">
            <v>510192</v>
          </cell>
          <cell r="BM2">
            <v>673957</v>
          </cell>
          <cell r="BN2">
            <v>823470</v>
          </cell>
          <cell r="BO2">
            <v>677079</v>
          </cell>
          <cell r="BP2">
            <v>539409</v>
          </cell>
          <cell r="BQ2">
            <v>471576</v>
          </cell>
          <cell r="BR2">
            <v>398761</v>
          </cell>
          <cell r="BS2">
            <v>620325</v>
          </cell>
          <cell r="BT2">
            <v>453732</v>
          </cell>
          <cell r="BU2">
            <v>643635</v>
          </cell>
          <cell r="BV2">
            <v>16228</v>
          </cell>
          <cell r="BW2">
            <v>680360</v>
          </cell>
          <cell r="BX2">
            <v>382946</v>
          </cell>
          <cell r="BY2">
            <v>293716</v>
          </cell>
          <cell r="BZ2">
            <v>225645</v>
          </cell>
          <cell r="CA2">
            <v>365052</v>
          </cell>
          <cell r="CB2">
            <v>12230</v>
          </cell>
          <cell r="CC2">
            <v>4743</v>
          </cell>
          <cell r="CD2">
            <v>235399</v>
          </cell>
          <cell r="CE2">
            <v>179168</v>
          </cell>
          <cell r="CF2">
            <v>183626</v>
          </cell>
          <cell r="CG2">
            <v>340367</v>
          </cell>
          <cell r="CH2">
            <v>4773</v>
          </cell>
          <cell r="CI2">
            <v>165423</v>
          </cell>
          <cell r="CJ2">
            <v>184217</v>
          </cell>
          <cell r="CK2">
            <v>235254</v>
          </cell>
          <cell r="CL2">
            <v>1887</v>
          </cell>
          <cell r="CM2">
            <v>177881</v>
          </cell>
          <cell r="CN2">
            <v>32739</v>
          </cell>
          <cell r="CO2">
            <v>43572</v>
          </cell>
          <cell r="CP2">
            <v>61594</v>
          </cell>
          <cell r="CQ2">
            <v>11439</v>
          </cell>
          <cell r="CR2">
            <v>177057</v>
          </cell>
          <cell r="CS2">
            <v>370296</v>
          </cell>
          <cell r="CT2">
            <v>37562</v>
          </cell>
          <cell r="CU2">
            <v>17425</v>
          </cell>
          <cell r="CV2">
            <v>38647</v>
          </cell>
          <cell r="CW2">
            <v>0</v>
          </cell>
          <cell r="CX2">
            <v>20230</v>
          </cell>
          <cell r="CY2">
            <v>38752</v>
          </cell>
          <cell r="CZ2">
            <v>4438</v>
          </cell>
          <cell r="DA2">
            <v>32057</v>
          </cell>
          <cell r="DB2">
            <v>84561</v>
          </cell>
          <cell r="DC2">
            <v>0</v>
          </cell>
          <cell r="DD2">
            <v>41830</v>
          </cell>
          <cell r="DE2">
            <v>54234</v>
          </cell>
          <cell r="DF2">
            <v>121248</v>
          </cell>
          <cell r="DG2">
            <v>366596</v>
          </cell>
          <cell r="DH2">
            <v>19311</v>
          </cell>
          <cell r="DI2">
            <v>6</v>
          </cell>
          <cell r="DJ2">
            <v>16496</v>
          </cell>
          <cell r="DK2">
            <v>3450</v>
          </cell>
          <cell r="DL2">
            <v>16</v>
          </cell>
          <cell r="DM2">
            <v>5278</v>
          </cell>
          <cell r="DN2">
            <v>19</v>
          </cell>
          <cell r="DO2">
            <v>0</v>
          </cell>
          <cell r="DP2">
            <v>19</v>
          </cell>
          <cell r="DQ2">
            <v>11</v>
          </cell>
          <cell r="DR2">
            <v>177</v>
          </cell>
          <cell r="DS2">
            <v>0</v>
          </cell>
          <cell r="DT2">
            <v>103</v>
          </cell>
          <cell r="DU2">
            <v>33</v>
          </cell>
          <cell r="DV2">
            <v>33</v>
          </cell>
          <cell r="DW2">
            <v>103</v>
          </cell>
          <cell r="DX2">
            <v>0</v>
          </cell>
          <cell r="DY2">
            <v>216</v>
          </cell>
          <cell r="DZ2">
            <v>247</v>
          </cell>
          <cell r="EA2">
            <v>61</v>
          </cell>
          <cell r="EB2">
            <v>142</v>
          </cell>
          <cell r="EC2">
            <v>17</v>
          </cell>
          <cell r="ED2">
            <v>33</v>
          </cell>
          <cell r="EE2">
            <v>1875</v>
          </cell>
          <cell r="EF2">
            <v>309</v>
          </cell>
          <cell r="EG2">
            <v>859</v>
          </cell>
          <cell r="EH2">
            <v>2732</v>
          </cell>
          <cell r="EI2">
            <v>1580</v>
          </cell>
          <cell r="EJ2">
            <v>736</v>
          </cell>
          <cell r="EK2">
            <v>1032</v>
          </cell>
          <cell r="EL2">
            <v>307</v>
          </cell>
          <cell r="EM2">
            <v>152</v>
          </cell>
          <cell r="EN2">
            <v>127</v>
          </cell>
          <cell r="EO2">
            <v>0</v>
          </cell>
          <cell r="EP2">
            <v>0</v>
          </cell>
          <cell r="EQ2">
            <v>270</v>
          </cell>
          <cell r="ER2">
            <v>11588</v>
          </cell>
          <cell r="ES2">
            <v>3683</v>
          </cell>
          <cell r="ET2">
            <v>6420</v>
          </cell>
          <cell r="EU2">
            <v>18696</v>
          </cell>
          <cell r="EV2">
            <v>34174</v>
          </cell>
          <cell r="EW2">
            <v>65966</v>
          </cell>
          <cell r="EX2">
            <v>73853</v>
          </cell>
          <cell r="EY2">
            <v>55053</v>
          </cell>
          <cell r="EZ2">
            <v>30098</v>
          </cell>
          <cell r="FA2">
            <v>24490</v>
          </cell>
          <cell r="FB2">
            <v>34346</v>
          </cell>
          <cell r="FC2">
            <v>36077</v>
          </cell>
          <cell r="FD2">
            <v>49801</v>
          </cell>
          <cell r="FE2">
            <v>44700</v>
          </cell>
          <cell r="FF2">
            <v>39664</v>
          </cell>
          <cell r="FG2">
            <v>44562</v>
          </cell>
          <cell r="FH2">
            <v>45211</v>
          </cell>
          <cell r="FI2">
            <v>55332</v>
          </cell>
          <cell r="FJ2">
            <v>41043</v>
          </cell>
          <cell r="FK2">
            <v>9903</v>
          </cell>
          <cell r="FL2">
            <v>13044</v>
          </cell>
          <cell r="FM2">
            <v>8547</v>
          </cell>
          <cell r="FN2">
            <v>11935</v>
          </cell>
          <cell r="FO2">
            <v>6089</v>
          </cell>
          <cell r="FP2">
            <v>4911</v>
          </cell>
          <cell r="FQ2">
            <v>11258</v>
          </cell>
          <cell r="FR2">
            <v>14517</v>
          </cell>
          <cell r="FS2">
            <v>22574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846</v>
          </cell>
          <cell r="E3">
            <v>0</v>
          </cell>
          <cell r="F3">
            <v>0</v>
          </cell>
          <cell r="G3">
            <v>0</v>
          </cell>
          <cell r="H3">
            <v>234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830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288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866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1515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671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742</v>
          </cell>
          <cell r="BM3">
            <v>0</v>
          </cell>
          <cell r="BN3">
            <v>0</v>
          </cell>
          <cell r="BO3">
            <v>0</v>
          </cell>
          <cell r="BP3">
            <v>1187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1752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1843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369</v>
          </cell>
          <cell r="DF3">
            <v>0</v>
          </cell>
          <cell r="DG3">
            <v>776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736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1997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391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132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16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1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12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12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549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295</v>
          </cell>
          <cell r="Q5">
            <v>0</v>
          </cell>
          <cell r="R5">
            <v>0</v>
          </cell>
          <cell r="S5">
            <v>0</v>
          </cell>
          <cell r="T5">
            <v>582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246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246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44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18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29</v>
          </cell>
          <cell r="DW5">
            <v>0</v>
          </cell>
          <cell r="DX5">
            <v>0</v>
          </cell>
          <cell r="DY5">
            <v>0</v>
          </cell>
          <cell r="DZ5">
            <v>5</v>
          </cell>
          <cell r="EA5">
            <v>0</v>
          </cell>
          <cell r="EB5">
            <v>52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17</v>
          </cell>
          <cell r="EK5">
            <v>482</v>
          </cell>
          <cell r="EL5">
            <v>251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382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6972</v>
          </cell>
          <cell r="H6">
            <v>3541</v>
          </cell>
          <cell r="I6">
            <v>3</v>
          </cell>
          <cell r="J6">
            <v>0</v>
          </cell>
          <cell r="K6">
            <v>1362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13</v>
          </cell>
          <cell r="BL6">
            <v>0</v>
          </cell>
          <cell r="BM6">
            <v>0</v>
          </cell>
          <cell r="BN6">
            <v>0</v>
          </cell>
          <cell r="BO6">
            <v>100</v>
          </cell>
          <cell r="BP6">
            <v>0</v>
          </cell>
          <cell r="BQ6">
            <v>1686</v>
          </cell>
          <cell r="BR6">
            <v>657</v>
          </cell>
          <cell r="BS6">
            <v>0</v>
          </cell>
          <cell r="BT6">
            <v>791</v>
          </cell>
          <cell r="BU6">
            <v>0</v>
          </cell>
          <cell r="BV6">
            <v>1225</v>
          </cell>
          <cell r="BW6">
            <v>107</v>
          </cell>
          <cell r="BX6">
            <v>0</v>
          </cell>
          <cell r="BY6">
            <v>523</v>
          </cell>
          <cell r="BZ6">
            <v>0</v>
          </cell>
          <cell r="CA6">
            <v>0</v>
          </cell>
          <cell r="CB6">
            <v>0</v>
          </cell>
          <cell r="CC6">
            <v>5</v>
          </cell>
          <cell r="CD6">
            <v>1207</v>
          </cell>
          <cell r="CE6">
            <v>180</v>
          </cell>
          <cell r="CF6">
            <v>0</v>
          </cell>
          <cell r="CG6">
            <v>20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7496</v>
          </cell>
          <cell r="CQ6">
            <v>0</v>
          </cell>
          <cell r="CR6">
            <v>0</v>
          </cell>
          <cell r="CS6">
            <v>0</v>
          </cell>
          <cell r="CT6">
            <v>2266</v>
          </cell>
          <cell r="CU6">
            <v>2299</v>
          </cell>
          <cell r="CV6">
            <v>0</v>
          </cell>
          <cell r="CW6">
            <v>1242</v>
          </cell>
          <cell r="CX6">
            <v>1670</v>
          </cell>
          <cell r="CY6">
            <v>12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7</v>
          </cell>
          <cell r="DM6">
            <v>16</v>
          </cell>
          <cell r="DN6">
            <v>7</v>
          </cell>
          <cell r="DO6">
            <v>33</v>
          </cell>
          <cell r="DP6">
            <v>0</v>
          </cell>
          <cell r="DQ6">
            <v>35</v>
          </cell>
          <cell r="DR6">
            <v>0</v>
          </cell>
          <cell r="DS6">
            <v>247</v>
          </cell>
          <cell r="DT6">
            <v>451</v>
          </cell>
          <cell r="DU6">
            <v>110</v>
          </cell>
          <cell r="DV6">
            <v>0</v>
          </cell>
          <cell r="DW6">
            <v>236</v>
          </cell>
          <cell r="DX6">
            <v>20</v>
          </cell>
          <cell r="DY6">
            <v>5</v>
          </cell>
          <cell r="DZ6">
            <v>5</v>
          </cell>
          <cell r="EA6">
            <v>91</v>
          </cell>
          <cell r="EB6">
            <v>2</v>
          </cell>
          <cell r="EC6">
            <v>23595</v>
          </cell>
          <cell r="ED6">
            <v>0</v>
          </cell>
          <cell r="EE6">
            <v>0</v>
          </cell>
          <cell r="EF6">
            <v>0</v>
          </cell>
          <cell r="EG6">
            <v>54</v>
          </cell>
          <cell r="EH6">
            <v>10</v>
          </cell>
          <cell r="EI6">
            <v>0</v>
          </cell>
          <cell r="EJ6">
            <v>0</v>
          </cell>
          <cell r="EK6">
            <v>144</v>
          </cell>
          <cell r="EL6">
            <v>0</v>
          </cell>
          <cell r="EM6">
            <v>9</v>
          </cell>
          <cell r="EN6">
            <v>157</v>
          </cell>
          <cell r="EO6">
            <v>15</v>
          </cell>
          <cell r="EP6">
            <v>0</v>
          </cell>
          <cell r="EQ6">
            <v>0</v>
          </cell>
          <cell r="ER6">
            <v>105</v>
          </cell>
          <cell r="ES6">
            <v>0</v>
          </cell>
          <cell r="ET6">
            <v>968</v>
          </cell>
          <cell r="EU6">
            <v>115</v>
          </cell>
          <cell r="EV6">
            <v>0</v>
          </cell>
          <cell r="EW6">
            <v>0</v>
          </cell>
          <cell r="EX6">
            <v>0</v>
          </cell>
          <cell r="EY6">
            <v>752</v>
          </cell>
          <cell r="EZ6">
            <v>0</v>
          </cell>
          <cell r="FA6">
            <v>0</v>
          </cell>
          <cell r="FB6">
            <v>0</v>
          </cell>
          <cell r="FC6">
            <v>47</v>
          </cell>
          <cell r="FD6">
            <v>0</v>
          </cell>
          <cell r="FE6">
            <v>0</v>
          </cell>
          <cell r="FF6">
            <v>34</v>
          </cell>
          <cell r="FG6">
            <v>0</v>
          </cell>
          <cell r="FH6">
            <v>0</v>
          </cell>
          <cell r="FI6">
            <v>218</v>
          </cell>
          <cell r="FJ6">
            <v>717</v>
          </cell>
          <cell r="FK6">
            <v>15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10759</v>
          </cell>
          <cell r="E7">
            <v>0</v>
          </cell>
          <cell r="F7">
            <v>0</v>
          </cell>
          <cell r="G7">
            <v>1948</v>
          </cell>
          <cell r="H7">
            <v>0</v>
          </cell>
          <cell r="I7">
            <v>3364</v>
          </cell>
          <cell r="J7">
            <v>0</v>
          </cell>
          <cell r="K7">
            <v>3507</v>
          </cell>
          <cell r="L7">
            <v>39984</v>
          </cell>
          <cell r="M7">
            <v>4002</v>
          </cell>
          <cell r="N7">
            <v>11523</v>
          </cell>
          <cell r="O7">
            <v>0</v>
          </cell>
          <cell r="P7">
            <v>16346</v>
          </cell>
          <cell r="Q7">
            <v>0</v>
          </cell>
          <cell r="R7">
            <v>10350</v>
          </cell>
          <cell r="S7">
            <v>159</v>
          </cell>
          <cell r="T7">
            <v>39603</v>
          </cell>
          <cell r="U7">
            <v>0</v>
          </cell>
          <cell r="V7">
            <v>0</v>
          </cell>
          <cell r="W7">
            <v>7654</v>
          </cell>
          <cell r="X7">
            <v>15094</v>
          </cell>
          <cell r="Y7">
            <v>9156</v>
          </cell>
          <cell r="Z7">
            <v>5990</v>
          </cell>
          <cell r="AA7">
            <v>11769</v>
          </cell>
          <cell r="AB7">
            <v>33761</v>
          </cell>
          <cell r="AC7">
            <v>15848</v>
          </cell>
          <cell r="AD7">
            <v>43374</v>
          </cell>
          <cell r="AE7">
            <v>27752</v>
          </cell>
          <cell r="AF7">
            <v>90568</v>
          </cell>
          <cell r="AG7">
            <v>17389</v>
          </cell>
          <cell r="AH7">
            <v>15258</v>
          </cell>
          <cell r="AI7">
            <v>15456</v>
          </cell>
          <cell r="AJ7">
            <v>6405</v>
          </cell>
          <cell r="AK7">
            <v>20064</v>
          </cell>
          <cell r="AL7">
            <v>52690</v>
          </cell>
          <cell r="AM7">
            <v>19853</v>
          </cell>
          <cell r="AN7">
            <v>26623</v>
          </cell>
          <cell r="AO7">
            <v>6049</v>
          </cell>
          <cell r="AP7">
            <v>217</v>
          </cell>
          <cell r="AQ7">
            <v>146</v>
          </cell>
          <cell r="AR7">
            <v>693</v>
          </cell>
          <cell r="AS7">
            <v>298</v>
          </cell>
          <cell r="AT7">
            <v>421</v>
          </cell>
          <cell r="AU7">
            <v>7850</v>
          </cell>
          <cell r="AV7">
            <v>479</v>
          </cell>
          <cell r="AW7">
            <v>638</v>
          </cell>
          <cell r="AX7">
            <v>120</v>
          </cell>
          <cell r="AY7">
            <v>3085</v>
          </cell>
          <cell r="AZ7">
            <v>6273</v>
          </cell>
          <cell r="BA7">
            <v>284</v>
          </cell>
          <cell r="BB7">
            <v>27409</v>
          </cell>
          <cell r="BC7">
            <v>22429</v>
          </cell>
          <cell r="BD7">
            <v>8864</v>
          </cell>
          <cell r="BE7">
            <v>3078</v>
          </cell>
          <cell r="BF7">
            <v>6059</v>
          </cell>
          <cell r="BG7">
            <v>10381</v>
          </cell>
          <cell r="BH7">
            <v>264</v>
          </cell>
          <cell r="BI7">
            <v>252</v>
          </cell>
          <cell r="BJ7">
            <v>7065</v>
          </cell>
          <cell r="BK7">
            <v>7183</v>
          </cell>
          <cell r="BL7">
            <v>5266</v>
          </cell>
          <cell r="BM7">
            <v>6427</v>
          </cell>
          <cell r="BN7">
            <v>14313</v>
          </cell>
          <cell r="BO7">
            <v>20943</v>
          </cell>
          <cell r="BP7">
            <v>24486</v>
          </cell>
          <cell r="BQ7">
            <v>10181</v>
          </cell>
          <cell r="BR7">
            <v>35904</v>
          </cell>
          <cell r="BS7">
            <v>22334</v>
          </cell>
          <cell r="BT7">
            <v>42660</v>
          </cell>
          <cell r="BU7">
            <v>13940</v>
          </cell>
          <cell r="BV7">
            <v>15059</v>
          </cell>
          <cell r="BW7">
            <v>17141</v>
          </cell>
          <cell r="BX7">
            <v>16185</v>
          </cell>
          <cell r="BY7">
            <v>14222</v>
          </cell>
          <cell r="BZ7">
            <v>15106</v>
          </cell>
          <cell r="CA7">
            <v>17196</v>
          </cell>
          <cell r="CB7">
            <v>16273</v>
          </cell>
          <cell r="CC7">
            <v>103809</v>
          </cell>
          <cell r="CD7">
            <v>63007</v>
          </cell>
          <cell r="CE7">
            <v>108575</v>
          </cell>
          <cell r="CF7">
            <v>61691</v>
          </cell>
          <cell r="CG7">
            <v>27528</v>
          </cell>
          <cell r="CH7">
            <v>3405</v>
          </cell>
          <cell r="CI7">
            <v>0</v>
          </cell>
          <cell r="CJ7">
            <v>701</v>
          </cell>
          <cell r="CK7">
            <v>0</v>
          </cell>
          <cell r="CL7">
            <v>0</v>
          </cell>
          <cell r="CM7">
            <v>0</v>
          </cell>
          <cell r="CN7">
            <v>2847</v>
          </cell>
          <cell r="CO7">
            <v>29148</v>
          </cell>
          <cell r="CP7">
            <v>38291</v>
          </cell>
          <cell r="CQ7">
            <v>32631</v>
          </cell>
          <cell r="CR7">
            <v>18847</v>
          </cell>
          <cell r="CS7">
            <v>3830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1494</v>
          </cell>
          <cell r="DA7">
            <v>0</v>
          </cell>
          <cell r="DB7">
            <v>0</v>
          </cell>
          <cell r="DC7">
            <v>8507</v>
          </cell>
          <cell r="DD7">
            <v>12115</v>
          </cell>
          <cell r="DE7">
            <v>9996</v>
          </cell>
          <cell r="DF7">
            <v>8898</v>
          </cell>
          <cell r="DG7">
            <v>4341</v>
          </cell>
          <cell r="DH7">
            <v>4427</v>
          </cell>
          <cell r="DI7">
            <v>7911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3445</v>
          </cell>
          <cell r="DO7">
            <v>3696</v>
          </cell>
          <cell r="DP7">
            <v>3578</v>
          </cell>
          <cell r="DQ7">
            <v>0</v>
          </cell>
          <cell r="DR7">
            <v>0</v>
          </cell>
          <cell r="DS7">
            <v>14</v>
          </cell>
          <cell r="DT7">
            <v>0</v>
          </cell>
          <cell r="DU7">
            <v>14</v>
          </cell>
          <cell r="DV7">
            <v>0</v>
          </cell>
          <cell r="DW7">
            <v>752</v>
          </cell>
          <cell r="DX7">
            <v>0</v>
          </cell>
          <cell r="DY7">
            <v>0</v>
          </cell>
          <cell r="DZ7">
            <v>615</v>
          </cell>
          <cell r="EA7">
            <v>0</v>
          </cell>
          <cell r="EB7">
            <v>1392</v>
          </cell>
          <cell r="EC7">
            <v>1474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59</v>
          </cell>
          <cell r="EM7">
            <v>0</v>
          </cell>
          <cell r="EN7">
            <v>0</v>
          </cell>
          <cell r="EO7">
            <v>0</v>
          </cell>
          <cell r="EP7">
            <v>97</v>
          </cell>
          <cell r="EQ7">
            <v>1659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10</v>
          </cell>
          <cell r="EZ7">
            <v>2759</v>
          </cell>
          <cell r="FA7">
            <v>0</v>
          </cell>
          <cell r="FB7">
            <v>0</v>
          </cell>
          <cell r="FC7">
            <v>0</v>
          </cell>
          <cell r="FD7">
            <v>539</v>
          </cell>
          <cell r="FE7">
            <v>1</v>
          </cell>
          <cell r="FF7">
            <v>1</v>
          </cell>
          <cell r="FG7">
            <v>0</v>
          </cell>
          <cell r="FH7">
            <v>130</v>
          </cell>
          <cell r="FI7">
            <v>0</v>
          </cell>
          <cell r="FJ7">
            <v>112</v>
          </cell>
          <cell r="FK7">
            <v>6</v>
          </cell>
          <cell r="FL7">
            <v>139</v>
          </cell>
          <cell r="FM7">
            <v>0</v>
          </cell>
          <cell r="FN7">
            <v>111</v>
          </cell>
          <cell r="FO7">
            <v>14</v>
          </cell>
          <cell r="FP7">
            <v>2</v>
          </cell>
          <cell r="FQ7">
            <v>0</v>
          </cell>
          <cell r="FR7">
            <v>2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59</v>
          </cell>
          <cell r="AJ8">
            <v>0</v>
          </cell>
          <cell r="AK8">
            <v>0</v>
          </cell>
          <cell r="AL8">
            <v>4859</v>
          </cell>
          <cell r="AM8">
            <v>9829</v>
          </cell>
          <cell r="AN8">
            <v>9762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32</v>
          </cell>
          <cell r="AW8">
            <v>0</v>
          </cell>
          <cell r="AX8">
            <v>6977</v>
          </cell>
          <cell r="AY8">
            <v>40593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1</v>
          </cell>
          <cell r="EP8">
            <v>0</v>
          </cell>
          <cell r="EQ8">
            <v>0</v>
          </cell>
          <cell r="ER8">
            <v>64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58</v>
          </cell>
          <cell r="FM8">
            <v>0</v>
          </cell>
          <cell r="FN8">
            <v>0</v>
          </cell>
          <cell r="FO8">
            <v>22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1600</v>
          </cell>
          <cell r="I9">
            <v>0</v>
          </cell>
          <cell r="J9">
            <v>0</v>
          </cell>
          <cell r="K9">
            <v>0</v>
          </cell>
          <cell r="L9">
            <v>1052</v>
          </cell>
          <cell r="M9">
            <v>0</v>
          </cell>
          <cell r="N9">
            <v>300</v>
          </cell>
          <cell r="O9">
            <v>0</v>
          </cell>
          <cell r="P9">
            <v>0</v>
          </cell>
          <cell r="Q9">
            <v>981</v>
          </cell>
          <cell r="R9">
            <v>8</v>
          </cell>
          <cell r="S9">
            <v>0</v>
          </cell>
          <cell r="T9">
            <v>637</v>
          </cell>
          <cell r="U9">
            <v>0</v>
          </cell>
          <cell r="V9">
            <v>664</v>
          </cell>
          <cell r="W9">
            <v>637</v>
          </cell>
          <cell r="X9">
            <v>0</v>
          </cell>
          <cell r="Y9">
            <v>0</v>
          </cell>
          <cell r="Z9">
            <v>0</v>
          </cell>
          <cell r="AA9">
            <v>113</v>
          </cell>
          <cell r="AB9">
            <v>0</v>
          </cell>
          <cell r="AC9">
            <v>121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64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49</v>
          </cell>
          <cell r="BA9">
            <v>0</v>
          </cell>
          <cell r="BB9">
            <v>0</v>
          </cell>
          <cell r="BC9">
            <v>0</v>
          </cell>
          <cell r="BD9">
            <v>101725</v>
          </cell>
          <cell r="BE9">
            <v>65680</v>
          </cell>
          <cell r="BF9">
            <v>37528</v>
          </cell>
          <cell r="BG9">
            <v>43873</v>
          </cell>
          <cell r="BH9">
            <v>128523</v>
          </cell>
          <cell r="BI9">
            <v>44019</v>
          </cell>
          <cell r="BJ9">
            <v>43523</v>
          </cell>
          <cell r="BK9">
            <v>110049</v>
          </cell>
          <cell r="BL9">
            <v>44749</v>
          </cell>
          <cell r="BM9">
            <v>32738</v>
          </cell>
          <cell r="BN9">
            <v>127827</v>
          </cell>
          <cell r="BO9">
            <v>95461</v>
          </cell>
          <cell r="BP9">
            <v>37464</v>
          </cell>
          <cell r="BQ9">
            <v>109918</v>
          </cell>
          <cell r="BR9">
            <v>39709</v>
          </cell>
          <cell r="BS9">
            <v>48012</v>
          </cell>
          <cell r="BT9">
            <v>119666</v>
          </cell>
          <cell r="BU9">
            <v>82457</v>
          </cell>
          <cell r="BV9">
            <v>35488</v>
          </cell>
          <cell r="BW9">
            <v>39776</v>
          </cell>
          <cell r="BX9">
            <v>45709</v>
          </cell>
          <cell r="BY9">
            <v>40756</v>
          </cell>
          <cell r="BZ9">
            <v>88412</v>
          </cell>
          <cell r="CA9">
            <v>88138</v>
          </cell>
          <cell r="CB9">
            <v>101947</v>
          </cell>
          <cell r="CC9">
            <v>81642</v>
          </cell>
          <cell r="CD9">
            <v>81525</v>
          </cell>
          <cell r="CE9">
            <v>68081</v>
          </cell>
          <cell r="CF9">
            <v>55347</v>
          </cell>
          <cell r="CG9">
            <v>53904</v>
          </cell>
          <cell r="CH9">
            <v>0</v>
          </cell>
          <cell r="CI9">
            <v>44207</v>
          </cell>
          <cell r="CJ9">
            <v>842</v>
          </cell>
          <cell r="CK9">
            <v>69718</v>
          </cell>
          <cell r="CL9">
            <v>54977</v>
          </cell>
          <cell r="CM9">
            <v>30802</v>
          </cell>
          <cell r="CN9">
            <v>40101</v>
          </cell>
          <cell r="CO9">
            <v>0</v>
          </cell>
          <cell r="CP9">
            <v>26382</v>
          </cell>
          <cell r="CQ9">
            <v>3706</v>
          </cell>
          <cell r="CR9">
            <v>37236</v>
          </cell>
          <cell r="CS9">
            <v>0</v>
          </cell>
          <cell r="CT9">
            <v>26928</v>
          </cell>
          <cell r="CU9">
            <v>26897</v>
          </cell>
          <cell r="CV9">
            <v>0</v>
          </cell>
          <cell r="CW9">
            <v>28479</v>
          </cell>
          <cell r="CX9">
            <v>37326</v>
          </cell>
          <cell r="CY9">
            <v>25</v>
          </cell>
          <cell r="CZ9">
            <v>127067</v>
          </cell>
          <cell r="DA9">
            <v>4270</v>
          </cell>
          <cell r="DB9">
            <v>0</v>
          </cell>
          <cell r="DC9">
            <v>42364</v>
          </cell>
          <cell r="DD9">
            <v>57058</v>
          </cell>
          <cell r="DE9">
            <v>42364</v>
          </cell>
          <cell r="DF9">
            <v>0</v>
          </cell>
          <cell r="DG9">
            <v>2652</v>
          </cell>
          <cell r="DH9">
            <v>247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8</v>
          </cell>
          <cell r="DN9">
            <v>0</v>
          </cell>
          <cell r="DO9">
            <v>0</v>
          </cell>
          <cell r="DP9">
            <v>405</v>
          </cell>
          <cell r="DQ9">
            <v>3240</v>
          </cell>
          <cell r="DR9">
            <v>0</v>
          </cell>
          <cell r="DS9">
            <v>14</v>
          </cell>
          <cell r="DT9">
            <v>2916</v>
          </cell>
          <cell r="DU9">
            <v>0</v>
          </cell>
          <cell r="DV9">
            <v>26</v>
          </cell>
          <cell r="DW9">
            <v>40</v>
          </cell>
          <cell r="DX9">
            <v>0</v>
          </cell>
          <cell r="DY9">
            <v>11720</v>
          </cell>
          <cell r="DZ9">
            <v>10728</v>
          </cell>
          <cell r="EA9">
            <v>220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6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25</v>
          </cell>
          <cell r="FA9">
            <v>239585</v>
          </cell>
          <cell r="FB9">
            <v>0</v>
          </cell>
          <cell r="FC9">
            <v>136381</v>
          </cell>
          <cell r="FD9">
            <v>140518</v>
          </cell>
          <cell r="FE9">
            <v>304501</v>
          </cell>
          <cell r="FF9">
            <v>130699</v>
          </cell>
          <cell r="FG9">
            <v>227710</v>
          </cell>
          <cell r="FH9">
            <v>137794</v>
          </cell>
          <cell r="FI9">
            <v>357047</v>
          </cell>
          <cell r="FJ9">
            <v>0</v>
          </cell>
          <cell r="FK9">
            <v>0</v>
          </cell>
          <cell r="FL9">
            <v>189783</v>
          </cell>
          <cell r="FM9">
            <v>22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154127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9159</v>
          </cell>
          <cell r="C10">
            <v>10015</v>
          </cell>
          <cell r="D10">
            <v>9287</v>
          </cell>
          <cell r="E10">
            <v>9883</v>
          </cell>
          <cell r="F10">
            <v>9008</v>
          </cell>
          <cell r="G10">
            <v>5292</v>
          </cell>
          <cell r="H10">
            <v>7171</v>
          </cell>
          <cell r="I10">
            <v>9158</v>
          </cell>
          <cell r="J10">
            <v>5575</v>
          </cell>
          <cell r="K10">
            <v>7279</v>
          </cell>
          <cell r="L10">
            <v>13232</v>
          </cell>
          <cell r="M10">
            <v>7115</v>
          </cell>
          <cell r="N10">
            <v>9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3936</v>
          </cell>
          <cell r="U10">
            <v>315</v>
          </cell>
          <cell r="V10">
            <v>8467</v>
          </cell>
          <cell r="W10">
            <v>40044</v>
          </cell>
          <cell r="X10">
            <v>744</v>
          </cell>
          <cell r="Y10">
            <v>705</v>
          </cell>
          <cell r="Z10">
            <v>569</v>
          </cell>
          <cell r="AA10">
            <v>8364</v>
          </cell>
          <cell r="AB10">
            <v>0</v>
          </cell>
          <cell r="AC10">
            <v>210</v>
          </cell>
          <cell r="AD10">
            <v>392</v>
          </cell>
          <cell r="AE10">
            <v>105</v>
          </cell>
          <cell r="AF10">
            <v>0</v>
          </cell>
          <cell r="AG10">
            <v>0</v>
          </cell>
          <cell r="AH10">
            <v>41</v>
          </cell>
          <cell r="AI10">
            <v>0</v>
          </cell>
          <cell r="AJ10">
            <v>0</v>
          </cell>
          <cell r="AK10">
            <v>0</v>
          </cell>
          <cell r="AL10">
            <v>524</v>
          </cell>
          <cell r="AM10">
            <v>854</v>
          </cell>
          <cell r="AN10">
            <v>685</v>
          </cell>
          <cell r="AO10">
            <v>1259</v>
          </cell>
          <cell r="AP10">
            <v>2213</v>
          </cell>
          <cell r="AQ10">
            <v>807</v>
          </cell>
          <cell r="AR10">
            <v>1447</v>
          </cell>
          <cell r="AS10">
            <v>27</v>
          </cell>
          <cell r="AT10">
            <v>0</v>
          </cell>
          <cell r="AU10">
            <v>692</v>
          </cell>
          <cell r="AV10">
            <v>0</v>
          </cell>
          <cell r="AW10">
            <v>18659</v>
          </cell>
          <cell r="AX10">
            <v>1075</v>
          </cell>
          <cell r="AY10">
            <v>952</v>
          </cell>
          <cell r="AZ10">
            <v>17903</v>
          </cell>
          <cell r="BA10">
            <v>1127</v>
          </cell>
          <cell r="BB10">
            <v>324</v>
          </cell>
          <cell r="BC10">
            <v>1709</v>
          </cell>
          <cell r="BD10">
            <v>543</v>
          </cell>
          <cell r="BE10">
            <v>0</v>
          </cell>
          <cell r="BF10">
            <v>2756</v>
          </cell>
          <cell r="BG10">
            <v>23</v>
          </cell>
          <cell r="BH10">
            <v>1062</v>
          </cell>
          <cell r="BI10">
            <v>8574</v>
          </cell>
          <cell r="BJ10">
            <v>0</v>
          </cell>
          <cell r="BK10">
            <v>0</v>
          </cell>
          <cell r="BL10">
            <v>0</v>
          </cell>
          <cell r="BM10">
            <v>332</v>
          </cell>
          <cell r="BN10">
            <v>0</v>
          </cell>
          <cell r="BO10">
            <v>10</v>
          </cell>
          <cell r="BP10">
            <v>10</v>
          </cell>
          <cell r="BQ10">
            <v>1953</v>
          </cell>
          <cell r="BR10">
            <v>22</v>
          </cell>
          <cell r="BS10">
            <v>4140</v>
          </cell>
          <cell r="BT10">
            <v>1463</v>
          </cell>
          <cell r="BU10">
            <v>1050</v>
          </cell>
          <cell r="BV10">
            <v>1642</v>
          </cell>
          <cell r="BW10">
            <v>37</v>
          </cell>
          <cell r="BX10">
            <v>5395</v>
          </cell>
          <cell r="BY10">
            <v>108</v>
          </cell>
          <cell r="BZ10">
            <v>70</v>
          </cell>
          <cell r="CA10">
            <v>82</v>
          </cell>
          <cell r="CB10">
            <v>0</v>
          </cell>
          <cell r="CC10">
            <v>1825</v>
          </cell>
          <cell r="CD10">
            <v>0</v>
          </cell>
          <cell r="CE10">
            <v>2119</v>
          </cell>
          <cell r="CF10">
            <v>1182</v>
          </cell>
          <cell r="CG10">
            <v>14227</v>
          </cell>
          <cell r="CH10">
            <v>503</v>
          </cell>
          <cell r="CI10">
            <v>0</v>
          </cell>
          <cell r="CJ10">
            <v>791</v>
          </cell>
          <cell r="CK10">
            <v>817</v>
          </cell>
          <cell r="CL10">
            <v>4429</v>
          </cell>
          <cell r="CM10">
            <v>5353</v>
          </cell>
          <cell r="CN10">
            <v>258</v>
          </cell>
          <cell r="CO10">
            <v>9376</v>
          </cell>
          <cell r="CP10">
            <v>4460</v>
          </cell>
          <cell r="CQ10">
            <v>9931</v>
          </cell>
          <cell r="CR10">
            <v>965</v>
          </cell>
          <cell r="CS10">
            <v>4690</v>
          </cell>
          <cell r="CT10">
            <v>4804</v>
          </cell>
          <cell r="CU10">
            <v>10710</v>
          </cell>
          <cell r="CV10">
            <v>4336</v>
          </cell>
          <cell r="CW10">
            <v>768</v>
          </cell>
          <cell r="CX10">
            <v>9440</v>
          </cell>
          <cell r="CY10">
            <v>10258</v>
          </cell>
          <cell r="CZ10">
            <v>682</v>
          </cell>
          <cell r="DA10">
            <v>4704</v>
          </cell>
          <cell r="DB10">
            <v>115</v>
          </cell>
          <cell r="DC10">
            <v>1256</v>
          </cell>
          <cell r="DD10">
            <v>7086</v>
          </cell>
          <cell r="DE10">
            <v>192</v>
          </cell>
          <cell r="DF10">
            <v>33118</v>
          </cell>
          <cell r="DG10">
            <v>6206</v>
          </cell>
          <cell r="DH10">
            <v>10068</v>
          </cell>
          <cell r="DI10">
            <v>10286</v>
          </cell>
          <cell r="DJ10">
            <v>37172</v>
          </cell>
          <cell r="DK10">
            <v>18551</v>
          </cell>
          <cell r="DL10">
            <v>10330</v>
          </cell>
          <cell r="DM10">
            <v>35504</v>
          </cell>
          <cell r="DN10">
            <v>24722</v>
          </cell>
          <cell r="DO10">
            <v>7321</v>
          </cell>
          <cell r="DP10">
            <v>16438</v>
          </cell>
          <cell r="DQ10">
            <v>57464</v>
          </cell>
          <cell r="DR10">
            <v>14578</v>
          </cell>
          <cell r="DS10">
            <v>35419</v>
          </cell>
          <cell r="DT10">
            <v>19465</v>
          </cell>
          <cell r="DU10">
            <v>20245</v>
          </cell>
          <cell r="DV10">
            <v>27857</v>
          </cell>
          <cell r="DW10">
            <v>17891</v>
          </cell>
          <cell r="DX10">
            <v>21655</v>
          </cell>
          <cell r="DY10">
            <v>22978</v>
          </cell>
          <cell r="DZ10">
            <v>30349</v>
          </cell>
          <cell r="EA10">
            <v>28416</v>
          </cell>
          <cell r="EB10">
            <v>23584</v>
          </cell>
          <cell r="EC10">
            <v>25502</v>
          </cell>
          <cell r="ED10">
            <v>119</v>
          </cell>
          <cell r="EE10">
            <v>674</v>
          </cell>
          <cell r="EF10">
            <v>276</v>
          </cell>
          <cell r="EG10">
            <v>180</v>
          </cell>
          <cell r="EH10">
            <v>429</v>
          </cell>
          <cell r="EI10">
            <v>105</v>
          </cell>
          <cell r="EJ10">
            <v>1900</v>
          </cell>
          <cell r="EK10">
            <v>89</v>
          </cell>
          <cell r="EL10">
            <v>105</v>
          </cell>
          <cell r="EM10">
            <v>2520</v>
          </cell>
          <cell r="EN10">
            <v>141</v>
          </cell>
          <cell r="EO10">
            <v>0</v>
          </cell>
          <cell r="EP10">
            <v>180</v>
          </cell>
          <cell r="EQ10">
            <v>54</v>
          </cell>
          <cell r="ER10">
            <v>2908</v>
          </cell>
          <cell r="ES10">
            <v>3917</v>
          </cell>
          <cell r="ET10">
            <v>472</v>
          </cell>
          <cell r="EU10">
            <v>252</v>
          </cell>
          <cell r="EV10">
            <v>484</v>
          </cell>
          <cell r="EW10">
            <v>274945</v>
          </cell>
          <cell r="EX10">
            <v>362</v>
          </cell>
          <cell r="EY10">
            <v>3289</v>
          </cell>
          <cell r="EZ10">
            <v>201</v>
          </cell>
          <cell r="FA10">
            <v>941</v>
          </cell>
          <cell r="FB10">
            <v>2392</v>
          </cell>
          <cell r="FC10">
            <v>35</v>
          </cell>
          <cell r="FD10">
            <v>2116</v>
          </cell>
          <cell r="FE10">
            <v>3694</v>
          </cell>
          <cell r="FF10">
            <v>0</v>
          </cell>
          <cell r="FG10">
            <v>0</v>
          </cell>
          <cell r="FH10">
            <v>2202</v>
          </cell>
          <cell r="FI10">
            <v>840</v>
          </cell>
          <cell r="FJ10">
            <v>2324</v>
          </cell>
          <cell r="FK10">
            <v>9750</v>
          </cell>
          <cell r="FL10">
            <v>10380</v>
          </cell>
          <cell r="FM10">
            <v>6090</v>
          </cell>
          <cell r="FN10">
            <v>10076</v>
          </cell>
          <cell r="FO10">
            <v>4782</v>
          </cell>
          <cell r="FP10">
            <v>3648</v>
          </cell>
          <cell r="FQ10">
            <v>3144</v>
          </cell>
          <cell r="FR10">
            <v>7310</v>
          </cell>
          <cell r="FS10">
            <v>12905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82995</v>
          </cell>
          <cell r="C11">
            <v>49562</v>
          </cell>
          <cell r="D11">
            <v>162852</v>
          </cell>
          <cell r="E11">
            <v>102068</v>
          </cell>
          <cell r="F11">
            <v>178093</v>
          </cell>
          <cell r="G11">
            <v>69886</v>
          </cell>
          <cell r="H11">
            <v>292508</v>
          </cell>
          <cell r="I11">
            <v>51825</v>
          </cell>
          <cell r="J11">
            <v>80225</v>
          </cell>
          <cell r="K11">
            <v>75371</v>
          </cell>
          <cell r="L11">
            <v>45279</v>
          </cell>
          <cell r="M11">
            <v>64974</v>
          </cell>
          <cell r="N11">
            <v>71</v>
          </cell>
          <cell r="O11">
            <v>45373</v>
          </cell>
          <cell r="P11">
            <v>0</v>
          </cell>
          <cell r="Q11">
            <v>43215</v>
          </cell>
          <cell r="R11">
            <v>48547</v>
          </cell>
          <cell r="S11">
            <v>0</v>
          </cell>
          <cell r="T11">
            <v>0</v>
          </cell>
          <cell r="U11">
            <v>0</v>
          </cell>
          <cell r="V11">
            <v>88264</v>
          </cell>
          <cell r="W11">
            <v>36684</v>
          </cell>
          <cell r="X11">
            <v>0</v>
          </cell>
          <cell r="Y11">
            <v>0</v>
          </cell>
          <cell r="Z11">
            <v>48758</v>
          </cell>
          <cell r="AA11">
            <v>52552</v>
          </cell>
          <cell r="AB11">
            <v>42392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1249</v>
          </cell>
          <cell r="AI11">
            <v>8980</v>
          </cell>
          <cell r="AJ11">
            <v>3481</v>
          </cell>
          <cell r="AK11">
            <v>1545</v>
          </cell>
          <cell r="AL11">
            <v>11267</v>
          </cell>
          <cell r="AM11">
            <v>0</v>
          </cell>
          <cell r="AN11">
            <v>2871</v>
          </cell>
          <cell r="AO11">
            <v>8651</v>
          </cell>
          <cell r="AP11">
            <v>1459</v>
          </cell>
          <cell r="AQ11">
            <v>8294</v>
          </cell>
          <cell r="AR11">
            <v>56648</v>
          </cell>
          <cell r="AS11">
            <v>55355</v>
          </cell>
          <cell r="AT11">
            <v>20871</v>
          </cell>
          <cell r="AU11">
            <v>1778</v>
          </cell>
          <cell r="AV11">
            <v>4053</v>
          </cell>
          <cell r="AW11">
            <v>0</v>
          </cell>
          <cell r="AX11">
            <v>0</v>
          </cell>
          <cell r="AY11">
            <v>2405</v>
          </cell>
          <cell r="AZ11">
            <v>125</v>
          </cell>
          <cell r="BA11">
            <v>0</v>
          </cell>
          <cell r="BB11">
            <v>0</v>
          </cell>
          <cell r="BC11">
            <v>0</v>
          </cell>
          <cell r="BD11">
            <v>47617</v>
          </cell>
          <cell r="BE11">
            <v>25861</v>
          </cell>
          <cell r="BF11">
            <v>34482</v>
          </cell>
          <cell r="BG11">
            <v>421</v>
          </cell>
          <cell r="BH11">
            <v>44300</v>
          </cell>
          <cell r="BI11">
            <v>29009</v>
          </cell>
          <cell r="BJ11">
            <v>82142</v>
          </cell>
          <cell r="BK11">
            <v>118219</v>
          </cell>
          <cell r="BL11">
            <v>33988</v>
          </cell>
          <cell r="BM11">
            <v>117015</v>
          </cell>
          <cell r="BN11">
            <v>67692</v>
          </cell>
          <cell r="BO11">
            <v>48537</v>
          </cell>
          <cell r="BP11">
            <v>110400</v>
          </cell>
          <cell r="BQ11">
            <v>0</v>
          </cell>
          <cell r="BR11">
            <v>64902</v>
          </cell>
          <cell r="BS11">
            <v>64141</v>
          </cell>
          <cell r="BT11">
            <v>62915</v>
          </cell>
          <cell r="BU11">
            <v>24603</v>
          </cell>
          <cell r="BV11">
            <v>26680</v>
          </cell>
          <cell r="BW11">
            <v>156</v>
          </cell>
          <cell r="BX11">
            <v>16757</v>
          </cell>
          <cell r="BY11">
            <v>12808</v>
          </cell>
          <cell r="BZ11">
            <v>36318</v>
          </cell>
          <cell r="CA11">
            <v>38976</v>
          </cell>
          <cell r="CB11">
            <v>25665</v>
          </cell>
          <cell r="CC11">
            <v>84330</v>
          </cell>
          <cell r="CD11">
            <v>20673</v>
          </cell>
          <cell r="CE11">
            <v>11230</v>
          </cell>
          <cell r="CF11">
            <v>16093</v>
          </cell>
          <cell r="CG11">
            <v>120</v>
          </cell>
          <cell r="CH11">
            <v>84</v>
          </cell>
          <cell r="CI11">
            <v>15</v>
          </cell>
          <cell r="CJ11">
            <v>47</v>
          </cell>
          <cell r="CK11">
            <v>0</v>
          </cell>
          <cell r="CL11">
            <v>16</v>
          </cell>
          <cell r="CM11">
            <v>0</v>
          </cell>
          <cell r="CN11">
            <v>0</v>
          </cell>
          <cell r="CO11">
            <v>8</v>
          </cell>
          <cell r="CP11">
            <v>19</v>
          </cell>
          <cell r="CQ11">
            <v>9</v>
          </cell>
          <cell r="CR11">
            <v>0</v>
          </cell>
          <cell r="CS11">
            <v>11</v>
          </cell>
          <cell r="CT11">
            <v>0</v>
          </cell>
          <cell r="CU11">
            <v>24140</v>
          </cell>
          <cell r="CV11">
            <v>9</v>
          </cell>
          <cell r="CW11">
            <v>120</v>
          </cell>
          <cell r="CX11">
            <v>6500</v>
          </cell>
          <cell r="CY11">
            <v>15807</v>
          </cell>
          <cell r="CZ11">
            <v>12593</v>
          </cell>
          <cell r="DA11">
            <v>6369</v>
          </cell>
          <cell r="DB11">
            <v>15934</v>
          </cell>
          <cell r="DC11">
            <v>6297</v>
          </cell>
          <cell r="DD11">
            <v>12582</v>
          </cell>
          <cell r="DE11">
            <v>12604</v>
          </cell>
          <cell r="DF11">
            <v>12628</v>
          </cell>
          <cell r="DG11">
            <v>6999</v>
          </cell>
          <cell r="DH11">
            <v>12975</v>
          </cell>
          <cell r="DI11">
            <v>12656</v>
          </cell>
          <cell r="DJ11">
            <v>12900</v>
          </cell>
          <cell r="DK11">
            <v>12951</v>
          </cell>
          <cell r="DL11">
            <v>13097</v>
          </cell>
          <cell r="DM11">
            <v>7571</v>
          </cell>
          <cell r="DN11">
            <v>7116</v>
          </cell>
          <cell r="DO11">
            <v>16317</v>
          </cell>
          <cell r="DP11">
            <v>21289</v>
          </cell>
          <cell r="DQ11">
            <v>6900</v>
          </cell>
          <cell r="DR11">
            <v>10429</v>
          </cell>
          <cell r="DS11">
            <v>27796</v>
          </cell>
          <cell r="DT11">
            <v>16052</v>
          </cell>
          <cell r="DU11">
            <v>12224</v>
          </cell>
          <cell r="DV11">
            <v>14201</v>
          </cell>
          <cell r="DW11">
            <v>48411</v>
          </cell>
          <cell r="DX11">
            <v>18012</v>
          </cell>
          <cell r="DY11">
            <v>27209</v>
          </cell>
          <cell r="DZ11">
            <v>13866</v>
          </cell>
          <cell r="EA11">
            <v>21307</v>
          </cell>
          <cell r="EB11">
            <v>26124</v>
          </cell>
          <cell r="EC11">
            <v>28201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331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9675</v>
          </cell>
          <cell r="EV11">
            <v>130641</v>
          </cell>
          <cell r="EW11">
            <v>126472</v>
          </cell>
          <cell r="EX11">
            <v>497</v>
          </cell>
          <cell r="EY11">
            <v>104336</v>
          </cell>
          <cell r="EZ11">
            <v>642742</v>
          </cell>
          <cell r="FA11">
            <v>238</v>
          </cell>
          <cell r="FB11">
            <v>1157</v>
          </cell>
          <cell r="FC11">
            <v>94113</v>
          </cell>
          <cell r="FD11">
            <v>201</v>
          </cell>
          <cell r="FE11">
            <v>99993</v>
          </cell>
          <cell r="FF11">
            <v>202</v>
          </cell>
          <cell r="FG11">
            <v>90506</v>
          </cell>
          <cell r="FH11">
            <v>41</v>
          </cell>
          <cell r="FI11">
            <v>62</v>
          </cell>
          <cell r="FJ11">
            <v>147</v>
          </cell>
          <cell r="FK11">
            <v>721</v>
          </cell>
          <cell r="FL11">
            <v>259</v>
          </cell>
          <cell r="FM11">
            <v>0</v>
          </cell>
          <cell r="FN11">
            <v>150</v>
          </cell>
          <cell r="FO11">
            <v>5388</v>
          </cell>
          <cell r="FP11">
            <v>0</v>
          </cell>
          <cell r="FQ11">
            <v>72</v>
          </cell>
          <cell r="FR11">
            <v>6294</v>
          </cell>
          <cell r="FS11">
            <v>241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911</v>
          </cell>
          <cell r="AO12">
            <v>545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4950</v>
          </cell>
          <cell r="AY12">
            <v>0</v>
          </cell>
          <cell r="AZ12">
            <v>0</v>
          </cell>
          <cell r="BA12">
            <v>0</v>
          </cell>
          <cell r="BB12">
            <v>5104</v>
          </cell>
          <cell r="BC12">
            <v>10199</v>
          </cell>
          <cell r="BD12">
            <v>0</v>
          </cell>
          <cell r="BE12">
            <v>48379</v>
          </cell>
          <cell r="BF12">
            <v>28800</v>
          </cell>
          <cell r="BG12">
            <v>36000</v>
          </cell>
          <cell r="BH12">
            <v>18000</v>
          </cell>
          <cell r="BI12">
            <v>50858</v>
          </cell>
          <cell r="BJ12">
            <v>0</v>
          </cell>
          <cell r="BK12">
            <v>28800</v>
          </cell>
          <cell r="BL12">
            <v>25200</v>
          </cell>
          <cell r="BM12">
            <v>12139</v>
          </cell>
          <cell r="BN12">
            <v>15589</v>
          </cell>
          <cell r="BO12">
            <v>4242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74966</v>
          </cell>
          <cell r="BV12">
            <v>40990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46454</v>
          </cell>
          <cell r="CB12">
            <v>21779</v>
          </cell>
          <cell r="CC12">
            <v>67731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18062</v>
          </cell>
          <cell r="CJ12">
            <v>0</v>
          </cell>
          <cell r="CK12">
            <v>0</v>
          </cell>
          <cell r="CL12">
            <v>6262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25544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21022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159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13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9737</v>
          </cell>
          <cell r="FA13">
            <v>0</v>
          </cell>
          <cell r="FB13">
            <v>7250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11889</v>
          </cell>
          <cell r="C14">
            <v>8322</v>
          </cell>
          <cell r="D14">
            <v>7699</v>
          </cell>
          <cell r="E14">
            <v>11269</v>
          </cell>
          <cell r="F14">
            <v>18780</v>
          </cell>
          <cell r="G14">
            <v>24187</v>
          </cell>
          <cell r="H14">
            <v>24928</v>
          </cell>
          <cell r="I14">
            <v>25016</v>
          </cell>
          <cell r="J14">
            <v>43056</v>
          </cell>
          <cell r="K14">
            <v>20593</v>
          </cell>
          <cell r="L14">
            <v>16950</v>
          </cell>
          <cell r="M14">
            <v>19809</v>
          </cell>
          <cell r="N14">
            <v>6922</v>
          </cell>
          <cell r="O14">
            <v>16269</v>
          </cell>
          <cell r="P14">
            <v>13331</v>
          </cell>
          <cell r="Q14">
            <v>37918</v>
          </cell>
          <cell r="R14">
            <v>51797</v>
          </cell>
          <cell r="S14">
            <v>12054</v>
          </cell>
          <cell r="T14">
            <v>3165</v>
          </cell>
          <cell r="U14">
            <v>6158</v>
          </cell>
          <cell r="V14">
            <v>17852</v>
          </cell>
          <cell r="W14">
            <v>16141</v>
          </cell>
          <cell r="X14">
            <v>478849</v>
          </cell>
          <cell r="Y14">
            <v>3284</v>
          </cell>
          <cell r="Z14">
            <v>6122</v>
          </cell>
          <cell r="AA14">
            <v>2121</v>
          </cell>
          <cell r="AB14">
            <v>6666</v>
          </cell>
          <cell r="AC14">
            <v>32246</v>
          </cell>
          <cell r="AD14">
            <v>2225</v>
          </cell>
          <cell r="AE14">
            <v>52720</v>
          </cell>
          <cell r="AF14">
            <v>45367</v>
          </cell>
          <cell r="AG14">
            <v>64606</v>
          </cell>
          <cell r="AH14">
            <v>30757</v>
          </cell>
          <cell r="AI14">
            <v>61820</v>
          </cell>
          <cell r="AJ14">
            <v>31326</v>
          </cell>
          <cell r="AK14">
            <v>22133</v>
          </cell>
          <cell r="AL14">
            <v>10305</v>
          </cell>
          <cell r="AM14">
            <v>17750</v>
          </cell>
          <cell r="AN14">
            <v>5640</v>
          </cell>
          <cell r="AO14">
            <v>2659</v>
          </cell>
          <cell r="AP14">
            <v>82277</v>
          </cell>
          <cell r="AQ14">
            <v>1727</v>
          </cell>
          <cell r="AR14">
            <v>2705</v>
          </cell>
          <cell r="AS14">
            <v>2091</v>
          </cell>
          <cell r="AT14">
            <v>2179</v>
          </cell>
          <cell r="AU14">
            <v>4280</v>
          </cell>
          <cell r="AV14">
            <v>3367</v>
          </cell>
          <cell r="AW14">
            <v>5008</v>
          </cell>
          <cell r="AX14">
            <v>4956</v>
          </cell>
          <cell r="AY14">
            <v>5598</v>
          </cell>
          <cell r="AZ14">
            <v>5277</v>
          </cell>
          <cell r="BA14">
            <v>3503</v>
          </cell>
          <cell r="BB14">
            <v>4348</v>
          </cell>
          <cell r="BC14">
            <v>12151</v>
          </cell>
          <cell r="BD14">
            <v>6453</v>
          </cell>
          <cell r="BE14">
            <v>4486</v>
          </cell>
          <cell r="BF14">
            <v>5364</v>
          </cell>
          <cell r="BG14">
            <v>11380</v>
          </cell>
          <cell r="BH14">
            <v>7204</v>
          </cell>
          <cell r="BI14">
            <v>15538</v>
          </cell>
          <cell r="BJ14">
            <v>10983</v>
          </cell>
          <cell r="BK14">
            <v>5848</v>
          </cell>
          <cell r="BL14">
            <v>26999</v>
          </cell>
          <cell r="BM14">
            <v>26354</v>
          </cell>
          <cell r="BN14">
            <v>12357</v>
          </cell>
          <cell r="BO14">
            <v>9021</v>
          </cell>
          <cell r="BP14">
            <v>2525</v>
          </cell>
          <cell r="BQ14">
            <v>21967</v>
          </cell>
          <cell r="BR14">
            <v>20814</v>
          </cell>
          <cell r="BS14">
            <v>12196</v>
          </cell>
          <cell r="BT14">
            <v>19429</v>
          </cell>
          <cell r="BU14">
            <v>48602</v>
          </cell>
          <cell r="BV14">
            <v>18146</v>
          </cell>
          <cell r="BW14">
            <v>46653</v>
          </cell>
          <cell r="BX14">
            <v>21176</v>
          </cell>
          <cell r="BY14">
            <v>45228</v>
          </cell>
          <cell r="BZ14">
            <v>22938</v>
          </cell>
          <cell r="CA14">
            <v>24910</v>
          </cell>
          <cell r="CB14">
            <v>17946</v>
          </cell>
          <cell r="CC14">
            <v>47642</v>
          </cell>
          <cell r="CD14">
            <v>39060</v>
          </cell>
          <cell r="CE14">
            <v>45455</v>
          </cell>
          <cell r="CF14">
            <v>21274</v>
          </cell>
          <cell r="CG14">
            <v>27010</v>
          </cell>
          <cell r="CH14">
            <v>27058</v>
          </cell>
          <cell r="CI14">
            <v>47034</v>
          </cell>
          <cell r="CJ14">
            <v>14369</v>
          </cell>
          <cell r="CK14">
            <v>8838</v>
          </cell>
          <cell r="CL14">
            <v>9081</v>
          </cell>
          <cell r="CM14">
            <v>6433</v>
          </cell>
          <cell r="CN14">
            <v>19424</v>
          </cell>
          <cell r="CO14">
            <v>26732</v>
          </cell>
          <cell r="CP14">
            <v>32076</v>
          </cell>
          <cell r="CQ14">
            <v>13625</v>
          </cell>
          <cell r="CR14">
            <v>26296</v>
          </cell>
          <cell r="CS14">
            <v>5264</v>
          </cell>
          <cell r="CT14">
            <v>49647</v>
          </cell>
          <cell r="CU14">
            <v>20277</v>
          </cell>
          <cell r="CV14">
            <v>24145</v>
          </cell>
          <cell r="CW14">
            <v>6942</v>
          </cell>
          <cell r="CX14">
            <v>55437</v>
          </cell>
          <cell r="CY14">
            <v>14047</v>
          </cell>
          <cell r="CZ14">
            <v>24488</v>
          </cell>
          <cell r="DA14">
            <v>54547</v>
          </cell>
          <cell r="DB14">
            <v>31602</v>
          </cell>
          <cell r="DC14">
            <v>20138</v>
          </cell>
          <cell r="DD14">
            <v>26764</v>
          </cell>
          <cell r="DE14">
            <v>39487</v>
          </cell>
          <cell r="DF14">
            <v>55442</v>
          </cell>
          <cell r="DG14">
            <v>46237</v>
          </cell>
          <cell r="DH14">
            <v>37848</v>
          </cell>
          <cell r="DI14">
            <v>31502</v>
          </cell>
          <cell r="DJ14">
            <v>64086</v>
          </cell>
          <cell r="DK14">
            <v>28513</v>
          </cell>
          <cell r="DL14">
            <v>23587</v>
          </cell>
          <cell r="DM14">
            <v>18747</v>
          </cell>
          <cell r="DN14">
            <v>47265</v>
          </cell>
          <cell r="DO14">
            <v>37032</v>
          </cell>
          <cell r="DP14">
            <v>41424</v>
          </cell>
          <cell r="DQ14">
            <v>87284</v>
          </cell>
          <cell r="DR14">
            <v>93496</v>
          </cell>
          <cell r="DS14">
            <v>110898</v>
          </cell>
          <cell r="DT14">
            <v>67822</v>
          </cell>
          <cell r="DU14">
            <v>73099</v>
          </cell>
          <cell r="DV14">
            <v>70984</v>
          </cell>
          <cell r="DW14">
            <v>61531</v>
          </cell>
          <cell r="DX14">
            <v>13470</v>
          </cell>
          <cell r="DY14">
            <v>58272</v>
          </cell>
          <cell r="DZ14">
            <v>43771</v>
          </cell>
          <cell r="EA14">
            <v>91518</v>
          </cell>
          <cell r="EB14">
            <v>101057</v>
          </cell>
          <cell r="EC14">
            <v>346920</v>
          </cell>
          <cell r="ED14">
            <v>118498</v>
          </cell>
          <cell r="EE14">
            <v>98554</v>
          </cell>
          <cell r="EF14">
            <v>66427</v>
          </cell>
          <cell r="EG14">
            <v>67443</v>
          </cell>
          <cell r="EH14">
            <v>53054</v>
          </cell>
          <cell r="EI14">
            <v>42573</v>
          </cell>
          <cell r="EJ14">
            <v>54622</v>
          </cell>
          <cell r="EK14">
            <v>47238</v>
          </cell>
          <cell r="EL14">
            <v>83514</v>
          </cell>
          <cell r="EM14">
            <v>133511</v>
          </cell>
          <cell r="EN14">
            <v>130431</v>
          </cell>
          <cell r="EO14">
            <v>138060</v>
          </cell>
          <cell r="EP14">
            <v>216350</v>
          </cell>
          <cell r="EQ14">
            <v>176532</v>
          </cell>
          <cell r="ER14">
            <v>135473</v>
          </cell>
          <cell r="ES14">
            <v>106509</v>
          </cell>
          <cell r="ET14">
            <v>84360</v>
          </cell>
          <cell r="EU14">
            <v>66131</v>
          </cell>
          <cell r="EV14">
            <v>95832</v>
          </cell>
          <cell r="EW14">
            <v>132413</v>
          </cell>
          <cell r="EX14">
            <v>146408</v>
          </cell>
          <cell r="EY14">
            <v>104923</v>
          </cell>
          <cell r="EZ14">
            <v>154146</v>
          </cell>
          <cell r="FA14">
            <v>100499</v>
          </cell>
          <cell r="FB14">
            <v>232579</v>
          </cell>
          <cell r="FC14">
            <v>263630</v>
          </cell>
          <cell r="FD14">
            <v>210971</v>
          </cell>
          <cell r="FE14">
            <v>256988</v>
          </cell>
          <cell r="FF14">
            <v>162525</v>
          </cell>
          <cell r="FG14">
            <v>152847</v>
          </cell>
          <cell r="FH14">
            <v>127386</v>
          </cell>
          <cell r="FI14">
            <v>127970</v>
          </cell>
          <cell r="FJ14">
            <v>138818</v>
          </cell>
          <cell r="FK14">
            <v>230887</v>
          </cell>
          <cell r="FL14">
            <v>118748</v>
          </cell>
          <cell r="FM14">
            <v>209150</v>
          </cell>
          <cell r="FN14">
            <v>299402</v>
          </cell>
          <cell r="FO14">
            <v>284162</v>
          </cell>
          <cell r="FP14">
            <v>324661</v>
          </cell>
          <cell r="FQ14">
            <v>236849</v>
          </cell>
          <cell r="FR14">
            <v>172725</v>
          </cell>
          <cell r="FS14">
            <v>161590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8870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1344</v>
          </cell>
          <cell r="K15">
            <v>0</v>
          </cell>
          <cell r="L15">
            <v>0</v>
          </cell>
          <cell r="M15">
            <v>0</v>
          </cell>
          <cell r="N15">
            <v>8870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72</v>
          </cell>
          <cell r="U15">
            <v>0</v>
          </cell>
          <cell r="V15">
            <v>15124</v>
          </cell>
          <cell r="W15">
            <v>0</v>
          </cell>
          <cell r="X15">
            <v>2732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4559</v>
          </cell>
          <cell r="AD15">
            <v>623</v>
          </cell>
          <cell r="AE15">
            <v>0</v>
          </cell>
          <cell r="AF15">
            <v>755</v>
          </cell>
          <cell r="AG15">
            <v>6849</v>
          </cell>
          <cell r="AH15">
            <v>648</v>
          </cell>
          <cell r="AI15">
            <v>3825</v>
          </cell>
          <cell r="AJ15">
            <v>4752</v>
          </cell>
          <cell r="AK15">
            <v>4950</v>
          </cell>
          <cell r="AL15">
            <v>0</v>
          </cell>
          <cell r="AM15">
            <v>24</v>
          </cell>
          <cell r="AN15">
            <v>0</v>
          </cell>
          <cell r="AO15">
            <v>0</v>
          </cell>
          <cell r="AP15">
            <v>2122</v>
          </cell>
          <cell r="AQ15">
            <v>32</v>
          </cell>
          <cell r="AR15">
            <v>0</v>
          </cell>
          <cell r="AS15">
            <v>7932</v>
          </cell>
          <cell r="AT15">
            <v>117396</v>
          </cell>
          <cell r="AU15">
            <v>26123</v>
          </cell>
          <cell r="AV15">
            <v>46872</v>
          </cell>
          <cell r="AW15">
            <v>8527</v>
          </cell>
          <cell r="AX15">
            <v>21550</v>
          </cell>
          <cell r="AY15">
            <v>82944</v>
          </cell>
          <cell r="AZ15">
            <v>57414</v>
          </cell>
          <cell r="BA15">
            <v>37269</v>
          </cell>
          <cell r="BB15">
            <v>16947</v>
          </cell>
          <cell r="BC15">
            <v>0</v>
          </cell>
          <cell r="BD15">
            <v>26</v>
          </cell>
          <cell r="BE15">
            <v>0</v>
          </cell>
          <cell r="BF15">
            <v>2835</v>
          </cell>
          <cell r="BG15">
            <v>735</v>
          </cell>
          <cell r="BH15">
            <v>46</v>
          </cell>
          <cell r="BI15">
            <v>48</v>
          </cell>
          <cell r="BJ15">
            <v>35</v>
          </cell>
          <cell r="BK15">
            <v>773</v>
          </cell>
          <cell r="BL15">
            <v>71</v>
          </cell>
          <cell r="BM15">
            <v>2828</v>
          </cell>
          <cell r="BN15">
            <v>0</v>
          </cell>
          <cell r="BO15">
            <v>28</v>
          </cell>
          <cell r="BP15">
            <v>0</v>
          </cell>
          <cell r="BQ15">
            <v>87</v>
          </cell>
          <cell r="BR15">
            <v>0</v>
          </cell>
          <cell r="BS15">
            <v>1425</v>
          </cell>
          <cell r="BT15">
            <v>2846</v>
          </cell>
          <cell r="BU15">
            <v>70</v>
          </cell>
          <cell r="BV15">
            <v>27</v>
          </cell>
          <cell r="BW15">
            <v>1616</v>
          </cell>
          <cell r="BX15">
            <v>192</v>
          </cell>
          <cell r="BY15">
            <v>0</v>
          </cell>
          <cell r="BZ15">
            <v>24437</v>
          </cell>
          <cell r="CA15">
            <v>0</v>
          </cell>
          <cell r="CB15">
            <v>1629</v>
          </cell>
          <cell r="CC15">
            <v>1493</v>
          </cell>
          <cell r="CD15">
            <v>170</v>
          </cell>
          <cell r="CE15">
            <v>0</v>
          </cell>
          <cell r="CF15">
            <v>360</v>
          </cell>
          <cell r="CG15">
            <v>42436</v>
          </cell>
          <cell r="CH15">
            <v>4403</v>
          </cell>
          <cell r="CI15">
            <v>0</v>
          </cell>
          <cell r="CJ15">
            <v>232</v>
          </cell>
          <cell r="CK15">
            <v>0</v>
          </cell>
          <cell r="CL15">
            <v>96</v>
          </cell>
          <cell r="CM15">
            <v>109</v>
          </cell>
          <cell r="CN15">
            <v>0</v>
          </cell>
          <cell r="CO15">
            <v>1484</v>
          </cell>
          <cell r="CP15">
            <v>0</v>
          </cell>
          <cell r="CQ15">
            <v>147</v>
          </cell>
          <cell r="CR15">
            <v>1796</v>
          </cell>
          <cell r="CS15">
            <v>1470</v>
          </cell>
          <cell r="CT15">
            <v>4302</v>
          </cell>
          <cell r="CU15">
            <v>46</v>
          </cell>
          <cell r="CV15">
            <v>0</v>
          </cell>
          <cell r="CW15">
            <v>2454</v>
          </cell>
          <cell r="CX15">
            <v>2341</v>
          </cell>
          <cell r="CY15">
            <v>21</v>
          </cell>
          <cell r="CZ15">
            <v>1494</v>
          </cell>
          <cell r="DA15">
            <v>4227</v>
          </cell>
          <cell r="DB15">
            <v>19</v>
          </cell>
          <cell r="DC15">
            <v>0</v>
          </cell>
          <cell r="DD15">
            <v>2598</v>
          </cell>
          <cell r="DE15">
            <v>246</v>
          </cell>
          <cell r="DF15">
            <v>3078</v>
          </cell>
          <cell r="DG15">
            <v>1236</v>
          </cell>
          <cell r="DH15">
            <v>1172</v>
          </cell>
          <cell r="DI15">
            <v>2592</v>
          </cell>
          <cell r="DJ15">
            <v>12097</v>
          </cell>
          <cell r="DK15">
            <v>1722</v>
          </cell>
          <cell r="DL15">
            <v>251</v>
          </cell>
          <cell r="DM15">
            <v>194</v>
          </cell>
          <cell r="DN15">
            <v>628</v>
          </cell>
          <cell r="DO15">
            <v>1293</v>
          </cell>
          <cell r="DP15">
            <v>24233</v>
          </cell>
          <cell r="DQ15">
            <v>43123</v>
          </cell>
          <cell r="DR15">
            <v>1554</v>
          </cell>
          <cell r="DS15">
            <v>125</v>
          </cell>
          <cell r="DT15">
            <v>1910</v>
          </cell>
          <cell r="DU15">
            <v>498</v>
          </cell>
          <cell r="DV15">
            <v>81</v>
          </cell>
          <cell r="DW15">
            <v>5124</v>
          </cell>
          <cell r="DX15">
            <v>404</v>
          </cell>
          <cell r="DY15">
            <v>367</v>
          </cell>
          <cell r="DZ15">
            <v>326</v>
          </cell>
          <cell r="EA15">
            <v>1387</v>
          </cell>
          <cell r="EB15">
            <v>1123</v>
          </cell>
          <cell r="EC15">
            <v>3220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1300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1387</v>
          </cell>
          <cell r="FE15">
            <v>1289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2630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53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78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28</v>
          </cell>
          <cell r="CE16">
            <v>0</v>
          </cell>
          <cell r="CF16">
            <v>0</v>
          </cell>
          <cell r="CG16">
            <v>158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3550</v>
          </cell>
          <cell r="EE16">
            <v>21414</v>
          </cell>
          <cell r="EF16">
            <v>645</v>
          </cell>
          <cell r="EG16">
            <v>1469</v>
          </cell>
          <cell r="EH16">
            <v>700</v>
          </cell>
          <cell r="EI16">
            <v>337</v>
          </cell>
          <cell r="EJ16">
            <v>2445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69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108567</v>
          </cell>
          <cell r="FE16">
            <v>13320</v>
          </cell>
          <cell r="FF16">
            <v>0</v>
          </cell>
          <cell r="FG16">
            <v>0</v>
          </cell>
          <cell r="FH16">
            <v>311511</v>
          </cell>
          <cell r="FI16">
            <v>100000</v>
          </cell>
          <cell r="FJ16">
            <v>504780</v>
          </cell>
          <cell r="FK16">
            <v>562967</v>
          </cell>
          <cell r="FL16">
            <v>496275</v>
          </cell>
          <cell r="FM16">
            <v>31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195597</v>
          </cell>
          <cell r="FS16">
            <v>356720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66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21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180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64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36388</v>
          </cell>
          <cell r="C18">
            <v>0</v>
          </cell>
          <cell r="D18">
            <v>0</v>
          </cell>
          <cell r="E18">
            <v>0</v>
          </cell>
          <cell r="F18">
            <v>95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1070</v>
          </cell>
          <cell r="Y18">
            <v>0</v>
          </cell>
          <cell r="Z18">
            <v>0</v>
          </cell>
          <cell r="AA18">
            <v>5550</v>
          </cell>
          <cell r="AB18">
            <v>4606</v>
          </cell>
          <cell r="AC18">
            <v>5679</v>
          </cell>
          <cell r="AD18">
            <v>0</v>
          </cell>
          <cell r="AE18">
            <v>17163</v>
          </cell>
          <cell r="AF18">
            <v>0</v>
          </cell>
          <cell r="AG18">
            <v>5527</v>
          </cell>
          <cell r="AH18">
            <v>5527</v>
          </cell>
          <cell r="AI18">
            <v>0</v>
          </cell>
          <cell r="AJ18">
            <v>15999</v>
          </cell>
          <cell r="AK18">
            <v>0</v>
          </cell>
          <cell r="AL18">
            <v>0</v>
          </cell>
          <cell r="AM18">
            <v>312</v>
          </cell>
          <cell r="AN18">
            <v>0</v>
          </cell>
          <cell r="AO18">
            <v>5527</v>
          </cell>
          <cell r="AP18">
            <v>0</v>
          </cell>
          <cell r="AQ18">
            <v>0</v>
          </cell>
          <cell r="AR18">
            <v>487</v>
          </cell>
          <cell r="AS18">
            <v>5236</v>
          </cell>
          <cell r="AT18">
            <v>11054</v>
          </cell>
          <cell r="AU18">
            <v>0</v>
          </cell>
          <cell r="AV18">
            <v>5527</v>
          </cell>
          <cell r="AW18">
            <v>0</v>
          </cell>
          <cell r="AX18">
            <v>4708</v>
          </cell>
          <cell r="AY18">
            <v>4698</v>
          </cell>
          <cell r="AZ18">
            <v>5527</v>
          </cell>
          <cell r="BA18">
            <v>4801</v>
          </cell>
          <cell r="BB18">
            <v>0</v>
          </cell>
          <cell r="BC18">
            <v>5527</v>
          </cell>
          <cell r="BD18">
            <v>0</v>
          </cell>
          <cell r="BE18">
            <v>5527</v>
          </cell>
          <cell r="BF18">
            <v>5527</v>
          </cell>
          <cell r="BG18">
            <v>0</v>
          </cell>
          <cell r="BH18">
            <v>5527</v>
          </cell>
          <cell r="BI18">
            <v>5192</v>
          </cell>
          <cell r="BJ18">
            <v>0</v>
          </cell>
          <cell r="BK18">
            <v>0</v>
          </cell>
          <cell r="BL18">
            <v>5254</v>
          </cell>
          <cell r="BM18">
            <v>0</v>
          </cell>
          <cell r="BN18">
            <v>0</v>
          </cell>
          <cell r="BO18">
            <v>5527</v>
          </cell>
          <cell r="BP18">
            <v>0</v>
          </cell>
          <cell r="BQ18">
            <v>4654</v>
          </cell>
          <cell r="BR18">
            <v>0</v>
          </cell>
          <cell r="BS18">
            <v>5527</v>
          </cell>
          <cell r="BT18">
            <v>11053</v>
          </cell>
          <cell r="BU18">
            <v>0</v>
          </cell>
          <cell r="BV18">
            <v>5203</v>
          </cell>
          <cell r="BW18">
            <v>5527</v>
          </cell>
          <cell r="BX18">
            <v>5527</v>
          </cell>
          <cell r="BY18">
            <v>5527</v>
          </cell>
          <cell r="BZ18">
            <v>11420</v>
          </cell>
          <cell r="CA18">
            <v>5527</v>
          </cell>
          <cell r="CB18">
            <v>0</v>
          </cell>
          <cell r="CC18">
            <v>11035</v>
          </cell>
          <cell r="CD18">
            <v>11969</v>
          </cell>
          <cell r="CE18">
            <v>5647</v>
          </cell>
          <cell r="CF18">
            <v>11294</v>
          </cell>
          <cell r="CG18">
            <v>10588</v>
          </cell>
          <cell r="CH18">
            <v>11293</v>
          </cell>
          <cell r="CI18">
            <v>0</v>
          </cell>
          <cell r="CJ18">
            <v>16312</v>
          </cell>
          <cell r="CK18">
            <v>5646</v>
          </cell>
          <cell r="CL18">
            <v>5646</v>
          </cell>
          <cell r="CM18">
            <v>4755</v>
          </cell>
          <cell r="CN18">
            <v>9510</v>
          </cell>
          <cell r="CO18">
            <v>4755</v>
          </cell>
          <cell r="CP18">
            <v>14968</v>
          </cell>
          <cell r="CQ18">
            <v>14428</v>
          </cell>
          <cell r="CR18">
            <v>10221</v>
          </cell>
          <cell r="CS18">
            <v>9619</v>
          </cell>
          <cell r="CT18">
            <v>9619</v>
          </cell>
          <cell r="CU18">
            <v>0</v>
          </cell>
          <cell r="CV18">
            <v>4809</v>
          </cell>
          <cell r="CW18">
            <v>15574</v>
          </cell>
          <cell r="CX18">
            <v>9850</v>
          </cell>
          <cell r="CY18">
            <v>10239</v>
          </cell>
          <cell r="CZ18">
            <v>5313</v>
          </cell>
          <cell r="DA18">
            <v>10627</v>
          </cell>
          <cell r="DB18">
            <v>10627</v>
          </cell>
          <cell r="DC18">
            <v>5313</v>
          </cell>
          <cell r="DD18">
            <v>10627</v>
          </cell>
          <cell r="DE18">
            <v>10627</v>
          </cell>
          <cell r="DF18">
            <v>11298</v>
          </cell>
          <cell r="DG18">
            <v>5313</v>
          </cell>
          <cell r="DH18">
            <v>0</v>
          </cell>
          <cell r="DI18">
            <v>5313</v>
          </cell>
          <cell r="DJ18">
            <v>0</v>
          </cell>
          <cell r="DK18">
            <v>0</v>
          </cell>
          <cell r="DL18">
            <v>4</v>
          </cell>
          <cell r="DM18">
            <v>0</v>
          </cell>
          <cell r="DN18">
            <v>0</v>
          </cell>
          <cell r="DO18">
            <v>0</v>
          </cell>
          <cell r="DP18">
            <v>65</v>
          </cell>
          <cell r="DQ18">
            <v>0</v>
          </cell>
          <cell r="DR18">
            <v>0</v>
          </cell>
          <cell r="DS18">
            <v>161</v>
          </cell>
          <cell r="DT18">
            <v>17</v>
          </cell>
          <cell r="DU18">
            <v>14</v>
          </cell>
          <cell r="DV18">
            <v>190</v>
          </cell>
          <cell r="DW18">
            <v>4</v>
          </cell>
          <cell r="DX18">
            <v>0</v>
          </cell>
          <cell r="DY18">
            <v>13</v>
          </cell>
          <cell r="DZ18">
            <v>0</v>
          </cell>
          <cell r="EA18">
            <v>66</v>
          </cell>
          <cell r="EB18">
            <v>0</v>
          </cell>
          <cell r="EC18">
            <v>4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2697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7498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4801</v>
          </cell>
          <cell r="BD19">
            <v>0</v>
          </cell>
          <cell r="BE19">
            <v>0</v>
          </cell>
          <cell r="BF19">
            <v>0</v>
          </cell>
          <cell r="BG19">
            <v>6283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7191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7061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222</v>
          </cell>
          <cell r="CD19">
            <v>0</v>
          </cell>
          <cell r="CE19">
            <v>57</v>
          </cell>
          <cell r="CF19">
            <v>6954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5657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2646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54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92</v>
          </cell>
          <cell r="DX19">
            <v>0</v>
          </cell>
          <cell r="DY19">
            <v>0</v>
          </cell>
          <cell r="DZ19">
            <v>973</v>
          </cell>
          <cell r="EA19">
            <v>0</v>
          </cell>
          <cell r="EB19">
            <v>28</v>
          </cell>
          <cell r="EC19">
            <v>805</v>
          </cell>
          <cell r="ED19">
            <v>0</v>
          </cell>
          <cell r="EE19">
            <v>0</v>
          </cell>
          <cell r="EF19">
            <v>409</v>
          </cell>
          <cell r="EG19">
            <v>121</v>
          </cell>
          <cell r="EH19">
            <v>0</v>
          </cell>
          <cell r="EI19">
            <v>1247</v>
          </cell>
          <cell r="EJ19">
            <v>0</v>
          </cell>
          <cell r="EK19">
            <v>198</v>
          </cell>
          <cell r="EL19">
            <v>0</v>
          </cell>
          <cell r="EM19">
            <v>0</v>
          </cell>
          <cell r="EN19">
            <v>1493</v>
          </cell>
          <cell r="EO19">
            <v>0</v>
          </cell>
          <cell r="EP19">
            <v>0</v>
          </cell>
          <cell r="EQ19">
            <v>0</v>
          </cell>
          <cell r="ER19">
            <v>81</v>
          </cell>
          <cell r="ES19">
            <v>0</v>
          </cell>
          <cell r="ET19">
            <v>0</v>
          </cell>
          <cell r="EU19">
            <v>0</v>
          </cell>
          <cell r="EV19">
            <v>110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134</v>
          </cell>
          <cell r="FC19">
            <v>0</v>
          </cell>
          <cell r="FD19">
            <v>0</v>
          </cell>
          <cell r="FE19">
            <v>123</v>
          </cell>
          <cell r="FF19">
            <v>0</v>
          </cell>
          <cell r="FG19">
            <v>34</v>
          </cell>
          <cell r="FH19">
            <v>28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519</v>
          </cell>
          <cell r="FN19">
            <v>0</v>
          </cell>
          <cell r="FO19">
            <v>25</v>
          </cell>
          <cell r="FP19">
            <v>0</v>
          </cell>
          <cell r="FQ19">
            <v>0</v>
          </cell>
          <cell r="FR19">
            <v>394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76</v>
          </cell>
          <cell r="L20">
            <v>1324</v>
          </cell>
          <cell r="M20">
            <v>107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3702</v>
          </cell>
          <cell r="S20">
            <v>0</v>
          </cell>
          <cell r="T20">
            <v>0</v>
          </cell>
          <cell r="U20">
            <v>0</v>
          </cell>
          <cell r="V20">
            <v>4538</v>
          </cell>
          <cell r="W20">
            <v>0</v>
          </cell>
          <cell r="X20">
            <v>407</v>
          </cell>
          <cell r="Y20">
            <v>41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480</v>
          </cell>
          <cell r="AH20">
            <v>0</v>
          </cell>
          <cell r="AI20">
            <v>853</v>
          </cell>
          <cell r="AJ20">
            <v>0</v>
          </cell>
          <cell r="AK20">
            <v>0</v>
          </cell>
          <cell r="AL20">
            <v>0</v>
          </cell>
          <cell r="AM20">
            <v>110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240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2832</v>
          </cell>
          <cell r="BN20">
            <v>73181</v>
          </cell>
          <cell r="BO20">
            <v>101583</v>
          </cell>
          <cell r="BP20">
            <v>1441</v>
          </cell>
          <cell r="BQ20">
            <v>63400</v>
          </cell>
          <cell r="BR20">
            <v>16751</v>
          </cell>
          <cell r="BS20">
            <v>1438</v>
          </cell>
          <cell r="BT20">
            <v>7254</v>
          </cell>
          <cell r="BU20">
            <v>42020</v>
          </cell>
          <cell r="BV20">
            <v>0</v>
          </cell>
          <cell r="BW20">
            <v>0</v>
          </cell>
          <cell r="BX20">
            <v>1799</v>
          </cell>
          <cell r="BY20">
            <v>14261</v>
          </cell>
          <cell r="BZ20">
            <v>0</v>
          </cell>
          <cell r="CA20">
            <v>6997</v>
          </cell>
          <cell r="CB20">
            <v>4771</v>
          </cell>
          <cell r="CC20">
            <v>3977</v>
          </cell>
          <cell r="CD20">
            <v>10829</v>
          </cell>
          <cell r="CE20">
            <v>4586</v>
          </cell>
          <cell r="CF20">
            <v>5223</v>
          </cell>
          <cell r="CG20">
            <v>0</v>
          </cell>
          <cell r="CH20">
            <v>58094</v>
          </cell>
          <cell r="CI20">
            <v>82118</v>
          </cell>
          <cell r="CJ20">
            <v>107307</v>
          </cell>
          <cell r="CK20">
            <v>75693</v>
          </cell>
          <cell r="CL20">
            <v>75964</v>
          </cell>
          <cell r="CM20">
            <v>96012</v>
          </cell>
          <cell r="CN20">
            <v>84532</v>
          </cell>
          <cell r="CO20">
            <v>95258</v>
          </cell>
          <cell r="CP20">
            <v>93922</v>
          </cell>
          <cell r="CQ20">
            <v>77435</v>
          </cell>
          <cell r="CR20">
            <v>106323</v>
          </cell>
          <cell r="CS20">
            <v>75151</v>
          </cell>
          <cell r="CT20">
            <v>77</v>
          </cell>
          <cell r="CU20">
            <v>240</v>
          </cell>
          <cell r="CV20">
            <v>207</v>
          </cell>
          <cell r="CW20">
            <v>136</v>
          </cell>
          <cell r="CX20">
            <v>167</v>
          </cell>
          <cell r="CY20">
            <v>206</v>
          </cell>
          <cell r="CZ20">
            <v>220</v>
          </cell>
          <cell r="DA20">
            <v>178</v>
          </cell>
          <cell r="DB20">
            <v>10938</v>
          </cell>
          <cell r="DC20">
            <v>193</v>
          </cell>
          <cell r="DD20">
            <v>196</v>
          </cell>
          <cell r="DE20">
            <v>4521</v>
          </cell>
          <cell r="DF20">
            <v>194</v>
          </cell>
          <cell r="DG20">
            <v>238</v>
          </cell>
          <cell r="DH20">
            <v>83</v>
          </cell>
          <cell r="DI20">
            <v>107</v>
          </cell>
          <cell r="DJ20">
            <v>92</v>
          </cell>
          <cell r="DK20">
            <v>1898</v>
          </cell>
          <cell r="DL20">
            <v>785</v>
          </cell>
          <cell r="DM20">
            <v>2339</v>
          </cell>
          <cell r="DN20">
            <v>60</v>
          </cell>
          <cell r="DO20">
            <v>173</v>
          </cell>
          <cell r="DP20">
            <v>6270</v>
          </cell>
          <cell r="DQ20">
            <v>35185</v>
          </cell>
          <cell r="DR20">
            <v>32679</v>
          </cell>
          <cell r="DS20">
            <v>36499</v>
          </cell>
          <cell r="DT20">
            <v>37883</v>
          </cell>
          <cell r="DU20">
            <v>6221</v>
          </cell>
          <cell r="DV20">
            <v>6106</v>
          </cell>
          <cell r="DW20">
            <v>2084</v>
          </cell>
          <cell r="DX20">
            <v>2653</v>
          </cell>
          <cell r="DY20">
            <v>2003</v>
          </cell>
          <cell r="DZ20">
            <v>2431</v>
          </cell>
          <cell r="EA20">
            <v>3180</v>
          </cell>
          <cell r="EB20">
            <v>2211</v>
          </cell>
          <cell r="EC20">
            <v>4370</v>
          </cell>
          <cell r="ED20">
            <v>2505</v>
          </cell>
          <cell r="EE20">
            <v>1467</v>
          </cell>
          <cell r="EF20">
            <v>559</v>
          </cell>
          <cell r="EG20">
            <v>3213</v>
          </cell>
          <cell r="EH20">
            <v>4056</v>
          </cell>
          <cell r="EI20">
            <v>2653</v>
          </cell>
          <cell r="EJ20">
            <v>9437</v>
          </cell>
          <cell r="EK20">
            <v>6013</v>
          </cell>
          <cell r="EL20">
            <v>6688</v>
          </cell>
          <cell r="EM20">
            <v>2776</v>
          </cell>
          <cell r="EN20">
            <v>17939</v>
          </cell>
          <cell r="EO20">
            <v>899</v>
          </cell>
          <cell r="EP20">
            <v>7210</v>
          </cell>
          <cell r="EQ20">
            <v>6073</v>
          </cell>
          <cell r="ER20">
            <v>3366</v>
          </cell>
          <cell r="ES20">
            <v>2986</v>
          </cell>
          <cell r="ET20">
            <v>15956</v>
          </cell>
          <cell r="EU20">
            <v>1419</v>
          </cell>
          <cell r="EV20">
            <v>5312</v>
          </cell>
          <cell r="EW20">
            <v>2458</v>
          </cell>
          <cell r="EX20">
            <v>533</v>
          </cell>
          <cell r="EY20">
            <v>6159</v>
          </cell>
          <cell r="EZ20">
            <v>15355</v>
          </cell>
          <cell r="FA20">
            <v>3067</v>
          </cell>
          <cell r="FB20">
            <v>2279</v>
          </cell>
          <cell r="FC20">
            <v>10465</v>
          </cell>
          <cell r="FD20">
            <v>5950</v>
          </cell>
          <cell r="FE20">
            <v>11846</v>
          </cell>
          <cell r="FF20">
            <v>13722</v>
          </cell>
          <cell r="FG20">
            <v>2885</v>
          </cell>
          <cell r="FH20">
            <v>3339</v>
          </cell>
          <cell r="FI20">
            <v>6895</v>
          </cell>
          <cell r="FJ20">
            <v>6382</v>
          </cell>
          <cell r="FK20">
            <v>12386</v>
          </cell>
          <cell r="FL20">
            <v>9468</v>
          </cell>
          <cell r="FM20">
            <v>4290</v>
          </cell>
          <cell r="FN20">
            <v>6729</v>
          </cell>
          <cell r="FO20">
            <v>2541</v>
          </cell>
          <cell r="FP20">
            <v>4280</v>
          </cell>
          <cell r="FQ20">
            <v>11921</v>
          </cell>
          <cell r="FR20">
            <v>5648</v>
          </cell>
          <cell r="FS20">
            <v>8344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694</v>
          </cell>
          <cell r="C21">
            <v>405</v>
          </cell>
          <cell r="D21">
            <v>0</v>
          </cell>
          <cell r="E21">
            <v>481</v>
          </cell>
          <cell r="F21">
            <v>629</v>
          </cell>
          <cell r="G21">
            <v>561</v>
          </cell>
          <cell r="H21">
            <v>392</v>
          </cell>
          <cell r="I21">
            <v>339</v>
          </cell>
          <cell r="J21">
            <v>453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425</v>
          </cell>
          <cell r="P21">
            <v>0</v>
          </cell>
          <cell r="Q21">
            <v>342</v>
          </cell>
          <cell r="R21">
            <v>552</v>
          </cell>
          <cell r="S21">
            <v>298</v>
          </cell>
          <cell r="T21">
            <v>0</v>
          </cell>
          <cell r="U21">
            <v>0</v>
          </cell>
          <cell r="V21">
            <v>0</v>
          </cell>
          <cell r="W21">
            <v>170</v>
          </cell>
          <cell r="X21">
            <v>0</v>
          </cell>
          <cell r="Y21">
            <v>0</v>
          </cell>
          <cell r="Z21">
            <v>171</v>
          </cell>
          <cell r="AA21">
            <v>129</v>
          </cell>
          <cell r="AB21">
            <v>254</v>
          </cell>
          <cell r="AC21">
            <v>768</v>
          </cell>
          <cell r="AD21">
            <v>0</v>
          </cell>
          <cell r="AE21">
            <v>338</v>
          </cell>
          <cell r="AF21">
            <v>86</v>
          </cell>
          <cell r="AG21">
            <v>605</v>
          </cell>
          <cell r="AH21">
            <v>182</v>
          </cell>
          <cell r="AI21">
            <v>181</v>
          </cell>
          <cell r="AJ21">
            <v>224</v>
          </cell>
          <cell r="AK21">
            <v>0</v>
          </cell>
          <cell r="AL21">
            <v>0</v>
          </cell>
          <cell r="AM21">
            <v>269</v>
          </cell>
          <cell r="AN21">
            <v>268</v>
          </cell>
          <cell r="AO21">
            <v>582</v>
          </cell>
          <cell r="AP21">
            <v>358</v>
          </cell>
          <cell r="AQ21">
            <v>265</v>
          </cell>
          <cell r="AR21">
            <v>0</v>
          </cell>
          <cell r="AS21">
            <v>268</v>
          </cell>
          <cell r="AT21">
            <v>581</v>
          </cell>
          <cell r="AU21">
            <v>494</v>
          </cell>
          <cell r="AV21">
            <v>178</v>
          </cell>
          <cell r="AW21">
            <v>0</v>
          </cell>
          <cell r="AX21">
            <v>180</v>
          </cell>
          <cell r="AY21">
            <v>314</v>
          </cell>
          <cell r="AZ21">
            <v>177</v>
          </cell>
          <cell r="BA21">
            <v>696</v>
          </cell>
          <cell r="BB21">
            <v>0</v>
          </cell>
          <cell r="BC21">
            <v>373</v>
          </cell>
          <cell r="BD21">
            <v>1303</v>
          </cell>
          <cell r="BE21">
            <v>0</v>
          </cell>
          <cell r="BF21">
            <v>1086</v>
          </cell>
          <cell r="BG21">
            <v>0</v>
          </cell>
          <cell r="BH21">
            <v>0</v>
          </cell>
          <cell r="BI21">
            <v>1658</v>
          </cell>
          <cell r="BJ21">
            <v>0</v>
          </cell>
          <cell r="BK21">
            <v>542</v>
          </cell>
          <cell r="BL21">
            <v>0</v>
          </cell>
          <cell r="BM21">
            <v>0</v>
          </cell>
          <cell r="BN21">
            <v>544</v>
          </cell>
          <cell r="BO21">
            <v>540</v>
          </cell>
          <cell r="BP21">
            <v>538</v>
          </cell>
          <cell r="BQ21">
            <v>807</v>
          </cell>
          <cell r="BR21">
            <v>0</v>
          </cell>
          <cell r="BS21">
            <v>0</v>
          </cell>
          <cell r="BT21">
            <v>0</v>
          </cell>
          <cell r="BU21">
            <v>1767</v>
          </cell>
          <cell r="BV21">
            <v>534</v>
          </cell>
          <cell r="BW21">
            <v>271</v>
          </cell>
          <cell r="BX21">
            <v>812</v>
          </cell>
          <cell r="BY21">
            <v>0</v>
          </cell>
          <cell r="BZ21">
            <v>1079</v>
          </cell>
          <cell r="CA21">
            <v>811</v>
          </cell>
          <cell r="CB21">
            <v>544</v>
          </cell>
          <cell r="CC21">
            <v>268</v>
          </cell>
          <cell r="CD21">
            <v>542</v>
          </cell>
          <cell r="CE21">
            <v>270</v>
          </cell>
          <cell r="CF21">
            <v>810</v>
          </cell>
          <cell r="CG21">
            <v>0</v>
          </cell>
          <cell r="CH21">
            <v>72</v>
          </cell>
          <cell r="CI21">
            <v>0</v>
          </cell>
          <cell r="CJ21">
            <v>3821</v>
          </cell>
          <cell r="CK21">
            <v>26789</v>
          </cell>
          <cell r="CL21">
            <v>11897</v>
          </cell>
          <cell r="CM21">
            <v>0</v>
          </cell>
          <cell r="CN21">
            <v>0</v>
          </cell>
          <cell r="CO21">
            <v>0</v>
          </cell>
          <cell r="CP21">
            <v>9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77</v>
          </cell>
          <cell r="CW21">
            <v>0</v>
          </cell>
          <cell r="CX21">
            <v>0</v>
          </cell>
          <cell r="CY21">
            <v>0</v>
          </cell>
          <cell r="CZ21">
            <v>5</v>
          </cell>
          <cell r="DA21">
            <v>0</v>
          </cell>
          <cell r="DB21">
            <v>0</v>
          </cell>
          <cell r="DC21">
            <v>4147</v>
          </cell>
          <cell r="DD21">
            <v>7241</v>
          </cell>
          <cell r="DE21">
            <v>7778</v>
          </cell>
          <cell r="DF21">
            <v>11190</v>
          </cell>
          <cell r="DG21">
            <v>2581</v>
          </cell>
          <cell r="DH21">
            <v>1564</v>
          </cell>
          <cell r="DI21">
            <v>3618</v>
          </cell>
          <cell r="DJ21">
            <v>0</v>
          </cell>
          <cell r="DK21">
            <v>0</v>
          </cell>
          <cell r="DL21">
            <v>927</v>
          </cell>
          <cell r="DM21">
            <v>256</v>
          </cell>
          <cell r="DN21">
            <v>150</v>
          </cell>
          <cell r="DO21">
            <v>826</v>
          </cell>
          <cell r="DP21">
            <v>1558</v>
          </cell>
          <cell r="DQ21">
            <v>608</v>
          </cell>
          <cell r="DR21">
            <v>0</v>
          </cell>
          <cell r="DS21">
            <v>2623</v>
          </cell>
          <cell r="DT21">
            <v>17</v>
          </cell>
          <cell r="DU21">
            <v>495</v>
          </cell>
          <cell r="DV21">
            <v>233</v>
          </cell>
          <cell r="DW21">
            <v>407</v>
          </cell>
          <cell r="DX21">
            <v>837</v>
          </cell>
          <cell r="DY21">
            <v>0</v>
          </cell>
          <cell r="DZ21">
            <v>1035</v>
          </cell>
          <cell r="EA21">
            <v>2555</v>
          </cell>
          <cell r="EB21">
            <v>3696</v>
          </cell>
          <cell r="EC21">
            <v>2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725</v>
          </cell>
          <cell r="EI21">
            <v>0</v>
          </cell>
          <cell r="EJ21">
            <v>0</v>
          </cell>
          <cell r="EK21">
            <v>9305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9204</v>
          </cell>
          <cell r="ET21">
            <v>4049</v>
          </cell>
          <cell r="EU21">
            <v>0</v>
          </cell>
          <cell r="EV21">
            <v>4134</v>
          </cell>
          <cell r="EW21">
            <v>736</v>
          </cell>
          <cell r="EX21">
            <v>0</v>
          </cell>
          <cell r="EY21">
            <v>5014</v>
          </cell>
          <cell r="EZ21">
            <v>3840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3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28</v>
          </cell>
          <cell r="C22">
            <v>0</v>
          </cell>
          <cell r="D22">
            <v>28</v>
          </cell>
          <cell r="E22">
            <v>0</v>
          </cell>
          <cell r="F22">
            <v>0</v>
          </cell>
          <cell r="G22">
            <v>101</v>
          </cell>
          <cell r="H22">
            <v>1122</v>
          </cell>
          <cell r="I22">
            <v>0</v>
          </cell>
          <cell r="J22">
            <v>0</v>
          </cell>
          <cell r="K22">
            <v>28</v>
          </cell>
          <cell r="L22">
            <v>28</v>
          </cell>
          <cell r="M22">
            <v>0</v>
          </cell>
          <cell r="N22">
            <v>17</v>
          </cell>
          <cell r="O22">
            <v>28</v>
          </cell>
          <cell r="P22">
            <v>16</v>
          </cell>
          <cell r="Q22">
            <v>28</v>
          </cell>
          <cell r="R22">
            <v>743</v>
          </cell>
          <cell r="S22">
            <v>28</v>
          </cell>
          <cell r="T22">
            <v>28</v>
          </cell>
          <cell r="U22">
            <v>28</v>
          </cell>
          <cell r="V22">
            <v>329</v>
          </cell>
          <cell r="W22">
            <v>28</v>
          </cell>
          <cell r="X22">
            <v>28</v>
          </cell>
          <cell r="Y22">
            <v>0</v>
          </cell>
          <cell r="Z22">
            <v>2452</v>
          </cell>
          <cell r="AA22">
            <v>867</v>
          </cell>
          <cell r="AB22">
            <v>65</v>
          </cell>
          <cell r="AC22">
            <v>55</v>
          </cell>
          <cell r="AD22">
            <v>3247</v>
          </cell>
          <cell r="AE22">
            <v>368</v>
          </cell>
          <cell r="AF22">
            <v>1272</v>
          </cell>
          <cell r="AG22">
            <v>736</v>
          </cell>
          <cell r="AH22">
            <v>2709</v>
          </cell>
          <cell r="AI22">
            <v>27</v>
          </cell>
          <cell r="AJ22">
            <v>0</v>
          </cell>
          <cell r="AK22">
            <v>11081</v>
          </cell>
          <cell r="AL22">
            <v>2342</v>
          </cell>
          <cell r="AM22">
            <v>0</v>
          </cell>
          <cell r="AN22">
            <v>0</v>
          </cell>
          <cell r="AO22">
            <v>97</v>
          </cell>
          <cell r="AP22">
            <v>2344</v>
          </cell>
          <cell r="AQ22">
            <v>0</v>
          </cell>
          <cell r="AR22">
            <v>58</v>
          </cell>
          <cell r="AS22">
            <v>42</v>
          </cell>
          <cell r="AT22">
            <v>0</v>
          </cell>
          <cell r="AU22">
            <v>687</v>
          </cell>
          <cell r="AV22">
            <v>1210</v>
          </cell>
          <cell r="AW22">
            <v>0</v>
          </cell>
          <cell r="AX22">
            <v>0</v>
          </cell>
          <cell r="AY22">
            <v>1241</v>
          </cell>
          <cell r="AZ22">
            <v>0</v>
          </cell>
          <cell r="BA22">
            <v>0</v>
          </cell>
          <cell r="BB22">
            <v>0</v>
          </cell>
          <cell r="BC22">
            <v>1844</v>
          </cell>
          <cell r="BD22">
            <v>37</v>
          </cell>
          <cell r="BE22">
            <v>630</v>
          </cell>
          <cell r="BF22">
            <v>2429</v>
          </cell>
          <cell r="BG22">
            <v>746</v>
          </cell>
          <cell r="BH22">
            <v>1312</v>
          </cell>
          <cell r="BI22">
            <v>1515</v>
          </cell>
          <cell r="BJ22">
            <v>1707</v>
          </cell>
          <cell r="BK22">
            <v>61</v>
          </cell>
          <cell r="BL22">
            <v>1405</v>
          </cell>
          <cell r="BM22">
            <v>736</v>
          </cell>
          <cell r="BN22">
            <v>1404</v>
          </cell>
          <cell r="BO22">
            <v>794</v>
          </cell>
          <cell r="BP22">
            <v>2178</v>
          </cell>
          <cell r="BQ22">
            <v>43</v>
          </cell>
          <cell r="BR22">
            <v>364</v>
          </cell>
          <cell r="BS22">
            <v>0</v>
          </cell>
          <cell r="BT22">
            <v>0</v>
          </cell>
          <cell r="BU22">
            <v>0</v>
          </cell>
          <cell r="BV22">
            <v>2346</v>
          </cell>
          <cell r="BW22">
            <v>0</v>
          </cell>
          <cell r="BX22">
            <v>0</v>
          </cell>
          <cell r="BY22">
            <v>1177</v>
          </cell>
          <cell r="BZ22">
            <v>5115</v>
          </cell>
          <cell r="CA22">
            <v>3673</v>
          </cell>
          <cell r="CB22">
            <v>3782</v>
          </cell>
          <cell r="CC22">
            <v>2572</v>
          </cell>
          <cell r="CD22">
            <v>3399</v>
          </cell>
          <cell r="CE22">
            <v>397</v>
          </cell>
          <cell r="CF22">
            <v>0</v>
          </cell>
          <cell r="CG22">
            <v>0</v>
          </cell>
          <cell r="CH22">
            <v>0</v>
          </cell>
          <cell r="CI22">
            <v>24486</v>
          </cell>
          <cell r="CJ22">
            <v>1595</v>
          </cell>
          <cell r="CK22">
            <v>1177</v>
          </cell>
          <cell r="CL22">
            <v>393</v>
          </cell>
          <cell r="CM22">
            <v>785</v>
          </cell>
          <cell r="CN22">
            <v>492</v>
          </cell>
          <cell r="CO22">
            <v>428</v>
          </cell>
          <cell r="CP22">
            <v>393</v>
          </cell>
          <cell r="CQ22">
            <v>116</v>
          </cell>
          <cell r="CR22">
            <v>7170</v>
          </cell>
          <cell r="CS22">
            <v>785</v>
          </cell>
          <cell r="CT22">
            <v>0</v>
          </cell>
          <cell r="CU22">
            <v>0</v>
          </cell>
          <cell r="CV22">
            <v>997</v>
          </cell>
          <cell r="CW22">
            <v>226</v>
          </cell>
          <cell r="CX22">
            <v>1612</v>
          </cell>
          <cell r="CY22">
            <v>0</v>
          </cell>
          <cell r="CZ22">
            <v>0</v>
          </cell>
          <cell r="DA22">
            <v>0</v>
          </cell>
          <cell r="DB22">
            <v>2851</v>
          </cell>
          <cell r="DC22">
            <v>480</v>
          </cell>
          <cell r="DD22">
            <v>0</v>
          </cell>
          <cell r="DE22">
            <v>77</v>
          </cell>
          <cell r="DF22">
            <v>404</v>
          </cell>
          <cell r="DG22">
            <v>720</v>
          </cell>
          <cell r="DH22">
            <v>462</v>
          </cell>
          <cell r="DI22">
            <v>152</v>
          </cell>
          <cell r="DJ22">
            <v>1304</v>
          </cell>
          <cell r="DK22">
            <v>42</v>
          </cell>
          <cell r="DL22">
            <v>274</v>
          </cell>
          <cell r="DM22">
            <v>415</v>
          </cell>
          <cell r="DN22">
            <v>1662</v>
          </cell>
          <cell r="DO22">
            <v>430</v>
          </cell>
          <cell r="DP22">
            <v>1881</v>
          </cell>
          <cell r="DQ22">
            <v>0</v>
          </cell>
          <cell r="DR22">
            <v>7333</v>
          </cell>
          <cell r="DS22">
            <v>301</v>
          </cell>
          <cell r="DT22">
            <v>0</v>
          </cell>
          <cell r="DU22">
            <v>0</v>
          </cell>
          <cell r="DV22">
            <v>10</v>
          </cell>
          <cell r="DW22">
            <v>10</v>
          </cell>
          <cell r="DX22">
            <v>1309</v>
          </cell>
          <cell r="DY22">
            <v>7</v>
          </cell>
          <cell r="DZ22">
            <v>1298</v>
          </cell>
          <cell r="EA22">
            <v>49</v>
          </cell>
          <cell r="EB22">
            <v>8707</v>
          </cell>
          <cell r="EC22">
            <v>22</v>
          </cell>
          <cell r="ED22">
            <v>2</v>
          </cell>
          <cell r="EE22">
            <v>112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2506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71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219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1367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202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65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90</v>
          </cell>
          <cell r="CP23">
            <v>0</v>
          </cell>
          <cell r="CQ23">
            <v>0</v>
          </cell>
          <cell r="CR23">
            <v>0</v>
          </cell>
          <cell r="CS23">
            <v>18652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47</v>
          </cell>
          <cell r="DA23">
            <v>1</v>
          </cell>
          <cell r="DB23">
            <v>0</v>
          </cell>
          <cell r="DC23">
            <v>0</v>
          </cell>
          <cell r="DD23">
            <v>0</v>
          </cell>
          <cell r="DE23">
            <v>1640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111</v>
          </cell>
          <cell r="DR23">
            <v>115872</v>
          </cell>
          <cell r="DS23">
            <v>125</v>
          </cell>
          <cell r="DT23">
            <v>0</v>
          </cell>
          <cell r="DU23">
            <v>0</v>
          </cell>
          <cell r="DV23">
            <v>0</v>
          </cell>
          <cell r="DW23">
            <v>125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79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584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54</v>
          </cell>
          <cell r="FO23">
            <v>0</v>
          </cell>
          <cell r="FP23">
            <v>0</v>
          </cell>
          <cell r="FQ23">
            <v>284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7635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279941</v>
          </cell>
          <cell r="BM24">
            <v>107919</v>
          </cell>
          <cell r="BN24">
            <v>141973</v>
          </cell>
          <cell r="BO24">
            <v>74640</v>
          </cell>
          <cell r="BP24">
            <v>64650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15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26</v>
          </cell>
          <cell r="DV24">
            <v>20</v>
          </cell>
          <cell r="DW24">
            <v>42</v>
          </cell>
          <cell r="DX24">
            <v>0</v>
          </cell>
          <cell r="DY24">
            <v>5</v>
          </cell>
          <cell r="DZ24">
            <v>0</v>
          </cell>
          <cell r="EA24">
            <v>0</v>
          </cell>
          <cell r="EB24">
            <v>21</v>
          </cell>
          <cell r="EC24">
            <v>18</v>
          </cell>
          <cell r="ED24">
            <v>0</v>
          </cell>
          <cell r="EE24">
            <v>0</v>
          </cell>
          <cell r="EF24">
            <v>144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84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5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2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62</v>
          </cell>
          <cell r="AV25">
            <v>0</v>
          </cell>
          <cell r="AW25">
            <v>0</v>
          </cell>
          <cell r="AX25">
            <v>20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15</v>
          </cell>
          <cell r="BK25">
            <v>0</v>
          </cell>
          <cell r="BL25">
            <v>0</v>
          </cell>
          <cell r="BM25">
            <v>22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37</v>
          </cell>
          <cell r="DT25">
            <v>0</v>
          </cell>
          <cell r="DU25">
            <v>36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1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415</v>
          </cell>
          <cell r="C26">
            <v>586</v>
          </cell>
          <cell r="D26">
            <v>1486</v>
          </cell>
          <cell r="E26">
            <v>290</v>
          </cell>
          <cell r="F26">
            <v>290</v>
          </cell>
          <cell r="G26">
            <v>146379</v>
          </cell>
          <cell r="H26">
            <v>290</v>
          </cell>
          <cell r="I26">
            <v>0</v>
          </cell>
          <cell r="J26">
            <v>0</v>
          </cell>
          <cell r="K26">
            <v>872</v>
          </cell>
          <cell r="L26">
            <v>1275</v>
          </cell>
          <cell r="M26">
            <v>0</v>
          </cell>
          <cell r="N26">
            <v>0</v>
          </cell>
          <cell r="O26">
            <v>365</v>
          </cell>
          <cell r="P26">
            <v>4242</v>
          </cell>
          <cell r="Q26">
            <v>540</v>
          </cell>
          <cell r="R26">
            <v>1941</v>
          </cell>
          <cell r="S26">
            <v>290</v>
          </cell>
          <cell r="T26">
            <v>1233</v>
          </cell>
          <cell r="U26">
            <v>0</v>
          </cell>
          <cell r="V26">
            <v>498</v>
          </cell>
          <cell r="W26">
            <v>415</v>
          </cell>
          <cell r="X26">
            <v>415</v>
          </cell>
          <cell r="Y26">
            <v>1313</v>
          </cell>
          <cell r="Z26">
            <v>871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1399</v>
          </cell>
          <cell r="AF26">
            <v>0</v>
          </cell>
          <cell r="AG26">
            <v>0</v>
          </cell>
          <cell r="AH26">
            <v>0</v>
          </cell>
          <cell r="AI26">
            <v>39</v>
          </cell>
          <cell r="AJ26">
            <v>1420</v>
          </cell>
          <cell r="AK26">
            <v>5641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876</v>
          </cell>
          <cell r="AR26">
            <v>0</v>
          </cell>
          <cell r="AS26">
            <v>11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290</v>
          </cell>
          <cell r="BA26">
            <v>0</v>
          </cell>
          <cell r="BB26">
            <v>956</v>
          </cell>
          <cell r="BC26">
            <v>290</v>
          </cell>
          <cell r="BD26">
            <v>0</v>
          </cell>
          <cell r="BE26">
            <v>124</v>
          </cell>
          <cell r="BF26">
            <v>0</v>
          </cell>
          <cell r="BG26">
            <v>1027</v>
          </cell>
          <cell r="BH26">
            <v>384</v>
          </cell>
          <cell r="BI26">
            <v>62</v>
          </cell>
          <cell r="BJ26">
            <v>73</v>
          </cell>
          <cell r="BK26">
            <v>519</v>
          </cell>
          <cell r="BL26">
            <v>58</v>
          </cell>
          <cell r="BM26">
            <v>400</v>
          </cell>
          <cell r="BN26">
            <v>1162</v>
          </cell>
          <cell r="BO26">
            <v>0</v>
          </cell>
          <cell r="BP26">
            <v>110</v>
          </cell>
          <cell r="BQ26">
            <v>0</v>
          </cell>
          <cell r="BR26">
            <v>3088</v>
          </cell>
          <cell r="BS26">
            <v>23980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1016</v>
          </cell>
          <cell r="BZ26">
            <v>556</v>
          </cell>
          <cell r="CA26">
            <v>4355</v>
          </cell>
          <cell r="CB26">
            <v>46</v>
          </cell>
          <cell r="CC26">
            <v>16</v>
          </cell>
          <cell r="CD26">
            <v>5855</v>
          </cell>
          <cell r="CE26">
            <v>4513</v>
          </cell>
          <cell r="CF26">
            <v>0</v>
          </cell>
          <cell r="CG26">
            <v>3844</v>
          </cell>
          <cell r="CH26">
            <v>3719</v>
          </cell>
          <cell r="CI26">
            <v>7727</v>
          </cell>
          <cell r="CJ26">
            <v>3291</v>
          </cell>
          <cell r="CK26">
            <v>7790</v>
          </cell>
          <cell r="CL26">
            <v>9878</v>
          </cell>
          <cell r="CM26">
            <v>5158</v>
          </cell>
          <cell r="CN26">
            <v>3722</v>
          </cell>
          <cell r="CO26">
            <v>7293</v>
          </cell>
          <cell r="CP26">
            <v>3665</v>
          </cell>
          <cell r="CQ26">
            <v>7422</v>
          </cell>
          <cell r="CR26">
            <v>4153</v>
          </cell>
          <cell r="CS26">
            <v>19920</v>
          </cell>
          <cell r="CT26">
            <v>937</v>
          </cell>
          <cell r="CU26">
            <v>7473</v>
          </cell>
          <cell r="CV26">
            <v>26334</v>
          </cell>
          <cell r="CW26">
            <v>7725</v>
          </cell>
          <cell r="CX26">
            <v>21063</v>
          </cell>
          <cell r="CY26">
            <v>24422</v>
          </cell>
          <cell r="CZ26">
            <v>22130</v>
          </cell>
          <cell r="DA26">
            <v>23771</v>
          </cell>
          <cell r="DB26">
            <v>23391</v>
          </cell>
          <cell r="DC26">
            <v>27133</v>
          </cell>
          <cell r="DD26">
            <v>22972</v>
          </cell>
          <cell r="DE26">
            <v>11159</v>
          </cell>
          <cell r="DF26">
            <v>16497</v>
          </cell>
          <cell r="DG26">
            <v>22680</v>
          </cell>
          <cell r="DH26">
            <v>17858</v>
          </cell>
          <cell r="DI26">
            <v>13871</v>
          </cell>
          <cell r="DJ26">
            <v>13207</v>
          </cell>
          <cell r="DK26">
            <v>44565</v>
          </cell>
          <cell r="DL26">
            <v>18189</v>
          </cell>
          <cell r="DM26">
            <v>27454</v>
          </cell>
          <cell r="DN26">
            <v>8951</v>
          </cell>
          <cell r="DO26">
            <v>23001</v>
          </cell>
          <cell r="DP26">
            <v>10676</v>
          </cell>
          <cell r="DQ26">
            <v>16576</v>
          </cell>
          <cell r="DR26">
            <v>1330</v>
          </cell>
          <cell r="DS26">
            <v>15128</v>
          </cell>
          <cell r="DT26">
            <v>15440</v>
          </cell>
          <cell r="DU26">
            <v>642</v>
          </cell>
          <cell r="DV26">
            <v>815</v>
          </cell>
          <cell r="DW26">
            <v>2012</v>
          </cell>
          <cell r="DX26">
            <v>1168</v>
          </cell>
          <cell r="DY26">
            <v>315</v>
          </cell>
          <cell r="DZ26">
            <v>250</v>
          </cell>
          <cell r="EA26">
            <v>1074</v>
          </cell>
          <cell r="EB26">
            <v>1749</v>
          </cell>
          <cell r="EC26">
            <v>45790</v>
          </cell>
          <cell r="ED26">
            <v>0</v>
          </cell>
          <cell r="EE26">
            <v>0</v>
          </cell>
          <cell r="EF26">
            <v>0</v>
          </cell>
          <cell r="EG26">
            <v>796</v>
          </cell>
          <cell r="EH26">
            <v>0</v>
          </cell>
          <cell r="EI26">
            <v>0</v>
          </cell>
          <cell r="EJ26">
            <v>140</v>
          </cell>
          <cell r="EK26">
            <v>0</v>
          </cell>
          <cell r="EL26">
            <v>0</v>
          </cell>
          <cell r="EM26">
            <v>160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487</v>
          </cell>
          <cell r="EU26">
            <v>0</v>
          </cell>
          <cell r="EV26">
            <v>0</v>
          </cell>
          <cell r="EW26">
            <v>0</v>
          </cell>
          <cell r="EX26">
            <v>66</v>
          </cell>
          <cell r="EY26">
            <v>41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173</v>
          </cell>
          <cell r="FO26">
            <v>6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27412</v>
          </cell>
          <cell r="E27">
            <v>33257</v>
          </cell>
          <cell r="F27">
            <v>91939</v>
          </cell>
          <cell r="G27">
            <v>30227</v>
          </cell>
          <cell r="H27">
            <v>0</v>
          </cell>
          <cell r="I27">
            <v>72543</v>
          </cell>
          <cell r="J27">
            <v>316497</v>
          </cell>
          <cell r="K27">
            <v>477608</v>
          </cell>
          <cell r="L27">
            <v>562422</v>
          </cell>
          <cell r="M27">
            <v>995913</v>
          </cell>
          <cell r="N27">
            <v>1767829</v>
          </cell>
          <cell r="O27">
            <v>1013422</v>
          </cell>
          <cell r="P27">
            <v>939767</v>
          </cell>
          <cell r="Q27">
            <v>783826</v>
          </cell>
          <cell r="R27">
            <v>1321814</v>
          </cell>
          <cell r="S27">
            <v>482418</v>
          </cell>
          <cell r="T27">
            <v>18585</v>
          </cell>
          <cell r="U27">
            <v>123691</v>
          </cell>
          <cell r="V27">
            <v>617407</v>
          </cell>
          <cell r="W27">
            <v>626392</v>
          </cell>
          <cell r="X27">
            <v>1532130</v>
          </cell>
          <cell r="Y27">
            <v>1375643</v>
          </cell>
          <cell r="Z27">
            <v>1160482</v>
          </cell>
          <cell r="AA27">
            <v>807348</v>
          </cell>
          <cell r="AB27">
            <v>855274</v>
          </cell>
          <cell r="AC27">
            <v>706159</v>
          </cell>
          <cell r="AD27">
            <v>394398</v>
          </cell>
          <cell r="AE27">
            <v>95321</v>
          </cell>
          <cell r="AF27">
            <v>10</v>
          </cell>
          <cell r="AG27">
            <v>69150</v>
          </cell>
          <cell r="AH27">
            <v>30196</v>
          </cell>
          <cell r="AI27">
            <v>622777</v>
          </cell>
          <cell r="AJ27">
            <v>428924</v>
          </cell>
          <cell r="AK27">
            <v>225402</v>
          </cell>
          <cell r="AL27">
            <v>146455</v>
          </cell>
          <cell r="AM27">
            <v>199207</v>
          </cell>
          <cell r="AN27">
            <v>168409</v>
          </cell>
          <cell r="AO27">
            <v>182479</v>
          </cell>
          <cell r="AP27">
            <v>129214</v>
          </cell>
          <cell r="AQ27">
            <v>44246</v>
          </cell>
          <cell r="AR27">
            <v>12083</v>
          </cell>
          <cell r="AS27">
            <v>3407</v>
          </cell>
          <cell r="AT27">
            <v>103973</v>
          </cell>
          <cell r="AU27">
            <v>122426</v>
          </cell>
          <cell r="AV27">
            <v>122291</v>
          </cell>
          <cell r="AW27">
            <v>347134</v>
          </cell>
          <cell r="AX27">
            <v>60601</v>
          </cell>
          <cell r="AY27">
            <v>220993</v>
          </cell>
          <cell r="AZ27">
            <v>108782</v>
          </cell>
          <cell r="BA27">
            <v>200290</v>
          </cell>
          <cell r="BB27">
            <v>78212</v>
          </cell>
          <cell r="BC27">
            <v>125641</v>
          </cell>
          <cell r="BD27">
            <v>0</v>
          </cell>
          <cell r="BE27">
            <v>0</v>
          </cell>
          <cell r="BF27">
            <v>17089</v>
          </cell>
          <cell r="BG27">
            <v>188291</v>
          </cell>
          <cell r="BH27">
            <v>161784</v>
          </cell>
          <cell r="BI27">
            <v>242927</v>
          </cell>
          <cell r="BJ27">
            <v>134925</v>
          </cell>
          <cell r="BK27">
            <v>154058</v>
          </cell>
          <cell r="BL27">
            <v>421885</v>
          </cell>
          <cell r="BM27">
            <v>225861</v>
          </cell>
          <cell r="BN27">
            <v>121775</v>
          </cell>
          <cell r="BO27">
            <v>199572</v>
          </cell>
          <cell r="BP27">
            <v>38259</v>
          </cell>
          <cell r="BQ27">
            <v>34669</v>
          </cell>
          <cell r="BR27">
            <v>0</v>
          </cell>
          <cell r="BS27">
            <v>150732</v>
          </cell>
          <cell r="BT27">
            <v>93916</v>
          </cell>
          <cell r="BU27">
            <v>99298</v>
          </cell>
          <cell r="BV27">
            <v>90215</v>
          </cell>
          <cell r="BW27">
            <v>143215</v>
          </cell>
          <cell r="BX27">
            <v>76264</v>
          </cell>
          <cell r="BY27">
            <v>249690</v>
          </cell>
          <cell r="BZ27">
            <v>114075</v>
          </cell>
          <cell r="CA27">
            <v>24135</v>
          </cell>
          <cell r="CB27">
            <v>71614</v>
          </cell>
          <cell r="CC27">
            <v>38519</v>
          </cell>
          <cell r="CD27">
            <v>106816</v>
          </cell>
          <cell r="CE27">
            <v>94955</v>
          </cell>
          <cell r="CF27">
            <v>115199</v>
          </cell>
          <cell r="CG27">
            <v>130287</v>
          </cell>
          <cell r="CH27">
            <v>95949</v>
          </cell>
          <cell r="CI27">
            <v>146061</v>
          </cell>
          <cell r="CJ27">
            <v>136082</v>
          </cell>
          <cell r="CK27">
            <v>177019</v>
          </cell>
          <cell r="CL27">
            <v>145124</v>
          </cell>
          <cell r="CM27">
            <v>125557</v>
          </cell>
          <cell r="CN27">
            <v>32478</v>
          </cell>
          <cell r="CO27">
            <v>70473</v>
          </cell>
          <cell r="CP27">
            <v>21610</v>
          </cell>
          <cell r="CQ27">
            <v>102870</v>
          </cell>
          <cell r="CR27">
            <v>81700</v>
          </cell>
          <cell r="CS27">
            <v>115994</v>
          </cell>
          <cell r="CT27">
            <v>103918</v>
          </cell>
          <cell r="CU27">
            <v>99138</v>
          </cell>
          <cell r="CV27">
            <v>78194</v>
          </cell>
          <cell r="CW27">
            <v>260552</v>
          </cell>
          <cell r="CX27">
            <v>91522</v>
          </cell>
          <cell r="CY27">
            <v>106481</v>
          </cell>
          <cell r="CZ27">
            <v>147661</v>
          </cell>
          <cell r="DA27">
            <v>106647</v>
          </cell>
          <cell r="DB27">
            <v>266028</v>
          </cell>
          <cell r="DC27">
            <v>24831</v>
          </cell>
          <cell r="DD27">
            <v>330089</v>
          </cell>
          <cell r="DE27">
            <v>298711</v>
          </cell>
          <cell r="DF27">
            <v>161203</v>
          </cell>
          <cell r="DG27">
            <v>245217</v>
          </cell>
          <cell r="DH27">
            <v>268283</v>
          </cell>
          <cell r="DI27">
            <v>191335</v>
          </cell>
          <cell r="DJ27">
            <v>282114</v>
          </cell>
          <cell r="DK27">
            <v>309000</v>
          </cell>
          <cell r="DL27">
            <v>94146</v>
          </cell>
          <cell r="DM27">
            <v>147531</v>
          </cell>
          <cell r="DN27">
            <v>99513</v>
          </cell>
          <cell r="DO27">
            <v>344610</v>
          </cell>
          <cell r="DP27">
            <v>112536</v>
          </cell>
          <cell r="DQ27">
            <v>241018</v>
          </cell>
          <cell r="DR27">
            <v>160184</v>
          </cell>
          <cell r="DS27">
            <v>90358</v>
          </cell>
          <cell r="DT27">
            <v>192779</v>
          </cell>
          <cell r="DU27">
            <v>32363</v>
          </cell>
          <cell r="DV27">
            <v>4284</v>
          </cell>
          <cell r="DW27">
            <v>11365</v>
          </cell>
          <cell r="DX27">
            <v>72085</v>
          </cell>
          <cell r="DY27">
            <v>56385</v>
          </cell>
          <cell r="DZ27">
            <v>50933</v>
          </cell>
          <cell r="EA27">
            <v>201041</v>
          </cell>
          <cell r="EB27">
            <v>112689</v>
          </cell>
          <cell r="EC27">
            <v>198815</v>
          </cell>
          <cell r="ED27">
            <v>146086</v>
          </cell>
          <cell r="EE27">
            <v>201737</v>
          </cell>
          <cell r="EF27">
            <v>405119</v>
          </cell>
          <cell r="EG27">
            <v>343712</v>
          </cell>
          <cell r="EH27">
            <v>371177</v>
          </cell>
          <cell r="EI27">
            <v>0</v>
          </cell>
          <cell r="EJ27">
            <v>120067</v>
          </cell>
          <cell r="EK27">
            <v>0</v>
          </cell>
          <cell r="EL27">
            <v>122087</v>
          </cell>
          <cell r="EM27">
            <v>271745</v>
          </cell>
          <cell r="EN27">
            <v>531401</v>
          </cell>
          <cell r="EO27">
            <v>318543</v>
          </cell>
          <cell r="EP27">
            <v>261241</v>
          </cell>
          <cell r="EQ27">
            <v>537286</v>
          </cell>
          <cell r="ER27">
            <v>749752</v>
          </cell>
          <cell r="ES27">
            <v>496605</v>
          </cell>
          <cell r="ET27">
            <v>435648</v>
          </cell>
          <cell r="EU27">
            <v>514220</v>
          </cell>
          <cell r="EV27">
            <v>376177</v>
          </cell>
          <cell r="EW27">
            <v>838778</v>
          </cell>
          <cell r="EX27">
            <v>792562</v>
          </cell>
          <cell r="EY27">
            <v>1175365</v>
          </cell>
          <cell r="EZ27">
            <v>819220</v>
          </cell>
          <cell r="FA27">
            <v>911821</v>
          </cell>
          <cell r="FB27">
            <v>576507</v>
          </cell>
          <cell r="FC27">
            <v>662773</v>
          </cell>
          <cell r="FD27">
            <v>635036</v>
          </cell>
          <cell r="FE27">
            <v>417181</v>
          </cell>
          <cell r="FF27">
            <v>792497</v>
          </cell>
          <cell r="FG27">
            <v>589536</v>
          </cell>
          <cell r="FH27">
            <v>1007228</v>
          </cell>
          <cell r="FI27">
            <v>955155</v>
          </cell>
          <cell r="FJ27">
            <v>779389</v>
          </cell>
          <cell r="FK27">
            <v>1608210</v>
          </cell>
          <cell r="FL27">
            <v>898336</v>
          </cell>
          <cell r="FM27">
            <v>1956957</v>
          </cell>
          <cell r="FN27">
            <v>1189508</v>
          </cell>
          <cell r="FO27">
            <v>2823385</v>
          </cell>
          <cell r="FP27">
            <v>3203530</v>
          </cell>
          <cell r="FQ27">
            <v>1593949</v>
          </cell>
          <cell r="FR27">
            <v>1723410</v>
          </cell>
          <cell r="FS27">
            <v>1053436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CongoBrazzaville"/>
      <sheetName val="Egypt"/>
      <sheetName val="Ghana"/>
      <sheetName val="Kosovo"/>
      <sheetName val="Liberia"/>
      <sheetName val="Macedonia"/>
      <sheetName val="Moldov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296306</v>
          </cell>
          <cell r="C1">
            <v>351260</v>
          </cell>
          <cell r="D1">
            <v>387562</v>
          </cell>
          <cell r="E1">
            <v>309985</v>
          </cell>
          <cell r="F1">
            <v>239927</v>
          </cell>
          <cell r="G1">
            <v>171787</v>
          </cell>
          <cell r="H1">
            <v>77353</v>
          </cell>
          <cell r="I1">
            <v>111728</v>
          </cell>
          <cell r="J1">
            <v>154068</v>
          </cell>
          <cell r="K1">
            <v>200444</v>
          </cell>
          <cell r="L1">
            <v>211135</v>
          </cell>
          <cell r="M1">
            <v>67004</v>
          </cell>
          <cell r="N1">
            <v>90281</v>
          </cell>
          <cell r="O1">
            <v>67750</v>
          </cell>
          <cell r="P1">
            <v>78338</v>
          </cell>
          <cell r="Q1">
            <v>79416</v>
          </cell>
          <cell r="R1">
            <v>131828</v>
          </cell>
          <cell r="S1">
            <v>67458</v>
          </cell>
          <cell r="T1">
            <v>60430</v>
          </cell>
          <cell r="U1">
            <v>79607</v>
          </cell>
          <cell r="V1">
            <v>48836</v>
          </cell>
          <cell r="W1">
            <v>84639</v>
          </cell>
          <cell r="X1">
            <v>85315</v>
          </cell>
          <cell r="Y1">
            <v>57409</v>
          </cell>
          <cell r="Z1">
            <v>54134</v>
          </cell>
          <cell r="AA1">
            <v>38084</v>
          </cell>
          <cell r="AB1">
            <v>69875</v>
          </cell>
          <cell r="AC1">
            <v>54559</v>
          </cell>
          <cell r="AD1">
            <v>45570</v>
          </cell>
          <cell r="AE1">
            <v>22251</v>
          </cell>
          <cell r="AF1">
            <v>23275</v>
          </cell>
          <cell r="AG1">
            <v>12356</v>
          </cell>
          <cell r="AH1">
            <v>51961</v>
          </cell>
          <cell r="AI1">
            <v>33310</v>
          </cell>
          <cell r="AJ1">
            <v>32538</v>
          </cell>
          <cell r="AK1">
            <v>38247</v>
          </cell>
          <cell r="AL1">
            <v>53818</v>
          </cell>
          <cell r="AM1">
            <v>37748</v>
          </cell>
          <cell r="AN1">
            <v>43047</v>
          </cell>
          <cell r="AO1">
            <v>61033</v>
          </cell>
          <cell r="AP1">
            <v>34493</v>
          </cell>
          <cell r="AQ1">
            <v>46819</v>
          </cell>
          <cell r="AR1">
            <v>29825</v>
          </cell>
          <cell r="AS1">
            <v>20295</v>
          </cell>
          <cell r="AT1">
            <v>41605</v>
          </cell>
          <cell r="AU1">
            <v>50501</v>
          </cell>
          <cell r="AV1">
            <v>24244</v>
          </cell>
          <cell r="AW1">
            <v>42777</v>
          </cell>
          <cell r="AX1">
            <v>67221</v>
          </cell>
          <cell r="AY1">
            <v>54339</v>
          </cell>
          <cell r="AZ1">
            <v>38602</v>
          </cell>
          <cell r="BA1">
            <v>24000</v>
          </cell>
          <cell r="BB1">
            <v>5028</v>
          </cell>
          <cell r="BC1">
            <v>7500</v>
          </cell>
          <cell r="BD1">
            <v>7500</v>
          </cell>
          <cell r="BE1">
            <v>3788</v>
          </cell>
          <cell r="BF1">
            <v>37837</v>
          </cell>
          <cell r="BG1">
            <v>28064</v>
          </cell>
          <cell r="BH1">
            <v>55330</v>
          </cell>
          <cell r="BI1">
            <v>23339</v>
          </cell>
          <cell r="BJ1">
            <v>43618</v>
          </cell>
          <cell r="BK1">
            <v>6825</v>
          </cell>
          <cell r="BL1">
            <v>15282</v>
          </cell>
          <cell r="BM1">
            <v>6209</v>
          </cell>
          <cell r="BN1">
            <v>9289</v>
          </cell>
          <cell r="BO1">
            <v>12217</v>
          </cell>
          <cell r="BP1">
            <v>34469</v>
          </cell>
          <cell r="BQ1">
            <v>26235</v>
          </cell>
          <cell r="BR1">
            <v>21256</v>
          </cell>
          <cell r="BS1">
            <v>34879</v>
          </cell>
          <cell r="BT1">
            <v>21013</v>
          </cell>
          <cell r="BU1">
            <v>14782</v>
          </cell>
          <cell r="BV1">
            <v>225</v>
          </cell>
          <cell r="BW1">
            <v>2173</v>
          </cell>
          <cell r="BX1">
            <v>18630</v>
          </cell>
          <cell r="BY1">
            <v>13963</v>
          </cell>
          <cell r="BZ1">
            <v>12407</v>
          </cell>
          <cell r="CA1">
            <v>27597</v>
          </cell>
          <cell r="CB1">
            <v>3130</v>
          </cell>
          <cell r="CC1">
            <v>3310</v>
          </cell>
          <cell r="CD1">
            <v>6610</v>
          </cell>
          <cell r="CE1">
            <v>12921</v>
          </cell>
          <cell r="CF1">
            <v>13805</v>
          </cell>
          <cell r="CG1">
            <v>3065</v>
          </cell>
          <cell r="CH1">
            <v>11739</v>
          </cell>
          <cell r="CI1">
            <v>4374</v>
          </cell>
          <cell r="CJ1">
            <v>10973</v>
          </cell>
          <cell r="CK1">
            <v>10081</v>
          </cell>
          <cell r="CL1">
            <v>12231</v>
          </cell>
          <cell r="CM1">
            <v>5088</v>
          </cell>
          <cell r="CN1">
            <v>7500</v>
          </cell>
          <cell r="CO1">
            <v>6187</v>
          </cell>
          <cell r="CP1">
            <v>9482</v>
          </cell>
          <cell r="CQ1">
            <v>21643</v>
          </cell>
          <cell r="CR1">
            <v>30705</v>
          </cell>
          <cell r="CS1">
            <v>32072</v>
          </cell>
          <cell r="CT1">
            <v>23581</v>
          </cell>
          <cell r="CU1">
            <v>9025</v>
          </cell>
          <cell r="CV1">
            <v>60646</v>
          </cell>
          <cell r="CW1">
            <v>25737</v>
          </cell>
          <cell r="CX1">
            <v>12123</v>
          </cell>
          <cell r="CY1">
            <v>15476</v>
          </cell>
          <cell r="CZ1">
            <v>6597</v>
          </cell>
          <cell r="DA1">
            <v>6502</v>
          </cell>
          <cell r="DB1">
            <v>15950</v>
          </cell>
          <cell r="DC1">
            <v>36580</v>
          </cell>
          <cell r="DD1">
            <v>36128</v>
          </cell>
          <cell r="DE1">
            <v>28680</v>
          </cell>
          <cell r="DF1">
            <v>48735</v>
          </cell>
          <cell r="DG1">
            <v>25240</v>
          </cell>
          <cell r="DH1">
            <v>20163</v>
          </cell>
          <cell r="DI1">
            <v>0</v>
          </cell>
          <cell r="DJ1">
            <v>9376</v>
          </cell>
          <cell r="DK1">
            <v>100</v>
          </cell>
          <cell r="DL1">
            <v>4496</v>
          </cell>
          <cell r="DM1">
            <v>20363</v>
          </cell>
          <cell r="DN1">
            <v>3483</v>
          </cell>
          <cell r="DO1">
            <v>14705</v>
          </cell>
          <cell r="DP1">
            <v>24891</v>
          </cell>
          <cell r="DQ1">
            <v>30622</v>
          </cell>
          <cell r="DR1">
            <v>12082</v>
          </cell>
          <cell r="DS1">
            <v>2788</v>
          </cell>
          <cell r="DT1">
            <v>1581</v>
          </cell>
          <cell r="DU1">
            <v>5369</v>
          </cell>
          <cell r="DV1">
            <v>5971</v>
          </cell>
          <cell r="DW1">
            <v>12932</v>
          </cell>
          <cell r="DX1">
            <v>94732</v>
          </cell>
          <cell r="DY1">
            <v>99262</v>
          </cell>
          <cell r="DZ1">
            <v>112560</v>
          </cell>
          <cell r="EA1">
            <v>22033</v>
          </cell>
          <cell r="EB1">
            <v>52457</v>
          </cell>
          <cell r="EC1">
            <v>188851</v>
          </cell>
          <cell r="ED1">
            <v>128734</v>
          </cell>
          <cell r="EE1">
            <v>250065</v>
          </cell>
          <cell r="EF1">
            <v>251824</v>
          </cell>
          <cell r="EG1">
            <v>221525</v>
          </cell>
          <cell r="EH1">
            <v>5632</v>
          </cell>
          <cell r="EI1">
            <v>178151</v>
          </cell>
          <cell r="EJ1">
            <v>182294</v>
          </cell>
          <cell r="EK1">
            <v>98261</v>
          </cell>
          <cell r="EL1">
            <v>103593</v>
          </cell>
          <cell r="EM1">
            <v>122650</v>
          </cell>
          <cell r="EN1">
            <v>115582</v>
          </cell>
          <cell r="EO1">
            <v>12321</v>
          </cell>
          <cell r="EP1">
            <v>124957</v>
          </cell>
          <cell r="EQ1">
            <v>239616</v>
          </cell>
          <cell r="ER1">
            <v>37219</v>
          </cell>
          <cell r="ES1">
            <v>18972</v>
          </cell>
          <cell r="ET1">
            <v>36941</v>
          </cell>
          <cell r="EU1">
            <v>21006</v>
          </cell>
          <cell r="EV1">
            <v>3626</v>
          </cell>
          <cell r="EW1">
            <v>8184</v>
          </cell>
          <cell r="EX1">
            <v>118395</v>
          </cell>
          <cell r="EY1">
            <v>25269</v>
          </cell>
          <cell r="EZ1">
            <v>64051</v>
          </cell>
          <cell r="FA1">
            <v>36660</v>
          </cell>
          <cell r="FB1">
            <v>5873</v>
          </cell>
          <cell r="FC1">
            <v>28466</v>
          </cell>
          <cell r="FD1">
            <v>17868</v>
          </cell>
          <cell r="FE1">
            <v>40135</v>
          </cell>
          <cell r="FF1">
            <v>9352</v>
          </cell>
          <cell r="FG1">
            <v>8007</v>
          </cell>
          <cell r="FH1">
            <v>20225</v>
          </cell>
          <cell r="FI1">
            <v>9499</v>
          </cell>
          <cell r="FJ1">
            <v>30728</v>
          </cell>
          <cell r="FK1">
            <v>20723</v>
          </cell>
          <cell r="FL1">
            <v>16811</v>
          </cell>
          <cell r="FM1">
            <v>15483</v>
          </cell>
          <cell r="FN1">
            <v>2459</v>
          </cell>
          <cell r="FO1">
            <v>38881</v>
          </cell>
          <cell r="FP1">
            <v>8378</v>
          </cell>
          <cell r="FQ1">
            <v>33824</v>
          </cell>
          <cell r="FR1">
            <v>3762</v>
          </cell>
          <cell r="FS1">
            <v>3173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284</v>
          </cell>
          <cell r="D2">
            <v>0</v>
          </cell>
          <cell r="E2">
            <v>15941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1452</v>
          </cell>
          <cell r="K2">
            <v>0</v>
          </cell>
          <cell r="L2">
            <v>30872</v>
          </cell>
          <cell r="M2">
            <v>0</v>
          </cell>
          <cell r="N2">
            <v>4099</v>
          </cell>
          <cell r="O2">
            <v>2127</v>
          </cell>
          <cell r="P2">
            <v>0</v>
          </cell>
          <cell r="Q2">
            <v>82</v>
          </cell>
          <cell r="R2">
            <v>855857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5</v>
          </cell>
          <cell r="Y2">
            <v>39298</v>
          </cell>
          <cell r="Z2">
            <v>0</v>
          </cell>
          <cell r="AA2">
            <v>0</v>
          </cell>
          <cell r="AB2">
            <v>0</v>
          </cell>
          <cell r="AC2">
            <v>1107269</v>
          </cell>
          <cell r="AD2">
            <v>13418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6117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8898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18494</v>
          </cell>
          <cell r="AV2">
            <v>1242</v>
          </cell>
          <cell r="AW2">
            <v>0</v>
          </cell>
          <cell r="AX2">
            <v>11349</v>
          </cell>
          <cell r="AY2">
            <v>839</v>
          </cell>
          <cell r="AZ2">
            <v>9544</v>
          </cell>
          <cell r="BA2">
            <v>22896</v>
          </cell>
          <cell r="BB2">
            <v>194</v>
          </cell>
          <cell r="BC2">
            <v>9368</v>
          </cell>
          <cell r="BD2">
            <v>10562</v>
          </cell>
          <cell r="BE2">
            <v>15113</v>
          </cell>
          <cell r="BF2">
            <v>0</v>
          </cell>
          <cell r="BG2">
            <v>1400</v>
          </cell>
          <cell r="BH2">
            <v>9544</v>
          </cell>
          <cell r="BI2">
            <v>11553</v>
          </cell>
          <cell r="BJ2">
            <v>0</v>
          </cell>
          <cell r="BK2">
            <v>660</v>
          </cell>
          <cell r="BL2">
            <v>8027</v>
          </cell>
          <cell r="BM2">
            <v>50</v>
          </cell>
          <cell r="BN2">
            <v>19498</v>
          </cell>
          <cell r="BO2">
            <v>8118</v>
          </cell>
          <cell r="BP2">
            <v>10894</v>
          </cell>
          <cell r="BQ2">
            <v>0</v>
          </cell>
          <cell r="BR2">
            <v>1102</v>
          </cell>
          <cell r="BS2">
            <v>21</v>
          </cell>
          <cell r="BT2">
            <v>8968</v>
          </cell>
          <cell r="BU2">
            <v>0</v>
          </cell>
          <cell r="BV2">
            <v>253</v>
          </cell>
          <cell r="BW2">
            <v>32629</v>
          </cell>
          <cell r="BX2">
            <v>6008</v>
          </cell>
          <cell r="BY2">
            <v>28353</v>
          </cell>
          <cell r="BZ2">
            <v>149811</v>
          </cell>
          <cell r="CA2">
            <v>34319</v>
          </cell>
          <cell r="CB2">
            <v>5532</v>
          </cell>
          <cell r="CC2">
            <v>72580</v>
          </cell>
          <cell r="CD2">
            <v>42872</v>
          </cell>
          <cell r="CE2">
            <v>0</v>
          </cell>
          <cell r="CF2">
            <v>18288</v>
          </cell>
          <cell r="CG2">
            <v>32575</v>
          </cell>
          <cell r="CH2">
            <v>566</v>
          </cell>
          <cell r="CI2">
            <v>10853</v>
          </cell>
          <cell r="CJ2">
            <v>403</v>
          </cell>
          <cell r="CK2">
            <v>36365</v>
          </cell>
          <cell r="CL2">
            <v>10891</v>
          </cell>
          <cell r="CM2">
            <v>10111</v>
          </cell>
          <cell r="CN2">
            <v>0</v>
          </cell>
          <cell r="CO2">
            <v>14509</v>
          </cell>
          <cell r="CP2">
            <v>0</v>
          </cell>
          <cell r="CQ2">
            <v>686</v>
          </cell>
          <cell r="CR2">
            <v>8159</v>
          </cell>
          <cell r="CS2">
            <v>0</v>
          </cell>
          <cell r="CT2">
            <v>12545</v>
          </cell>
          <cell r="CU2">
            <v>19815</v>
          </cell>
          <cell r="CV2">
            <v>14160</v>
          </cell>
          <cell r="CW2">
            <v>182</v>
          </cell>
          <cell r="CX2">
            <v>13312</v>
          </cell>
          <cell r="CY2">
            <v>0</v>
          </cell>
          <cell r="CZ2">
            <v>2371</v>
          </cell>
          <cell r="DA2">
            <v>14334</v>
          </cell>
          <cell r="DB2">
            <v>10934</v>
          </cell>
          <cell r="DC2">
            <v>298</v>
          </cell>
          <cell r="DD2">
            <v>21575</v>
          </cell>
          <cell r="DE2">
            <v>58387</v>
          </cell>
          <cell r="DF2">
            <v>27101</v>
          </cell>
          <cell r="DG2">
            <v>139</v>
          </cell>
          <cell r="DH2">
            <v>41239</v>
          </cell>
          <cell r="DI2">
            <v>20281</v>
          </cell>
          <cell r="DJ2">
            <v>10050</v>
          </cell>
          <cell r="DK2">
            <v>14446</v>
          </cell>
          <cell r="DL2">
            <v>6846</v>
          </cell>
          <cell r="DM2">
            <v>50039</v>
          </cell>
          <cell r="DN2">
            <v>11855</v>
          </cell>
          <cell r="DO2">
            <v>29531</v>
          </cell>
          <cell r="DP2">
            <v>24055</v>
          </cell>
          <cell r="DQ2">
            <v>55857</v>
          </cell>
          <cell r="DR2">
            <v>59928</v>
          </cell>
          <cell r="DS2">
            <v>63196</v>
          </cell>
          <cell r="DT2">
            <v>51309</v>
          </cell>
          <cell r="DU2">
            <v>40434</v>
          </cell>
          <cell r="DV2">
            <v>81451</v>
          </cell>
          <cell r="DW2">
            <v>116855</v>
          </cell>
          <cell r="DX2">
            <v>79561</v>
          </cell>
          <cell r="DY2">
            <v>59894</v>
          </cell>
          <cell r="DZ2">
            <v>16005</v>
          </cell>
          <cell r="EA2">
            <v>45409</v>
          </cell>
          <cell r="EB2">
            <v>24809</v>
          </cell>
          <cell r="EC2">
            <v>11828</v>
          </cell>
          <cell r="ED2">
            <v>15301</v>
          </cell>
          <cell r="EE2">
            <v>39898</v>
          </cell>
          <cell r="EF2">
            <v>61573</v>
          </cell>
          <cell r="EG2">
            <v>28201</v>
          </cell>
          <cell r="EH2">
            <v>38792</v>
          </cell>
          <cell r="EI2">
            <v>20834</v>
          </cell>
          <cell r="EJ2">
            <v>77939</v>
          </cell>
          <cell r="EK2">
            <v>44370</v>
          </cell>
          <cell r="EL2">
            <v>168187</v>
          </cell>
          <cell r="EM2">
            <v>49523</v>
          </cell>
          <cell r="EN2">
            <v>46832</v>
          </cell>
          <cell r="EO2">
            <v>17141</v>
          </cell>
          <cell r="EP2">
            <v>44397</v>
          </cell>
          <cell r="EQ2">
            <v>269636</v>
          </cell>
          <cell r="ER2">
            <v>44644</v>
          </cell>
          <cell r="ES2">
            <v>23824</v>
          </cell>
          <cell r="ET2">
            <v>19518</v>
          </cell>
          <cell r="EU2">
            <v>80734</v>
          </cell>
          <cell r="EV2">
            <v>54420</v>
          </cell>
          <cell r="EW2">
            <v>131271</v>
          </cell>
          <cell r="EX2">
            <v>108116</v>
          </cell>
          <cell r="EY2">
            <v>91501</v>
          </cell>
          <cell r="EZ2">
            <v>64266</v>
          </cell>
          <cell r="FA2">
            <v>48208</v>
          </cell>
          <cell r="FB2">
            <v>36624</v>
          </cell>
          <cell r="FC2">
            <v>27875</v>
          </cell>
          <cell r="FD2">
            <v>68422</v>
          </cell>
          <cell r="FE2">
            <v>73524</v>
          </cell>
          <cell r="FF2">
            <v>30401</v>
          </cell>
          <cell r="FG2">
            <v>23399</v>
          </cell>
          <cell r="FH2">
            <v>39390</v>
          </cell>
          <cell r="FI2">
            <v>17760</v>
          </cell>
          <cell r="FJ2">
            <v>39029</v>
          </cell>
          <cell r="FK2">
            <v>52082</v>
          </cell>
          <cell r="FL2">
            <v>36424</v>
          </cell>
          <cell r="FM2">
            <v>7422</v>
          </cell>
          <cell r="FN2">
            <v>17746</v>
          </cell>
          <cell r="FO2">
            <v>10042</v>
          </cell>
          <cell r="FP2">
            <v>42602</v>
          </cell>
          <cell r="FQ2">
            <v>38451</v>
          </cell>
          <cell r="FR2">
            <v>22793</v>
          </cell>
          <cell r="FS2">
            <v>13891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2180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265</v>
          </cell>
          <cell r="J3">
            <v>286</v>
          </cell>
          <cell r="K3">
            <v>0</v>
          </cell>
          <cell r="L3">
            <v>0</v>
          </cell>
          <cell r="M3">
            <v>2698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23114</v>
          </cell>
          <cell r="Y3">
            <v>0</v>
          </cell>
          <cell r="Z3">
            <v>136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426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23977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46502</v>
          </cell>
          <cell r="AT3">
            <v>548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587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362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4554</v>
          </cell>
          <cell r="CH3">
            <v>0</v>
          </cell>
          <cell r="CI3">
            <v>0</v>
          </cell>
          <cell r="CJ3">
            <v>209</v>
          </cell>
          <cell r="CK3">
            <v>0</v>
          </cell>
          <cell r="CL3">
            <v>0</v>
          </cell>
          <cell r="CM3">
            <v>232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6958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7000</v>
          </cell>
          <cell r="DB3">
            <v>0</v>
          </cell>
          <cell r="DC3">
            <v>0</v>
          </cell>
          <cell r="DD3">
            <v>0</v>
          </cell>
          <cell r="DE3">
            <v>1084</v>
          </cell>
          <cell r="DF3">
            <v>0</v>
          </cell>
          <cell r="DG3">
            <v>434</v>
          </cell>
          <cell r="DH3">
            <v>0</v>
          </cell>
          <cell r="DI3">
            <v>0</v>
          </cell>
          <cell r="DJ3">
            <v>557</v>
          </cell>
          <cell r="DK3">
            <v>572</v>
          </cell>
          <cell r="DL3">
            <v>0</v>
          </cell>
          <cell r="DM3">
            <v>0</v>
          </cell>
          <cell r="DN3">
            <v>0</v>
          </cell>
          <cell r="DO3">
            <v>504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6763</v>
          </cell>
          <cell r="DZ3">
            <v>0</v>
          </cell>
          <cell r="EA3">
            <v>0</v>
          </cell>
          <cell r="EB3">
            <v>0</v>
          </cell>
          <cell r="EC3">
            <v>4718</v>
          </cell>
          <cell r="ED3">
            <v>6653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6048</v>
          </cell>
          <cell r="EK3">
            <v>0</v>
          </cell>
          <cell r="EL3">
            <v>0</v>
          </cell>
          <cell r="EM3">
            <v>0</v>
          </cell>
          <cell r="EN3">
            <v>2266</v>
          </cell>
          <cell r="EO3">
            <v>6854</v>
          </cell>
          <cell r="EP3">
            <v>3911</v>
          </cell>
          <cell r="EQ3">
            <v>0</v>
          </cell>
          <cell r="ER3">
            <v>1007</v>
          </cell>
          <cell r="ES3">
            <v>0</v>
          </cell>
          <cell r="ET3">
            <v>0</v>
          </cell>
          <cell r="EU3">
            <v>0</v>
          </cell>
          <cell r="EV3">
            <v>2113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8171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5297</v>
          </cell>
          <cell r="C4">
            <v>5869</v>
          </cell>
          <cell r="D4">
            <v>199</v>
          </cell>
          <cell r="E4">
            <v>199</v>
          </cell>
          <cell r="F4">
            <v>0</v>
          </cell>
          <cell r="G4">
            <v>997</v>
          </cell>
          <cell r="H4">
            <v>0</v>
          </cell>
          <cell r="I4">
            <v>0</v>
          </cell>
          <cell r="J4">
            <v>1539</v>
          </cell>
          <cell r="K4">
            <v>1333</v>
          </cell>
          <cell r="L4">
            <v>2084</v>
          </cell>
          <cell r="M4">
            <v>6065</v>
          </cell>
          <cell r="N4">
            <v>3333</v>
          </cell>
          <cell r="O4">
            <v>4350</v>
          </cell>
          <cell r="P4">
            <v>3014</v>
          </cell>
          <cell r="Q4">
            <v>0</v>
          </cell>
          <cell r="R4">
            <v>95</v>
          </cell>
          <cell r="S4">
            <v>665</v>
          </cell>
          <cell r="T4">
            <v>0</v>
          </cell>
          <cell r="U4">
            <v>0</v>
          </cell>
          <cell r="V4">
            <v>0</v>
          </cell>
          <cell r="W4">
            <v>682</v>
          </cell>
          <cell r="X4">
            <v>0</v>
          </cell>
          <cell r="Y4">
            <v>1136</v>
          </cell>
          <cell r="Z4">
            <v>227</v>
          </cell>
          <cell r="AA4">
            <v>227</v>
          </cell>
          <cell r="AB4">
            <v>227</v>
          </cell>
          <cell r="AC4">
            <v>0</v>
          </cell>
          <cell r="AD4">
            <v>94</v>
          </cell>
          <cell r="AE4">
            <v>142</v>
          </cell>
          <cell r="AF4">
            <v>95</v>
          </cell>
          <cell r="AG4">
            <v>682</v>
          </cell>
          <cell r="AH4">
            <v>0</v>
          </cell>
          <cell r="AI4">
            <v>1138</v>
          </cell>
          <cell r="AJ4">
            <v>1637</v>
          </cell>
          <cell r="AK4">
            <v>681</v>
          </cell>
          <cell r="AL4">
            <v>0</v>
          </cell>
          <cell r="AM4">
            <v>25</v>
          </cell>
          <cell r="AN4">
            <v>1262</v>
          </cell>
          <cell r="AO4">
            <v>82</v>
          </cell>
          <cell r="AP4">
            <v>695</v>
          </cell>
          <cell r="AQ4">
            <v>313</v>
          </cell>
          <cell r="AR4">
            <v>7993</v>
          </cell>
          <cell r="AS4">
            <v>4895</v>
          </cell>
          <cell r="AT4">
            <v>6122</v>
          </cell>
          <cell r="AU4">
            <v>2403</v>
          </cell>
          <cell r="AV4">
            <v>12646</v>
          </cell>
          <cell r="AW4">
            <v>19169</v>
          </cell>
          <cell r="AX4">
            <v>5236</v>
          </cell>
          <cell r="AY4">
            <v>3755</v>
          </cell>
          <cell r="AZ4">
            <v>3496</v>
          </cell>
          <cell r="BA4">
            <v>183</v>
          </cell>
          <cell r="BB4">
            <v>2055</v>
          </cell>
          <cell r="BC4">
            <v>0</v>
          </cell>
          <cell r="BD4">
            <v>0</v>
          </cell>
          <cell r="BE4">
            <v>1597</v>
          </cell>
          <cell r="BF4">
            <v>1868</v>
          </cell>
          <cell r="BG4">
            <v>1237</v>
          </cell>
          <cell r="BH4">
            <v>0</v>
          </cell>
          <cell r="BI4">
            <v>0</v>
          </cell>
          <cell r="BJ4">
            <v>0</v>
          </cell>
          <cell r="BK4">
            <v>579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934</v>
          </cell>
          <cell r="BQ4">
            <v>2872</v>
          </cell>
          <cell r="BR4">
            <v>0</v>
          </cell>
          <cell r="BS4">
            <v>6970</v>
          </cell>
          <cell r="BT4">
            <v>800</v>
          </cell>
          <cell r="BU4">
            <v>2677</v>
          </cell>
          <cell r="BV4">
            <v>2711</v>
          </cell>
          <cell r="BW4">
            <v>0</v>
          </cell>
          <cell r="BX4">
            <v>1279</v>
          </cell>
          <cell r="BY4">
            <v>163</v>
          </cell>
          <cell r="BZ4">
            <v>238</v>
          </cell>
          <cell r="CA4">
            <v>0</v>
          </cell>
          <cell r="CB4">
            <v>2188</v>
          </cell>
          <cell r="CC4">
            <v>0</v>
          </cell>
          <cell r="CD4">
            <v>8289</v>
          </cell>
          <cell r="CE4">
            <v>32093</v>
          </cell>
          <cell r="CF4">
            <v>41406</v>
          </cell>
          <cell r="CG4">
            <v>26437</v>
          </cell>
          <cell r="CH4">
            <v>16327</v>
          </cell>
          <cell r="CI4">
            <v>14714</v>
          </cell>
          <cell r="CJ4">
            <v>2232</v>
          </cell>
          <cell r="CK4">
            <v>235</v>
          </cell>
          <cell r="CL4">
            <v>2021</v>
          </cell>
          <cell r="CM4">
            <v>3639</v>
          </cell>
          <cell r="CN4">
            <v>1259</v>
          </cell>
          <cell r="CO4">
            <v>4828</v>
          </cell>
          <cell r="CP4">
            <v>1746</v>
          </cell>
          <cell r="CQ4">
            <v>7852</v>
          </cell>
          <cell r="CR4">
            <v>2855</v>
          </cell>
          <cell r="CS4">
            <v>0</v>
          </cell>
          <cell r="CT4">
            <v>0</v>
          </cell>
          <cell r="CU4">
            <v>512</v>
          </cell>
          <cell r="CV4">
            <v>1578</v>
          </cell>
          <cell r="CW4">
            <v>0</v>
          </cell>
          <cell r="CX4">
            <v>3522</v>
          </cell>
          <cell r="CY4">
            <v>10651</v>
          </cell>
          <cell r="CZ4">
            <v>510</v>
          </cell>
          <cell r="DA4">
            <v>3588</v>
          </cell>
          <cell r="DB4">
            <v>601</v>
          </cell>
          <cell r="DC4">
            <v>279</v>
          </cell>
          <cell r="DD4">
            <v>496</v>
          </cell>
          <cell r="DE4">
            <v>1277</v>
          </cell>
          <cell r="DF4">
            <v>22</v>
          </cell>
          <cell r="DG4">
            <v>4268</v>
          </cell>
          <cell r="DH4">
            <v>4519</v>
          </cell>
          <cell r="DI4">
            <v>3273</v>
          </cell>
          <cell r="DJ4">
            <v>1825</v>
          </cell>
          <cell r="DK4">
            <v>0</v>
          </cell>
          <cell r="DL4">
            <v>14063</v>
          </cell>
          <cell r="DM4">
            <v>23711</v>
          </cell>
          <cell r="DN4">
            <v>1495</v>
          </cell>
          <cell r="DO4">
            <v>7752</v>
          </cell>
          <cell r="DP4">
            <v>0</v>
          </cell>
          <cell r="DQ4">
            <v>18490</v>
          </cell>
          <cell r="DR4">
            <v>51173</v>
          </cell>
          <cell r="DS4">
            <v>20235</v>
          </cell>
          <cell r="DT4">
            <v>13203</v>
          </cell>
          <cell r="DU4">
            <v>0</v>
          </cell>
          <cell r="DV4">
            <v>45875</v>
          </cell>
          <cell r="DW4">
            <v>37396</v>
          </cell>
          <cell r="DX4">
            <v>22504</v>
          </cell>
          <cell r="DY4">
            <v>28907</v>
          </cell>
          <cell r="DZ4">
            <v>11239</v>
          </cell>
          <cell r="EA4">
            <v>6840</v>
          </cell>
          <cell r="EB4">
            <v>5574</v>
          </cell>
          <cell r="EC4">
            <v>5302</v>
          </cell>
          <cell r="ED4">
            <v>6204</v>
          </cell>
          <cell r="EE4">
            <v>0</v>
          </cell>
          <cell r="EF4">
            <v>3348</v>
          </cell>
          <cell r="EG4">
            <v>7724</v>
          </cell>
          <cell r="EH4">
            <v>0</v>
          </cell>
          <cell r="EI4">
            <v>0</v>
          </cell>
          <cell r="EJ4">
            <v>3205</v>
          </cell>
          <cell r="EK4">
            <v>0</v>
          </cell>
          <cell r="EL4">
            <v>16143</v>
          </cell>
          <cell r="EM4">
            <v>0</v>
          </cell>
          <cell r="EN4">
            <v>0</v>
          </cell>
          <cell r="EO4">
            <v>2192</v>
          </cell>
          <cell r="EP4">
            <v>6937</v>
          </cell>
          <cell r="EQ4">
            <v>3565</v>
          </cell>
          <cell r="ER4">
            <v>6121</v>
          </cell>
          <cell r="ES4">
            <v>12110</v>
          </cell>
          <cell r="ET4">
            <v>5519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14464</v>
          </cell>
          <cell r="FC4">
            <v>9020</v>
          </cell>
          <cell r="FD4">
            <v>76083</v>
          </cell>
          <cell r="FE4">
            <v>178371</v>
          </cell>
          <cell r="FF4">
            <v>187599</v>
          </cell>
          <cell r="FG4">
            <v>118706</v>
          </cell>
          <cell r="FH4">
            <v>107247</v>
          </cell>
          <cell r="FI4">
            <v>72827</v>
          </cell>
          <cell r="FJ4">
            <v>87594</v>
          </cell>
          <cell r="FK4">
            <v>80527</v>
          </cell>
          <cell r="FL4">
            <v>115884</v>
          </cell>
          <cell r="FM4">
            <v>85944</v>
          </cell>
          <cell r="FN4">
            <v>67329</v>
          </cell>
          <cell r="FO4">
            <v>60181</v>
          </cell>
          <cell r="FP4">
            <v>130728</v>
          </cell>
          <cell r="FQ4">
            <v>134324</v>
          </cell>
          <cell r="FR4">
            <v>121621</v>
          </cell>
          <cell r="FS4">
            <v>125981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980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425</v>
          </cell>
          <cell r="R5">
            <v>0</v>
          </cell>
          <cell r="S5">
            <v>0</v>
          </cell>
          <cell r="T5">
            <v>530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4468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238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1226</v>
          </cell>
          <cell r="AX5">
            <v>0</v>
          </cell>
          <cell r="AY5">
            <v>0</v>
          </cell>
          <cell r="AZ5">
            <v>850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850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2511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102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41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28</v>
          </cell>
          <cell r="DZ5">
            <v>0</v>
          </cell>
          <cell r="EA5">
            <v>36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72</v>
          </cell>
          <cell r="EG5">
            <v>0</v>
          </cell>
          <cell r="EH5">
            <v>90</v>
          </cell>
          <cell r="EI5">
            <v>0</v>
          </cell>
          <cell r="EJ5">
            <v>0</v>
          </cell>
          <cell r="EK5">
            <v>0</v>
          </cell>
          <cell r="EL5">
            <v>14</v>
          </cell>
          <cell r="EM5">
            <v>0</v>
          </cell>
          <cell r="EN5">
            <v>268</v>
          </cell>
          <cell r="EO5">
            <v>236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45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199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188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5625</v>
          </cell>
          <cell r="E6">
            <v>0</v>
          </cell>
          <cell r="F6">
            <v>1841</v>
          </cell>
          <cell r="G6">
            <v>0</v>
          </cell>
          <cell r="H6">
            <v>0</v>
          </cell>
          <cell r="I6">
            <v>2406</v>
          </cell>
          <cell r="J6">
            <v>9211</v>
          </cell>
          <cell r="K6">
            <v>8057</v>
          </cell>
          <cell r="L6">
            <v>3729</v>
          </cell>
          <cell r="M6">
            <v>3791</v>
          </cell>
          <cell r="N6">
            <v>3281</v>
          </cell>
          <cell r="O6">
            <v>3670</v>
          </cell>
          <cell r="P6">
            <v>12108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17</v>
          </cell>
          <cell r="Y6">
            <v>0</v>
          </cell>
          <cell r="Z6">
            <v>0</v>
          </cell>
          <cell r="AA6">
            <v>4651</v>
          </cell>
          <cell r="AB6">
            <v>0</v>
          </cell>
          <cell r="AC6">
            <v>2972</v>
          </cell>
          <cell r="AD6">
            <v>1449</v>
          </cell>
          <cell r="AE6">
            <v>275</v>
          </cell>
          <cell r="AF6">
            <v>0</v>
          </cell>
          <cell r="AG6">
            <v>8404</v>
          </cell>
          <cell r="AH6">
            <v>8609</v>
          </cell>
          <cell r="AI6">
            <v>21154</v>
          </cell>
          <cell r="AJ6">
            <v>0</v>
          </cell>
          <cell r="AK6">
            <v>1537</v>
          </cell>
          <cell r="AL6">
            <v>13279</v>
          </cell>
          <cell r="AM6">
            <v>0</v>
          </cell>
          <cell r="AN6">
            <v>29</v>
          </cell>
          <cell r="AO6">
            <v>4605</v>
          </cell>
          <cell r="AP6">
            <v>2867</v>
          </cell>
          <cell r="AQ6">
            <v>249</v>
          </cell>
          <cell r="AR6">
            <v>0</v>
          </cell>
          <cell r="AS6">
            <v>4200</v>
          </cell>
          <cell r="AT6">
            <v>8274</v>
          </cell>
          <cell r="AU6">
            <v>8611</v>
          </cell>
          <cell r="AV6">
            <v>8572</v>
          </cell>
          <cell r="AW6">
            <v>13036</v>
          </cell>
          <cell r="AX6">
            <v>4671</v>
          </cell>
          <cell r="AY6">
            <v>0</v>
          </cell>
          <cell r="AZ6">
            <v>4961</v>
          </cell>
          <cell r="BA6">
            <v>934</v>
          </cell>
          <cell r="BB6">
            <v>0</v>
          </cell>
          <cell r="BC6">
            <v>4424</v>
          </cell>
          <cell r="BD6">
            <v>8299</v>
          </cell>
          <cell r="BE6">
            <v>2897</v>
          </cell>
          <cell r="BF6">
            <v>7229</v>
          </cell>
          <cell r="BG6">
            <v>14462</v>
          </cell>
          <cell r="BH6">
            <v>12026</v>
          </cell>
          <cell r="BI6">
            <v>8643</v>
          </cell>
          <cell r="BJ6">
            <v>7596</v>
          </cell>
          <cell r="BK6">
            <v>5621</v>
          </cell>
          <cell r="BL6">
            <v>0</v>
          </cell>
          <cell r="BM6">
            <v>488</v>
          </cell>
          <cell r="BN6">
            <v>884</v>
          </cell>
          <cell r="BO6">
            <v>13097</v>
          </cell>
          <cell r="BP6">
            <v>6784</v>
          </cell>
          <cell r="BQ6">
            <v>4759</v>
          </cell>
          <cell r="BR6">
            <v>7857</v>
          </cell>
          <cell r="BS6">
            <v>7289</v>
          </cell>
          <cell r="BT6">
            <v>5143</v>
          </cell>
          <cell r="BU6">
            <v>8065</v>
          </cell>
          <cell r="BV6">
            <v>5712</v>
          </cell>
          <cell r="BW6">
            <v>6122</v>
          </cell>
          <cell r="BX6">
            <v>0</v>
          </cell>
          <cell r="BY6">
            <v>553</v>
          </cell>
          <cell r="BZ6">
            <v>1649</v>
          </cell>
          <cell r="CA6">
            <v>3706</v>
          </cell>
          <cell r="CB6">
            <v>0</v>
          </cell>
          <cell r="CC6">
            <v>4959</v>
          </cell>
          <cell r="CD6">
            <v>6717</v>
          </cell>
          <cell r="CE6">
            <v>2539</v>
          </cell>
          <cell r="CF6">
            <v>11016</v>
          </cell>
          <cell r="CG6">
            <v>278</v>
          </cell>
          <cell r="CH6">
            <v>8978</v>
          </cell>
          <cell r="CI6">
            <v>1766</v>
          </cell>
          <cell r="CJ6">
            <v>3670</v>
          </cell>
          <cell r="CK6">
            <v>0</v>
          </cell>
          <cell r="CL6">
            <v>8150</v>
          </cell>
          <cell r="CM6">
            <v>442</v>
          </cell>
          <cell r="CN6">
            <v>0</v>
          </cell>
          <cell r="CO6">
            <v>0</v>
          </cell>
          <cell r="CP6">
            <v>2684</v>
          </cell>
          <cell r="CQ6">
            <v>5870</v>
          </cell>
          <cell r="CR6">
            <v>0</v>
          </cell>
          <cell r="CS6">
            <v>6545</v>
          </cell>
          <cell r="CT6">
            <v>11071</v>
          </cell>
          <cell r="CU6">
            <v>0</v>
          </cell>
          <cell r="CV6">
            <v>136</v>
          </cell>
          <cell r="CW6">
            <v>3385</v>
          </cell>
          <cell r="CX6">
            <v>12741</v>
          </cell>
          <cell r="CY6">
            <v>15447</v>
          </cell>
          <cell r="CZ6">
            <v>67206</v>
          </cell>
          <cell r="DA6">
            <v>12117</v>
          </cell>
          <cell r="DB6">
            <v>12993</v>
          </cell>
          <cell r="DC6">
            <v>2979</v>
          </cell>
          <cell r="DD6">
            <v>6324</v>
          </cell>
          <cell r="DE6">
            <v>4007</v>
          </cell>
          <cell r="DF6">
            <v>10684</v>
          </cell>
          <cell r="DG6">
            <v>3904</v>
          </cell>
          <cell r="DH6">
            <v>6949</v>
          </cell>
          <cell r="DI6">
            <v>0</v>
          </cell>
          <cell r="DJ6">
            <v>6709</v>
          </cell>
          <cell r="DK6">
            <v>7404</v>
          </cell>
          <cell r="DL6">
            <v>0</v>
          </cell>
          <cell r="DM6">
            <v>4773</v>
          </cell>
          <cell r="DN6">
            <v>8807</v>
          </cell>
          <cell r="DO6">
            <v>15577</v>
          </cell>
          <cell r="DP6">
            <v>10236</v>
          </cell>
          <cell r="DQ6">
            <v>8182</v>
          </cell>
          <cell r="DR6">
            <v>13543</v>
          </cell>
          <cell r="DS6">
            <v>5895</v>
          </cell>
          <cell r="DT6">
            <v>6351</v>
          </cell>
          <cell r="DU6">
            <v>0</v>
          </cell>
          <cell r="DV6">
            <v>0</v>
          </cell>
          <cell r="DW6">
            <v>12851</v>
          </cell>
          <cell r="DX6">
            <v>6115</v>
          </cell>
          <cell r="DY6">
            <v>9051</v>
          </cell>
          <cell r="DZ6">
            <v>14352</v>
          </cell>
          <cell r="EA6">
            <v>0</v>
          </cell>
          <cell r="EB6">
            <v>9231</v>
          </cell>
          <cell r="EC6">
            <v>21581</v>
          </cell>
          <cell r="ED6">
            <v>7862</v>
          </cell>
          <cell r="EE6">
            <v>9927</v>
          </cell>
          <cell r="EF6">
            <v>5047</v>
          </cell>
          <cell r="EG6">
            <v>5934</v>
          </cell>
          <cell r="EH6">
            <v>7819</v>
          </cell>
          <cell r="EI6">
            <v>3082</v>
          </cell>
          <cell r="EJ6">
            <v>7054</v>
          </cell>
          <cell r="EK6">
            <v>559</v>
          </cell>
          <cell r="EL6">
            <v>6591</v>
          </cell>
          <cell r="EM6">
            <v>11811</v>
          </cell>
          <cell r="EN6">
            <v>11868</v>
          </cell>
          <cell r="EO6">
            <v>18682</v>
          </cell>
          <cell r="EP6">
            <v>20735</v>
          </cell>
          <cell r="EQ6">
            <v>9301</v>
          </cell>
          <cell r="ER6">
            <v>4258</v>
          </cell>
          <cell r="ES6">
            <v>12330</v>
          </cell>
          <cell r="ET6">
            <v>4896</v>
          </cell>
          <cell r="EU6">
            <v>27769</v>
          </cell>
          <cell r="EV6">
            <v>13490</v>
          </cell>
          <cell r="EW6">
            <v>22880</v>
          </cell>
          <cell r="EX6">
            <v>23034</v>
          </cell>
          <cell r="EY6">
            <v>73520</v>
          </cell>
          <cell r="EZ6">
            <v>24717</v>
          </cell>
          <cell r="FA6">
            <v>0</v>
          </cell>
          <cell r="FB6">
            <v>719</v>
          </cell>
          <cell r="FC6">
            <v>0</v>
          </cell>
          <cell r="FD6">
            <v>0</v>
          </cell>
          <cell r="FE6">
            <v>0</v>
          </cell>
          <cell r="FF6">
            <v>1735</v>
          </cell>
          <cell r="FG6">
            <v>9609</v>
          </cell>
          <cell r="FH6">
            <v>3648</v>
          </cell>
          <cell r="FI6">
            <v>0</v>
          </cell>
          <cell r="FJ6">
            <v>14942</v>
          </cell>
          <cell r="FK6">
            <v>20677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7640</v>
          </cell>
          <cell r="FR6">
            <v>6290</v>
          </cell>
          <cell r="FS6">
            <v>8740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16372</v>
          </cell>
          <cell r="C7">
            <v>18939</v>
          </cell>
          <cell r="D7">
            <v>5581</v>
          </cell>
          <cell r="E7">
            <v>10187</v>
          </cell>
          <cell r="F7">
            <v>5661</v>
          </cell>
          <cell r="G7">
            <v>655</v>
          </cell>
          <cell r="H7">
            <v>6267</v>
          </cell>
          <cell r="I7">
            <v>0</v>
          </cell>
          <cell r="J7">
            <v>9866</v>
          </cell>
          <cell r="K7">
            <v>6274</v>
          </cell>
          <cell r="L7">
            <v>6972</v>
          </cell>
          <cell r="M7">
            <v>4649</v>
          </cell>
          <cell r="N7">
            <v>4650</v>
          </cell>
          <cell r="O7">
            <v>1366860</v>
          </cell>
          <cell r="P7">
            <v>10495</v>
          </cell>
          <cell r="Q7">
            <v>0</v>
          </cell>
          <cell r="R7">
            <v>7346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1338619</v>
          </cell>
          <cell r="X7">
            <v>5139</v>
          </cell>
          <cell r="Y7">
            <v>1540575</v>
          </cell>
          <cell r="Z7">
            <v>1296</v>
          </cell>
          <cell r="AA7">
            <v>9302</v>
          </cell>
          <cell r="AB7">
            <v>1982593</v>
          </cell>
          <cell r="AC7">
            <v>91641</v>
          </cell>
          <cell r="AD7">
            <v>1024429</v>
          </cell>
          <cell r="AE7">
            <v>1053970</v>
          </cell>
          <cell r="AF7">
            <v>196435</v>
          </cell>
          <cell r="AG7">
            <v>32547</v>
          </cell>
          <cell r="AH7">
            <v>1106928</v>
          </cell>
          <cell r="AI7">
            <v>14967</v>
          </cell>
          <cell r="AJ7">
            <v>22748</v>
          </cell>
          <cell r="AK7">
            <v>0</v>
          </cell>
          <cell r="AL7">
            <v>1142562</v>
          </cell>
          <cell r="AM7">
            <v>86557</v>
          </cell>
          <cell r="AN7">
            <v>972344</v>
          </cell>
          <cell r="AO7">
            <v>192745</v>
          </cell>
          <cell r="AP7">
            <v>88384</v>
          </cell>
          <cell r="AQ7">
            <v>25709</v>
          </cell>
          <cell r="AR7">
            <v>964865</v>
          </cell>
          <cell r="AS7">
            <v>48935</v>
          </cell>
          <cell r="AT7">
            <v>66116</v>
          </cell>
          <cell r="AU7">
            <v>27624</v>
          </cell>
          <cell r="AV7">
            <v>108873</v>
          </cell>
          <cell r="AW7">
            <v>1110096</v>
          </cell>
          <cell r="AX7">
            <v>34843</v>
          </cell>
          <cell r="AY7">
            <v>1046740</v>
          </cell>
          <cell r="AZ7">
            <v>19526</v>
          </cell>
          <cell r="BA7">
            <v>171346</v>
          </cell>
          <cell r="BB7">
            <v>1039242</v>
          </cell>
          <cell r="BC7">
            <v>536396</v>
          </cell>
          <cell r="BD7">
            <v>18885</v>
          </cell>
          <cell r="BE7">
            <v>3037</v>
          </cell>
          <cell r="BF7">
            <v>0</v>
          </cell>
          <cell r="BG7">
            <v>13754</v>
          </cell>
          <cell r="BH7">
            <v>1286</v>
          </cell>
          <cell r="BI7">
            <v>705</v>
          </cell>
          <cell r="BJ7">
            <v>11915</v>
          </cell>
          <cell r="BK7">
            <v>77016</v>
          </cell>
          <cell r="BL7">
            <v>45915</v>
          </cell>
          <cell r="BM7">
            <v>84241</v>
          </cell>
          <cell r="BN7">
            <v>50485</v>
          </cell>
          <cell r="BO7">
            <v>41363</v>
          </cell>
          <cell r="BP7">
            <v>58303</v>
          </cell>
          <cell r="BQ7">
            <v>30147</v>
          </cell>
          <cell r="BR7">
            <v>100298</v>
          </cell>
          <cell r="BS7">
            <v>202028</v>
          </cell>
          <cell r="BT7">
            <v>134146</v>
          </cell>
          <cell r="BU7">
            <v>61395</v>
          </cell>
          <cell r="BV7">
            <v>79664</v>
          </cell>
          <cell r="BW7">
            <v>117456</v>
          </cell>
          <cell r="BX7">
            <v>378329</v>
          </cell>
          <cell r="BY7">
            <v>145156</v>
          </cell>
          <cell r="BZ7">
            <v>19249</v>
          </cell>
          <cell r="CA7">
            <v>78147</v>
          </cell>
          <cell r="CB7">
            <v>0</v>
          </cell>
          <cell r="CC7">
            <v>3060</v>
          </cell>
          <cell r="CD7">
            <v>19381</v>
          </cell>
          <cell r="CE7">
            <v>195784</v>
          </cell>
          <cell r="CF7">
            <v>133151</v>
          </cell>
          <cell r="CG7">
            <v>263751</v>
          </cell>
          <cell r="CH7">
            <v>88721</v>
          </cell>
          <cell r="CI7">
            <v>174211</v>
          </cell>
          <cell r="CJ7">
            <v>306545</v>
          </cell>
          <cell r="CK7">
            <v>60885</v>
          </cell>
          <cell r="CL7">
            <v>168719</v>
          </cell>
          <cell r="CM7">
            <v>1619935</v>
          </cell>
          <cell r="CN7">
            <v>294294</v>
          </cell>
          <cell r="CO7">
            <v>314148</v>
          </cell>
          <cell r="CP7">
            <v>827462</v>
          </cell>
          <cell r="CQ7">
            <v>1108771</v>
          </cell>
          <cell r="CR7">
            <v>1351318</v>
          </cell>
          <cell r="CS7">
            <v>1506099</v>
          </cell>
          <cell r="CT7">
            <v>981939</v>
          </cell>
          <cell r="CU7">
            <v>1546177</v>
          </cell>
          <cell r="CV7">
            <v>839329</v>
          </cell>
          <cell r="CW7">
            <v>287846</v>
          </cell>
          <cell r="CX7">
            <v>497882</v>
          </cell>
          <cell r="CY7">
            <v>172330</v>
          </cell>
          <cell r="CZ7">
            <v>382050</v>
          </cell>
          <cell r="DA7">
            <v>657546</v>
          </cell>
          <cell r="DB7">
            <v>224770</v>
          </cell>
          <cell r="DC7">
            <v>1045955</v>
          </cell>
          <cell r="DD7">
            <v>1833446</v>
          </cell>
          <cell r="DE7">
            <v>1360577</v>
          </cell>
          <cell r="DF7">
            <v>1658101</v>
          </cell>
          <cell r="DG7">
            <v>1546810</v>
          </cell>
          <cell r="DH7">
            <v>1668405</v>
          </cell>
          <cell r="DI7">
            <v>192187</v>
          </cell>
          <cell r="DJ7">
            <v>275849</v>
          </cell>
          <cell r="DK7">
            <v>114393</v>
          </cell>
          <cell r="DL7">
            <v>507224</v>
          </cell>
          <cell r="DM7">
            <v>124460</v>
          </cell>
          <cell r="DN7">
            <v>255828</v>
          </cell>
          <cell r="DO7">
            <v>1073273</v>
          </cell>
          <cell r="DP7">
            <v>3737969</v>
          </cell>
          <cell r="DQ7">
            <v>2391078</v>
          </cell>
          <cell r="DR7">
            <v>1865502</v>
          </cell>
          <cell r="DS7">
            <v>3826509</v>
          </cell>
          <cell r="DT7">
            <v>1207145</v>
          </cell>
          <cell r="DU7">
            <v>2684719</v>
          </cell>
          <cell r="DV7">
            <v>175055</v>
          </cell>
          <cell r="DW7">
            <v>91443</v>
          </cell>
          <cell r="DX7">
            <v>1544</v>
          </cell>
          <cell r="DY7">
            <v>192721</v>
          </cell>
          <cell r="DZ7">
            <v>1750699</v>
          </cell>
          <cell r="EA7">
            <v>497092</v>
          </cell>
          <cell r="EB7">
            <v>3986228</v>
          </cell>
          <cell r="EC7">
            <v>2348038</v>
          </cell>
          <cell r="ED7">
            <v>2297997</v>
          </cell>
          <cell r="EE7">
            <v>5074570</v>
          </cell>
          <cell r="EF7">
            <v>4265919</v>
          </cell>
          <cell r="EG7">
            <v>3056261</v>
          </cell>
          <cell r="EH7">
            <v>437522</v>
          </cell>
          <cell r="EI7">
            <v>134474</v>
          </cell>
          <cell r="EJ7">
            <v>0</v>
          </cell>
          <cell r="EK7">
            <v>16474</v>
          </cell>
          <cell r="EL7">
            <v>186791</v>
          </cell>
          <cell r="EM7">
            <v>2359406</v>
          </cell>
          <cell r="EN7">
            <v>4794132</v>
          </cell>
          <cell r="EO7">
            <v>2615621</v>
          </cell>
          <cell r="EP7">
            <v>3623816</v>
          </cell>
          <cell r="EQ7">
            <v>5097326</v>
          </cell>
          <cell r="ER7">
            <v>2036732</v>
          </cell>
          <cell r="ES7">
            <v>5086316</v>
          </cell>
          <cell r="ET7">
            <v>1960388</v>
          </cell>
          <cell r="EU7">
            <v>709502</v>
          </cell>
          <cell r="EV7">
            <v>676918</v>
          </cell>
          <cell r="EW7">
            <v>862940</v>
          </cell>
          <cell r="EX7">
            <v>1084861</v>
          </cell>
          <cell r="EY7">
            <v>4727908</v>
          </cell>
          <cell r="EZ7">
            <v>4748152</v>
          </cell>
          <cell r="FA7">
            <v>6686669</v>
          </cell>
          <cell r="FB7">
            <v>7008606</v>
          </cell>
          <cell r="FC7">
            <v>7611855</v>
          </cell>
          <cell r="FD7">
            <v>8237497</v>
          </cell>
          <cell r="FE7">
            <v>5121571</v>
          </cell>
          <cell r="FF7">
            <v>4829725</v>
          </cell>
          <cell r="FG7">
            <v>203032</v>
          </cell>
          <cell r="FH7">
            <v>91</v>
          </cell>
          <cell r="FI7">
            <v>294978</v>
          </cell>
          <cell r="FJ7">
            <v>524167</v>
          </cell>
          <cell r="FK7">
            <v>3861635</v>
          </cell>
          <cell r="FL7">
            <v>4826298</v>
          </cell>
          <cell r="FM7">
            <v>6897658</v>
          </cell>
          <cell r="FN7">
            <v>10072671</v>
          </cell>
          <cell r="FO7">
            <v>5146939</v>
          </cell>
          <cell r="FP7">
            <v>6510420</v>
          </cell>
          <cell r="FQ7">
            <v>8241786</v>
          </cell>
          <cell r="FR7">
            <v>1534841</v>
          </cell>
          <cell r="FS7">
            <v>506309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83737</v>
          </cell>
          <cell r="Y8">
            <v>0</v>
          </cell>
          <cell r="Z8">
            <v>17648</v>
          </cell>
          <cell r="AA8">
            <v>1170</v>
          </cell>
          <cell r="AB8">
            <v>5850</v>
          </cell>
          <cell r="AC8">
            <v>204816</v>
          </cell>
          <cell r="AD8">
            <v>9074</v>
          </cell>
          <cell r="AE8">
            <v>21971</v>
          </cell>
          <cell r="AF8">
            <v>29660</v>
          </cell>
          <cell r="AG8">
            <v>21513</v>
          </cell>
          <cell r="AH8">
            <v>641</v>
          </cell>
          <cell r="AI8">
            <v>10240</v>
          </cell>
          <cell r="AJ8">
            <v>0</v>
          </cell>
          <cell r="AK8">
            <v>6696</v>
          </cell>
          <cell r="AL8">
            <v>4464</v>
          </cell>
          <cell r="AM8">
            <v>0</v>
          </cell>
          <cell r="AN8">
            <v>2376</v>
          </cell>
          <cell r="AO8">
            <v>3564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186</v>
          </cell>
          <cell r="AZ8">
            <v>8177</v>
          </cell>
          <cell r="BA8">
            <v>3209</v>
          </cell>
          <cell r="BB8">
            <v>2930</v>
          </cell>
          <cell r="BC8">
            <v>6480</v>
          </cell>
          <cell r="BD8">
            <v>5184</v>
          </cell>
          <cell r="BE8">
            <v>3888</v>
          </cell>
          <cell r="BF8">
            <v>7776</v>
          </cell>
          <cell r="BG8">
            <v>6480</v>
          </cell>
          <cell r="BH8">
            <v>1944</v>
          </cell>
          <cell r="BI8">
            <v>8954</v>
          </cell>
          <cell r="BJ8">
            <v>648</v>
          </cell>
          <cell r="BK8">
            <v>3375</v>
          </cell>
          <cell r="BL8">
            <v>9000</v>
          </cell>
          <cell r="BM8">
            <v>6825</v>
          </cell>
          <cell r="BN8">
            <v>10613</v>
          </cell>
          <cell r="BO8">
            <v>25425</v>
          </cell>
          <cell r="BP8">
            <v>36750</v>
          </cell>
          <cell r="BQ8">
            <v>37037</v>
          </cell>
          <cell r="BR8">
            <v>26175</v>
          </cell>
          <cell r="BS8">
            <v>47484</v>
          </cell>
          <cell r="BT8">
            <v>64030</v>
          </cell>
          <cell r="BU8">
            <v>40652</v>
          </cell>
          <cell r="BV8">
            <v>50541</v>
          </cell>
          <cell r="BW8">
            <v>32539</v>
          </cell>
          <cell r="BX8">
            <v>65702</v>
          </cell>
          <cell r="BY8">
            <v>47250</v>
          </cell>
          <cell r="BZ8">
            <v>68023</v>
          </cell>
          <cell r="CA8">
            <v>66544</v>
          </cell>
          <cell r="CB8">
            <v>57290</v>
          </cell>
          <cell r="CC8">
            <v>28103</v>
          </cell>
          <cell r="CD8">
            <v>34620</v>
          </cell>
          <cell r="CE8">
            <v>47922</v>
          </cell>
          <cell r="CF8">
            <v>56211</v>
          </cell>
          <cell r="CG8">
            <v>44210</v>
          </cell>
          <cell r="CH8">
            <v>47097</v>
          </cell>
          <cell r="CI8">
            <v>57163</v>
          </cell>
          <cell r="CJ8">
            <v>75162</v>
          </cell>
          <cell r="CK8">
            <v>84811</v>
          </cell>
          <cell r="CL8">
            <v>69756</v>
          </cell>
          <cell r="CM8">
            <v>75410</v>
          </cell>
          <cell r="CN8">
            <v>69017</v>
          </cell>
          <cell r="CO8">
            <v>35342</v>
          </cell>
          <cell r="CP8">
            <v>46763</v>
          </cell>
          <cell r="CQ8">
            <v>58514</v>
          </cell>
          <cell r="CR8">
            <v>33427</v>
          </cell>
          <cell r="CS8">
            <v>42071</v>
          </cell>
          <cell r="CT8">
            <v>39675</v>
          </cell>
          <cell r="CU8">
            <v>60372</v>
          </cell>
          <cell r="CV8">
            <v>56117</v>
          </cell>
          <cell r="CW8">
            <v>62568</v>
          </cell>
          <cell r="CX8">
            <v>110102</v>
          </cell>
          <cell r="CY8">
            <v>74943</v>
          </cell>
          <cell r="CZ8">
            <v>73598</v>
          </cell>
          <cell r="DA8">
            <v>58325</v>
          </cell>
          <cell r="DB8">
            <v>83088</v>
          </cell>
          <cell r="DC8">
            <v>86929</v>
          </cell>
          <cell r="DD8">
            <v>92301</v>
          </cell>
          <cell r="DE8">
            <v>71180</v>
          </cell>
          <cell r="DF8">
            <v>106042</v>
          </cell>
          <cell r="DG8">
            <v>108997</v>
          </cell>
          <cell r="DH8">
            <v>106644</v>
          </cell>
          <cell r="DI8">
            <v>141222</v>
          </cell>
          <cell r="DJ8">
            <v>92932</v>
          </cell>
          <cell r="DK8">
            <v>164091</v>
          </cell>
          <cell r="DL8">
            <v>195783</v>
          </cell>
          <cell r="DM8">
            <v>148326</v>
          </cell>
          <cell r="DN8">
            <v>193318</v>
          </cell>
          <cell r="DO8">
            <v>225623</v>
          </cell>
          <cell r="DP8">
            <v>201557</v>
          </cell>
          <cell r="DQ8">
            <v>182348</v>
          </cell>
          <cell r="DR8">
            <v>66746</v>
          </cell>
          <cell r="DS8">
            <v>96424</v>
          </cell>
          <cell r="DT8">
            <v>85730</v>
          </cell>
          <cell r="DU8">
            <v>703</v>
          </cell>
          <cell r="DV8">
            <v>1166</v>
          </cell>
          <cell r="DW8">
            <v>158</v>
          </cell>
          <cell r="DX8">
            <v>0</v>
          </cell>
          <cell r="DY8">
            <v>20599</v>
          </cell>
          <cell r="DZ8">
            <v>74843</v>
          </cell>
          <cell r="EA8">
            <v>28955</v>
          </cell>
          <cell r="EB8">
            <v>42401</v>
          </cell>
          <cell r="EC8">
            <v>83702</v>
          </cell>
          <cell r="ED8">
            <v>33224</v>
          </cell>
          <cell r="EE8">
            <v>60777</v>
          </cell>
          <cell r="EF8">
            <v>59604</v>
          </cell>
          <cell r="EG8">
            <v>20871</v>
          </cell>
          <cell r="EH8">
            <v>55824</v>
          </cell>
          <cell r="EI8">
            <v>83580</v>
          </cell>
          <cell r="EJ8">
            <v>68076</v>
          </cell>
          <cell r="EK8">
            <v>71392</v>
          </cell>
          <cell r="EL8">
            <v>78239</v>
          </cell>
          <cell r="EM8">
            <v>83820</v>
          </cell>
          <cell r="EN8">
            <v>92882</v>
          </cell>
          <cell r="EO8">
            <v>62688</v>
          </cell>
          <cell r="EP8">
            <v>54846</v>
          </cell>
          <cell r="EQ8">
            <v>173231</v>
          </cell>
          <cell r="ER8">
            <v>152347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371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4733543</v>
          </cell>
          <cell r="C9">
            <v>5909538</v>
          </cell>
          <cell r="D9">
            <v>7905212</v>
          </cell>
          <cell r="E9">
            <v>7972547</v>
          </cell>
          <cell r="F9">
            <v>7394698</v>
          </cell>
          <cell r="G9">
            <v>7626879</v>
          </cell>
          <cell r="H9">
            <v>8407271</v>
          </cell>
          <cell r="I9">
            <v>8976697</v>
          </cell>
          <cell r="J9">
            <v>16087970</v>
          </cell>
          <cell r="K9">
            <v>15435739</v>
          </cell>
          <cell r="L9">
            <v>11803514</v>
          </cell>
          <cell r="M9">
            <v>7719343</v>
          </cell>
          <cell r="N9">
            <v>6276612</v>
          </cell>
          <cell r="O9">
            <v>6060463</v>
          </cell>
          <cell r="P9">
            <v>8354137</v>
          </cell>
          <cell r="Q9">
            <v>8125166</v>
          </cell>
          <cell r="R9">
            <v>8450002</v>
          </cell>
          <cell r="S9">
            <v>12004090</v>
          </cell>
          <cell r="T9">
            <v>8148647</v>
          </cell>
          <cell r="U9">
            <v>9943394</v>
          </cell>
          <cell r="V9">
            <v>8941702</v>
          </cell>
          <cell r="W9">
            <v>9624436</v>
          </cell>
          <cell r="X9">
            <v>8634267</v>
          </cell>
          <cell r="Y9">
            <v>8101605</v>
          </cell>
          <cell r="Z9">
            <v>5824466</v>
          </cell>
          <cell r="AA9">
            <v>7334798</v>
          </cell>
          <cell r="AB9">
            <v>8532224</v>
          </cell>
          <cell r="AC9">
            <v>9630486</v>
          </cell>
          <cell r="AD9">
            <v>8129591</v>
          </cell>
          <cell r="AE9">
            <v>8053735</v>
          </cell>
          <cell r="AF9">
            <v>7962555</v>
          </cell>
          <cell r="AG9">
            <v>8673636</v>
          </cell>
          <cell r="AH9">
            <v>8397433</v>
          </cell>
          <cell r="AI9">
            <v>8771454</v>
          </cell>
          <cell r="AJ9">
            <v>7961852</v>
          </cell>
          <cell r="AK9">
            <v>7285431</v>
          </cell>
          <cell r="AL9">
            <v>6263111</v>
          </cell>
          <cell r="AM9">
            <v>7439345</v>
          </cell>
          <cell r="AN9">
            <v>8491447</v>
          </cell>
          <cell r="AO9">
            <v>8940347</v>
          </cell>
          <cell r="AP9">
            <v>7578535</v>
          </cell>
          <cell r="AQ9">
            <v>8039828</v>
          </cell>
          <cell r="AR9">
            <v>7890563</v>
          </cell>
          <cell r="AS9">
            <v>7612164</v>
          </cell>
          <cell r="AT9">
            <v>7988819</v>
          </cell>
          <cell r="AU9">
            <v>8070622</v>
          </cell>
          <cell r="AV9">
            <v>6778555</v>
          </cell>
          <cell r="AW9">
            <v>6589469</v>
          </cell>
          <cell r="AX9">
            <v>5936400</v>
          </cell>
          <cell r="AY9">
            <v>6987713</v>
          </cell>
          <cell r="AZ9">
            <v>7384581</v>
          </cell>
          <cell r="BA9">
            <v>7281586</v>
          </cell>
          <cell r="BB9">
            <v>6512200</v>
          </cell>
          <cell r="BC9">
            <v>5480569</v>
          </cell>
          <cell r="BD9">
            <v>6773652</v>
          </cell>
          <cell r="BE9">
            <v>6549150</v>
          </cell>
          <cell r="BF9">
            <v>6033658</v>
          </cell>
          <cell r="BG9">
            <v>6797898</v>
          </cell>
          <cell r="BH9">
            <v>5708791</v>
          </cell>
          <cell r="BI9">
            <v>6171069</v>
          </cell>
          <cell r="BJ9">
            <v>4642286</v>
          </cell>
          <cell r="BK9">
            <v>5627792</v>
          </cell>
          <cell r="BL9">
            <v>6167753</v>
          </cell>
          <cell r="BM9">
            <v>5697707</v>
          </cell>
          <cell r="BN9">
            <v>5647179</v>
          </cell>
          <cell r="BO9">
            <v>5710361</v>
          </cell>
          <cell r="BP9">
            <v>5825478</v>
          </cell>
          <cell r="BQ9">
            <v>5946484</v>
          </cell>
          <cell r="BR9">
            <v>5780914</v>
          </cell>
          <cell r="BS9">
            <v>6134574</v>
          </cell>
          <cell r="BT9">
            <v>5923727</v>
          </cell>
          <cell r="BU9">
            <v>5837240</v>
          </cell>
          <cell r="BV9">
            <v>4570254</v>
          </cell>
          <cell r="BW9">
            <v>5515690</v>
          </cell>
          <cell r="BX9">
            <v>5750778</v>
          </cell>
          <cell r="BY9">
            <v>5898174</v>
          </cell>
          <cell r="BZ9">
            <v>5211826</v>
          </cell>
          <cell r="CA9">
            <v>5411869</v>
          </cell>
          <cell r="CB9">
            <v>5123349</v>
          </cell>
          <cell r="CC9">
            <v>5617392</v>
          </cell>
          <cell r="CD9">
            <v>4618014</v>
          </cell>
          <cell r="CE9">
            <v>6009438</v>
          </cell>
          <cell r="CF9">
            <v>5608036</v>
          </cell>
          <cell r="CG9">
            <v>5974534</v>
          </cell>
          <cell r="CH9">
            <v>5453931</v>
          </cell>
          <cell r="CI9">
            <v>5846566</v>
          </cell>
          <cell r="CJ9">
            <v>6558932</v>
          </cell>
          <cell r="CK9">
            <v>6511929</v>
          </cell>
          <cell r="CL9">
            <v>6011563</v>
          </cell>
          <cell r="CM9">
            <v>5841621</v>
          </cell>
          <cell r="CN9">
            <v>5748075</v>
          </cell>
          <cell r="CO9">
            <v>5402657</v>
          </cell>
          <cell r="CP9">
            <v>5691669</v>
          </cell>
          <cell r="CQ9">
            <v>6623698</v>
          </cell>
          <cell r="CR9">
            <v>5732500</v>
          </cell>
          <cell r="CS9">
            <v>4816086</v>
          </cell>
          <cell r="CT9">
            <v>4886895</v>
          </cell>
          <cell r="CU9">
            <v>5958786</v>
          </cell>
          <cell r="CV9">
            <v>6471848</v>
          </cell>
          <cell r="CW9">
            <v>7235033</v>
          </cell>
          <cell r="CX9">
            <v>6637718</v>
          </cell>
          <cell r="CY9">
            <v>7036075</v>
          </cell>
          <cell r="CZ9">
            <v>7762687</v>
          </cell>
          <cell r="DA9">
            <v>12458312</v>
          </cell>
          <cell r="DB9">
            <v>7570134</v>
          </cell>
          <cell r="DC9">
            <v>8852341</v>
          </cell>
          <cell r="DD9">
            <v>8613361</v>
          </cell>
          <cell r="DE9">
            <v>9398033</v>
          </cell>
          <cell r="DF9">
            <v>6372880</v>
          </cell>
          <cell r="DG9">
            <v>8012955</v>
          </cell>
          <cell r="DH9">
            <v>9244507</v>
          </cell>
          <cell r="DI9">
            <v>9216749</v>
          </cell>
          <cell r="DJ9">
            <v>9331927</v>
          </cell>
          <cell r="DK9">
            <v>8135459</v>
          </cell>
          <cell r="DL9">
            <v>9170784</v>
          </cell>
          <cell r="DM9">
            <v>10569481</v>
          </cell>
          <cell r="DN9">
            <v>10968371</v>
          </cell>
          <cell r="DO9">
            <v>11271241</v>
          </cell>
          <cell r="DP9">
            <v>11130763</v>
          </cell>
          <cell r="DQ9">
            <v>11991416</v>
          </cell>
          <cell r="DR9">
            <v>10448090</v>
          </cell>
          <cell r="DS9">
            <v>10984757</v>
          </cell>
          <cell r="DT9">
            <v>11719316</v>
          </cell>
          <cell r="DU9">
            <v>11601441</v>
          </cell>
          <cell r="DV9">
            <v>10821294</v>
          </cell>
          <cell r="DW9">
            <v>10596395</v>
          </cell>
          <cell r="DX9">
            <v>12682886</v>
          </cell>
          <cell r="DY9">
            <v>11408817</v>
          </cell>
          <cell r="DZ9">
            <v>11539984</v>
          </cell>
          <cell r="EA9">
            <v>11443586</v>
          </cell>
          <cell r="EB9">
            <v>9841052</v>
          </cell>
          <cell r="EC9">
            <v>10327845</v>
          </cell>
          <cell r="ED9">
            <v>9829743</v>
          </cell>
          <cell r="EE9">
            <v>10277279</v>
          </cell>
          <cell r="EF9">
            <v>11050023</v>
          </cell>
          <cell r="EG9">
            <v>11070815</v>
          </cell>
          <cell r="EH9">
            <v>9868412</v>
          </cell>
          <cell r="EI9">
            <v>8798059</v>
          </cell>
          <cell r="EJ9">
            <v>10146595</v>
          </cell>
          <cell r="EK9">
            <v>10141514</v>
          </cell>
          <cell r="EL9">
            <v>10967657</v>
          </cell>
          <cell r="EM9">
            <v>10651156</v>
          </cell>
          <cell r="EN9">
            <v>12249091</v>
          </cell>
          <cell r="EO9">
            <v>10881169</v>
          </cell>
          <cell r="EP9">
            <v>9440153</v>
          </cell>
          <cell r="EQ9">
            <v>9313767</v>
          </cell>
          <cell r="ER9">
            <v>3102630</v>
          </cell>
          <cell r="ES9">
            <v>70411</v>
          </cell>
          <cell r="ET9">
            <v>27600</v>
          </cell>
          <cell r="EU9">
            <v>52370</v>
          </cell>
          <cell r="EV9">
            <v>31821</v>
          </cell>
          <cell r="EW9">
            <v>6206778</v>
          </cell>
          <cell r="EX9">
            <v>5633693</v>
          </cell>
          <cell r="EY9">
            <v>1</v>
          </cell>
          <cell r="EZ9">
            <v>12085209</v>
          </cell>
          <cell r="FA9">
            <v>10296</v>
          </cell>
          <cell r="FB9">
            <v>61</v>
          </cell>
          <cell r="FC9">
            <v>3</v>
          </cell>
          <cell r="FD9">
            <v>2</v>
          </cell>
          <cell r="FE9">
            <v>32272</v>
          </cell>
          <cell r="FF9">
            <v>31354</v>
          </cell>
          <cell r="FG9">
            <v>0</v>
          </cell>
          <cell r="FH9">
            <v>34216</v>
          </cell>
          <cell r="FI9">
            <v>1388</v>
          </cell>
          <cell r="FJ9">
            <v>34437</v>
          </cell>
          <cell r="FK9">
            <v>13</v>
          </cell>
          <cell r="FL9">
            <v>0</v>
          </cell>
          <cell r="FM9">
            <v>0</v>
          </cell>
          <cell r="FN9">
            <v>55</v>
          </cell>
          <cell r="FO9">
            <v>454416</v>
          </cell>
          <cell r="FP9">
            <v>278</v>
          </cell>
          <cell r="FQ9">
            <v>10562</v>
          </cell>
          <cell r="FR9">
            <v>9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66220</v>
          </cell>
          <cell r="D10">
            <v>6767</v>
          </cell>
          <cell r="E10">
            <v>56354</v>
          </cell>
          <cell r="F10">
            <v>1248</v>
          </cell>
          <cell r="G10">
            <v>92805</v>
          </cell>
          <cell r="H10">
            <v>17726</v>
          </cell>
          <cell r="I10">
            <v>58749</v>
          </cell>
          <cell r="J10">
            <v>9078</v>
          </cell>
          <cell r="K10">
            <v>2843</v>
          </cell>
          <cell r="L10">
            <v>35370</v>
          </cell>
          <cell r="M10">
            <v>0</v>
          </cell>
          <cell r="N10">
            <v>1890</v>
          </cell>
          <cell r="O10">
            <v>20455</v>
          </cell>
          <cell r="P10">
            <v>12998</v>
          </cell>
          <cell r="Q10">
            <v>15315</v>
          </cell>
          <cell r="R10">
            <v>9095</v>
          </cell>
          <cell r="S10">
            <v>52061</v>
          </cell>
          <cell r="T10">
            <v>577</v>
          </cell>
          <cell r="U10">
            <v>44328</v>
          </cell>
          <cell r="V10">
            <v>42069</v>
          </cell>
          <cell r="W10">
            <v>89774</v>
          </cell>
          <cell r="X10">
            <v>33076</v>
          </cell>
          <cell r="Y10">
            <v>75562</v>
          </cell>
          <cell r="Z10">
            <v>80657</v>
          </cell>
          <cell r="AA10">
            <v>20603</v>
          </cell>
          <cell r="AB10">
            <v>12617</v>
          </cell>
          <cell r="AC10">
            <v>26271</v>
          </cell>
          <cell r="AD10">
            <v>7356</v>
          </cell>
          <cell r="AE10">
            <v>76144</v>
          </cell>
          <cell r="AF10">
            <v>32903</v>
          </cell>
          <cell r="AG10">
            <v>135434</v>
          </cell>
          <cell r="AH10">
            <v>150957</v>
          </cell>
          <cell r="AI10">
            <v>45118</v>
          </cell>
          <cell r="AJ10">
            <v>45181</v>
          </cell>
          <cell r="AK10">
            <v>53650</v>
          </cell>
          <cell r="AL10">
            <v>61368</v>
          </cell>
          <cell r="AM10">
            <v>34910</v>
          </cell>
          <cell r="AN10">
            <v>32682</v>
          </cell>
          <cell r="AO10">
            <v>74474</v>
          </cell>
          <cell r="AP10">
            <v>62160</v>
          </cell>
          <cell r="AQ10">
            <v>53234</v>
          </cell>
          <cell r="AR10">
            <v>38426</v>
          </cell>
          <cell r="AS10">
            <v>0</v>
          </cell>
          <cell r="AT10">
            <v>61595</v>
          </cell>
          <cell r="AU10">
            <v>1918</v>
          </cell>
          <cell r="AV10">
            <v>7271</v>
          </cell>
          <cell r="AW10">
            <v>120542</v>
          </cell>
          <cell r="AX10">
            <v>43909</v>
          </cell>
          <cell r="AY10">
            <v>61035</v>
          </cell>
          <cell r="AZ10">
            <v>607</v>
          </cell>
          <cell r="BA10">
            <v>62262</v>
          </cell>
          <cell r="BB10">
            <v>43165</v>
          </cell>
          <cell r="BC10">
            <v>84201</v>
          </cell>
          <cell r="BD10">
            <v>72097</v>
          </cell>
          <cell r="BE10">
            <v>114906</v>
          </cell>
          <cell r="BF10">
            <v>111369</v>
          </cell>
          <cell r="BG10">
            <v>20586</v>
          </cell>
          <cell r="BH10">
            <v>2048116</v>
          </cell>
          <cell r="BI10">
            <v>56990</v>
          </cell>
          <cell r="BJ10">
            <v>90430</v>
          </cell>
          <cell r="BK10">
            <v>20139</v>
          </cell>
          <cell r="BL10">
            <v>17162</v>
          </cell>
          <cell r="BM10">
            <v>204236</v>
          </cell>
          <cell r="BN10">
            <v>228355</v>
          </cell>
          <cell r="BO10">
            <v>137519</v>
          </cell>
          <cell r="BP10">
            <v>140995</v>
          </cell>
          <cell r="BQ10">
            <v>129798</v>
          </cell>
          <cell r="BR10">
            <v>138289</v>
          </cell>
          <cell r="BS10">
            <v>40296</v>
          </cell>
          <cell r="BT10">
            <v>58117</v>
          </cell>
          <cell r="BU10">
            <v>53967</v>
          </cell>
          <cell r="BV10">
            <v>3211742</v>
          </cell>
          <cell r="BW10">
            <v>20389</v>
          </cell>
          <cell r="BX10">
            <v>29978</v>
          </cell>
          <cell r="BY10">
            <v>129486</v>
          </cell>
          <cell r="BZ10">
            <v>104989</v>
          </cell>
          <cell r="CA10">
            <v>328244</v>
          </cell>
          <cell r="CB10">
            <v>165170</v>
          </cell>
          <cell r="CC10">
            <v>73715</v>
          </cell>
          <cell r="CD10">
            <v>72011</v>
          </cell>
          <cell r="CE10">
            <v>3603258</v>
          </cell>
          <cell r="CF10">
            <v>105109</v>
          </cell>
          <cell r="CG10">
            <v>87809</v>
          </cell>
          <cell r="CH10">
            <v>62099</v>
          </cell>
          <cell r="CI10">
            <v>1170</v>
          </cell>
          <cell r="CJ10">
            <v>3415756</v>
          </cell>
          <cell r="CK10">
            <v>855</v>
          </cell>
          <cell r="CL10">
            <v>146858</v>
          </cell>
          <cell r="CM10">
            <v>182602</v>
          </cell>
          <cell r="CN10">
            <v>41173</v>
          </cell>
          <cell r="CO10">
            <v>4249</v>
          </cell>
          <cell r="CP10">
            <v>97111</v>
          </cell>
          <cell r="CQ10">
            <v>3198027</v>
          </cell>
          <cell r="CR10">
            <v>77393</v>
          </cell>
          <cell r="CS10">
            <v>41702</v>
          </cell>
          <cell r="CT10">
            <v>120226</v>
          </cell>
          <cell r="CU10">
            <v>52682</v>
          </cell>
          <cell r="CV10">
            <v>16784</v>
          </cell>
          <cell r="CW10">
            <v>51591</v>
          </cell>
          <cell r="CX10">
            <v>2662747</v>
          </cell>
          <cell r="CY10">
            <v>213771</v>
          </cell>
          <cell r="CZ10">
            <v>2133</v>
          </cell>
          <cell r="DA10">
            <v>98156</v>
          </cell>
          <cell r="DB10">
            <v>1949540</v>
          </cell>
          <cell r="DC10">
            <v>3418043</v>
          </cell>
          <cell r="DD10">
            <v>50295</v>
          </cell>
          <cell r="DE10">
            <v>29687</v>
          </cell>
          <cell r="DF10">
            <v>43141</v>
          </cell>
          <cell r="DG10">
            <v>212602</v>
          </cell>
          <cell r="DH10">
            <v>109852</v>
          </cell>
          <cell r="DI10">
            <v>37720</v>
          </cell>
          <cell r="DJ10">
            <v>85079</v>
          </cell>
          <cell r="DK10">
            <v>78490</v>
          </cell>
          <cell r="DL10">
            <v>59</v>
          </cell>
          <cell r="DM10">
            <v>233587</v>
          </cell>
          <cell r="DN10">
            <v>79375</v>
          </cell>
          <cell r="DO10">
            <v>65351</v>
          </cell>
          <cell r="DP10">
            <v>30451</v>
          </cell>
          <cell r="DQ10">
            <v>29</v>
          </cell>
          <cell r="DR10">
            <v>19242</v>
          </cell>
          <cell r="DS10">
            <v>103458</v>
          </cell>
          <cell r="DT10">
            <v>103</v>
          </cell>
          <cell r="DU10">
            <v>157216</v>
          </cell>
          <cell r="DV10">
            <v>572</v>
          </cell>
          <cell r="DW10">
            <v>66552</v>
          </cell>
          <cell r="DX10">
            <v>109312</v>
          </cell>
          <cell r="DY10">
            <v>166</v>
          </cell>
          <cell r="DZ10">
            <v>122945</v>
          </cell>
          <cell r="EA10">
            <v>31401</v>
          </cell>
          <cell r="EB10">
            <v>24822</v>
          </cell>
          <cell r="EC10">
            <v>98281</v>
          </cell>
          <cell r="ED10">
            <v>111432</v>
          </cell>
          <cell r="EE10">
            <v>109804</v>
          </cell>
          <cell r="EF10">
            <v>61048</v>
          </cell>
          <cell r="EG10">
            <v>29465</v>
          </cell>
          <cell r="EH10">
            <v>50245</v>
          </cell>
          <cell r="EI10">
            <v>91554</v>
          </cell>
          <cell r="EJ10">
            <v>52247</v>
          </cell>
          <cell r="EK10">
            <v>101448</v>
          </cell>
          <cell r="EL10">
            <v>53588</v>
          </cell>
          <cell r="EM10">
            <v>116008</v>
          </cell>
          <cell r="EN10">
            <v>78673</v>
          </cell>
          <cell r="EO10">
            <v>322040</v>
          </cell>
          <cell r="EP10">
            <v>12696</v>
          </cell>
          <cell r="EQ10">
            <v>24847</v>
          </cell>
          <cell r="ER10">
            <v>100054</v>
          </cell>
          <cell r="ES10">
            <v>30737</v>
          </cell>
          <cell r="ET10">
            <v>129495</v>
          </cell>
          <cell r="EU10">
            <v>139360</v>
          </cell>
          <cell r="EV10">
            <v>43117</v>
          </cell>
          <cell r="EW10">
            <v>80773</v>
          </cell>
          <cell r="EX10">
            <v>5257532</v>
          </cell>
          <cell r="EY10">
            <v>148887</v>
          </cell>
          <cell r="EZ10">
            <v>35033</v>
          </cell>
          <cell r="FA10">
            <v>248314</v>
          </cell>
          <cell r="FB10">
            <v>6179858</v>
          </cell>
          <cell r="FC10">
            <v>4770958</v>
          </cell>
          <cell r="FD10">
            <v>5692317</v>
          </cell>
          <cell r="FE10">
            <v>96651</v>
          </cell>
          <cell r="FF10">
            <v>47737</v>
          </cell>
          <cell r="FG10">
            <v>18084</v>
          </cell>
          <cell r="FH10">
            <v>24597</v>
          </cell>
          <cell r="FI10">
            <v>28269</v>
          </cell>
          <cell r="FJ10">
            <v>78682</v>
          </cell>
          <cell r="FK10">
            <v>4664811</v>
          </cell>
          <cell r="FL10">
            <v>153767</v>
          </cell>
          <cell r="FM10">
            <v>5277361</v>
          </cell>
          <cell r="FN10">
            <v>798</v>
          </cell>
          <cell r="FO10">
            <v>4738314</v>
          </cell>
          <cell r="FP10">
            <v>53437</v>
          </cell>
          <cell r="FQ10">
            <v>61377</v>
          </cell>
          <cell r="FR10">
            <v>33714</v>
          </cell>
          <cell r="FS10">
            <v>2308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57464</v>
          </cell>
          <cell r="C11">
            <v>117548</v>
          </cell>
          <cell r="D11">
            <v>93890</v>
          </cell>
          <cell r="E11">
            <v>144103</v>
          </cell>
          <cell r="F11">
            <v>96278</v>
          </cell>
          <cell r="G11">
            <v>165766</v>
          </cell>
          <cell r="H11">
            <v>151055</v>
          </cell>
          <cell r="I11">
            <v>315215</v>
          </cell>
          <cell r="J11">
            <v>275655</v>
          </cell>
          <cell r="K11">
            <v>67914</v>
          </cell>
          <cell r="L11">
            <v>107894</v>
          </cell>
          <cell r="M11">
            <v>38385</v>
          </cell>
          <cell r="N11">
            <v>52865</v>
          </cell>
          <cell r="O11">
            <v>71083</v>
          </cell>
          <cell r="P11">
            <v>35227</v>
          </cell>
          <cell r="Q11">
            <v>33210</v>
          </cell>
          <cell r="R11">
            <v>143371</v>
          </cell>
          <cell r="S11">
            <v>32797</v>
          </cell>
          <cell r="T11">
            <v>159648</v>
          </cell>
          <cell r="U11">
            <v>92174</v>
          </cell>
          <cell r="V11">
            <v>174633</v>
          </cell>
          <cell r="W11">
            <v>159257</v>
          </cell>
          <cell r="X11">
            <v>39277</v>
          </cell>
          <cell r="Y11">
            <v>65052</v>
          </cell>
          <cell r="Z11">
            <v>196606</v>
          </cell>
          <cell r="AA11">
            <v>148531</v>
          </cell>
          <cell r="AB11">
            <v>51911</v>
          </cell>
          <cell r="AC11">
            <v>197459</v>
          </cell>
          <cell r="AD11">
            <v>100592</v>
          </cell>
          <cell r="AE11">
            <v>128652</v>
          </cell>
          <cell r="AF11">
            <v>84431</v>
          </cell>
          <cell r="AG11">
            <v>178565</v>
          </cell>
          <cell r="AH11">
            <v>43276</v>
          </cell>
          <cell r="AI11">
            <v>157796</v>
          </cell>
          <cell r="AJ11">
            <v>145992</v>
          </cell>
          <cell r="AK11">
            <v>124037</v>
          </cell>
          <cell r="AL11">
            <v>145720</v>
          </cell>
          <cell r="AM11">
            <v>58814</v>
          </cell>
          <cell r="AN11">
            <v>66429</v>
          </cell>
          <cell r="AO11">
            <v>151127</v>
          </cell>
          <cell r="AP11">
            <v>64645</v>
          </cell>
          <cell r="AQ11">
            <v>152072</v>
          </cell>
          <cell r="AR11">
            <v>138403</v>
          </cell>
          <cell r="AS11">
            <v>230478</v>
          </cell>
          <cell r="AT11">
            <v>75142</v>
          </cell>
          <cell r="AU11">
            <v>141973</v>
          </cell>
          <cell r="AV11">
            <v>342493</v>
          </cell>
          <cell r="AW11">
            <v>167776</v>
          </cell>
          <cell r="AX11">
            <v>381237</v>
          </cell>
          <cell r="AY11">
            <v>218686</v>
          </cell>
          <cell r="AZ11">
            <v>125541</v>
          </cell>
          <cell r="BA11">
            <v>231834</v>
          </cell>
          <cell r="BB11">
            <v>1188092</v>
          </cell>
          <cell r="BC11">
            <v>399217</v>
          </cell>
          <cell r="BD11">
            <v>247066</v>
          </cell>
          <cell r="BE11">
            <v>31077</v>
          </cell>
          <cell r="BF11">
            <v>216886</v>
          </cell>
          <cell r="BG11">
            <v>136487</v>
          </cell>
          <cell r="BH11">
            <v>164518</v>
          </cell>
          <cell r="BI11">
            <v>256085</v>
          </cell>
          <cell r="BJ11">
            <v>96326</v>
          </cell>
          <cell r="BK11">
            <v>77365</v>
          </cell>
          <cell r="BL11">
            <v>178630</v>
          </cell>
          <cell r="BM11">
            <v>260490</v>
          </cell>
          <cell r="BN11">
            <v>353485</v>
          </cell>
          <cell r="BO11">
            <v>84918</v>
          </cell>
          <cell r="BP11">
            <v>210804</v>
          </cell>
          <cell r="BQ11">
            <v>215595</v>
          </cell>
          <cell r="BR11">
            <v>410279</v>
          </cell>
          <cell r="BS11">
            <v>18386</v>
          </cell>
          <cell r="BT11">
            <v>72532</v>
          </cell>
          <cell r="BU11">
            <v>145441</v>
          </cell>
          <cell r="BV11">
            <v>26227</v>
          </cell>
          <cell r="BW11">
            <v>35747</v>
          </cell>
          <cell r="BX11">
            <v>42449</v>
          </cell>
          <cell r="BY11">
            <v>41018</v>
          </cell>
          <cell r="BZ11">
            <v>34311</v>
          </cell>
          <cell r="CA11">
            <v>56627</v>
          </cell>
          <cell r="CB11">
            <v>29728</v>
          </cell>
          <cell r="CC11">
            <v>71198</v>
          </cell>
          <cell r="CD11">
            <v>16413</v>
          </cell>
          <cell r="CE11">
            <v>17294</v>
          </cell>
          <cell r="CF11">
            <v>24152</v>
          </cell>
          <cell r="CG11">
            <v>23491</v>
          </cell>
          <cell r="CH11">
            <v>49259</v>
          </cell>
          <cell r="CI11">
            <v>36056</v>
          </cell>
          <cell r="CJ11">
            <v>74188</v>
          </cell>
          <cell r="CK11">
            <v>53866</v>
          </cell>
          <cell r="CL11">
            <v>33849</v>
          </cell>
          <cell r="CM11">
            <v>72850</v>
          </cell>
          <cell r="CN11">
            <v>199565</v>
          </cell>
          <cell r="CO11">
            <v>218763</v>
          </cell>
          <cell r="CP11">
            <v>45333</v>
          </cell>
          <cell r="CQ11">
            <v>185305</v>
          </cell>
          <cell r="CR11">
            <v>147181</v>
          </cell>
          <cell r="CS11">
            <v>12425</v>
          </cell>
          <cell r="CT11">
            <v>54554</v>
          </cell>
          <cell r="CU11">
            <v>33198</v>
          </cell>
          <cell r="CV11">
            <v>149843</v>
          </cell>
          <cell r="CW11">
            <v>30419</v>
          </cell>
          <cell r="CX11">
            <v>54018</v>
          </cell>
          <cell r="CY11">
            <v>155070</v>
          </cell>
          <cell r="CZ11">
            <v>158139</v>
          </cell>
          <cell r="DA11">
            <v>43152</v>
          </cell>
          <cell r="DB11">
            <v>26269</v>
          </cell>
          <cell r="DC11">
            <v>27196</v>
          </cell>
          <cell r="DD11">
            <v>25983</v>
          </cell>
          <cell r="DE11">
            <v>16022</v>
          </cell>
          <cell r="DF11">
            <v>28860</v>
          </cell>
          <cell r="DG11">
            <v>5614</v>
          </cell>
          <cell r="DH11">
            <v>63960</v>
          </cell>
          <cell r="DI11">
            <v>32248</v>
          </cell>
          <cell r="DJ11">
            <v>469747</v>
          </cell>
          <cell r="DK11">
            <v>25561</v>
          </cell>
          <cell r="DL11">
            <v>12984</v>
          </cell>
          <cell r="DM11">
            <v>21936</v>
          </cell>
          <cell r="DN11">
            <v>28628</v>
          </cell>
          <cell r="DO11">
            <v>59664</v>
          </cell>
          <cell r="DP11">
            <v>26485</v>
          </cell>
          <cell r="DQ11">
            <v>12012</v>
          </cell>
          <cell r="DR11">
            <v>14149</v>
          </cell>
          <cell r="DS11">
            <v>12338</v>
          </cell>
          <cell r="DT11">
            <v>18256</v>
          </cell>
          <cell r="DU11">
            <v>28078</v>
          </cell>
          <cell r="DV11">
            <v>19400</v>
          </cell>
          <cell r="DW11">
            <v>32791</v>
          </cell>
          <cell r="DX11">
            <v>18452</v>
          </cell>
          <cell r="DY11">
            <v>12333</v>
          </cell>
          <cell r="DZ11">
            <v>77910</v>
          </cell>
          <cell r="EA11">
            <v>35357</v>
          </cell>
          <cell r="EB11">
            <v>29661</v>
          </cell>
          <cell r="EC11">
            <v>21154</v>
          </cell>
          <cell r="ED11">
            <v>14748</v>
          </cell>
          <cell r="EE11">
            <v>16850</v>
          </cell>
          <cell r="EF11">
            <v>29515</v>
          </cell>
          <cell r="EG11">
            <v>57522</v>
          </cell>
          <cell r="EH11">
            <v>32618</v>
          </cell>
          <cell r="EI11">
            <v>27827</v>
          </cell>
          <cell r="EJ11">
            <v>11027</v>
          </cell>
          <cell r="EK11">
            <v>104321</v>
          </cell>
          <cell r="EL11">
            <v>14217</v>
          </cell>
          <cell r="EM11">
            <v>40722</v>
          </cell>
          <cell r="EN11">
            <v>73458</v>
          </cell>
          <cell r="EO11">
            <v>8719</v>
          </cell>
          <cell r="EP11">
            <v>157995</v>
          </cell>
          <cell r="EQ11">
            <v>371979</v>
          </cell>
          <cell r="ER11">
            <v>88374</v>
          </cell>
          <cell r="ES11">
            <v>187039</v>
          </cell>
          <cell r="ET11">
            <v>86065</v>
          </cell>
          <cell r="EU11">
            <v>93380</v>
          </cell>
          <cell r="EV11">
            <v>100746</v>
          </cell>
          <cell r="EW11">
            <v>124705</v>
          </cell>
          <cell r="EX11">
            <v>182461</v>
          </cell>
          <cell r="EY11">
            <v>153658</v>
          </cell>
          <cell r="EZ11">
            <v>147093</v>
          </cell>
          <cell r="FA11">
            <v>46247</v>
          </cell>
          <cell r="FB11">
            <v>212423</v>
          </cell>
          <cell r="FC11">
            <v>32945</v>
          </cell>
          <cell r="FD11">
            <v>45897</v>
          </cell>
          <cell r="FE11">
            <v>37874</v>
          </cell>
          <cell r="FF11">
            <v>98875</v>
          </cell>
          <cell r="FG11">
            <v>125758</v>
          </cell>
          <cell r="FH11">
            <v>218022</v>
          </cell>
          <cell r="FI11">
            <v>108158</v>
          </cell>
          <cell r="FJ11">
            <v>105780</v>
          </cell>
          <cell r="FK11">
            <v>79562</v>
          </cell>
          <cell r="FL11">
            <v>13222</v>
          </cell>
          <cell r="FM11">
            <v>11672</v>
          </cell>
          <cell r="FN11">
            <v>25156</v>
          </cell>
          <cell r="FO11">
            <v>15104</v>
          </cell>
          <cell r="FP11">
            <v>24703</v>
          </cell>
          <cell r="FQ11">
            <v>12213</v>
          </cell>
          <cell r="FR11">
            <v>333064</v>
          </cell>
          <cell r="FS11">
            <v>17026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9746</v>
          </cell>
          <cell r="C12">
            <v>4202</v>
          </cell>
          <cell r="D12">
            <v>8415</v>
          </cell>
          <cell r="E12">
            <v>0</v>
          </cell>
          <cell r="F12">
            <v>4950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4299</v>
          </cell>
          <cell r="L12">
            <v>4444</v>
          </cell>
          <cell r="M12">
            <v>0</v>
          </cell>
          <cell r="N12">
            <v>0</v>
          </cell>
          <cell r="O12">
            <v>0</v>
          </cell>
          <cell r="P12">
            <v>818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11678</v>
          </cell>
          <cell r="X12">
            <v>1680</v>
          </cell>
          <cell r="Y12">
            <v>0</v>
          </cell>
          <cell r="Z12">
            <v>0</v>
          </cell>
          <cell r="AA12">
            <v>11129</v>
          </cell>
          <cell r="AB12">
            <v>0</v>
          </cell>
          <cell r="AC12">
            <v>0</v>
          </cell>
          <cell r="AD12">
            <v>0</v>
          </cell>
          <cell r="AE12">
            <v>1632</v>
          </cell>
          <cell r="AF12">
            <v>0</v>
          </cell>
          <cell r="AG12">
            <v>0</v>
          </cell>
          <cell r="AH12">
            <v>0</v>
          </cell>
          <cell r="AI12">
            <v>5280</v>
          </cell>
          <cell r="AJ12">
            <v>2108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11914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16392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1312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3951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377</v>
          </cell>
          <cell r="CR12">
            <v>0</v>
          </cell>
          <cell r="CS12">
            <v>0</v>
          </cell>
          <cell r="CT12">
            <v>0</v>
          </cell>
          <cell r="CU12">
            <v>2890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1002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2852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682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5284</v>
          </cell>
          <cell r="FC12">
            <v>24833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7088</v>
          </cell>
          <cell r="C13">
            <v>7781</v>
          </cell>
          <cell r="D13">
            <v>9252</v>
          </cell>
          <cell r="E13">
            <v>10986</v>
          </cell>
          <cell r="F13">
            <v>10113</v>
          </cell>
          <cell r="G13">
            <v>7255</v>
          </cell>
          <cell r="H13">
            <v>5594</v>
          </cell>
          <cell r="I13">
            <v>2712</v>
          </cell>
          <cell r="J13">
            <v>9112</v>
          </cell>
          <cell r="K13">
            <v>4490</v>
          </cell>
          <cell r="L13">
            <v>2659</v>
          </cell>
          <cell r="M13">
            <v>4614</v>
          </cell>
          <cell r="N13">
            <v>6002</v>
          </cell>
          <cell r="O13">
            <v>4931</v>
          </cell>
          <cell r="P13">
            <v>5435</v>
          </cell>
          <cell r="Q13">
            <v>8447</v>
          </cell>
          <cell r="R13">
            <v>1624</v>
          </cell>
          <cell r="S13">
            <v>2683</v>
          </cell>
          <cell r="T13">
            <v>5188</v>
          </cell>
          <cell r="U13">
            <v>788</v>
          </cell>
          <cell r="V13">
            <v>1870</v>
          </cell>
          <cell r="W13">
            <v>0</v>
          </cell>
          <cell r="X13">
            <v>394</v>
          </cell>
          <cell r="Y13">
            <v>1586</v>
          </cell>
          <cell r="Z13">
            <v>2131</v>
          </cell>
          <cell r="AA13">
            <v>0</v>
          </cell>
          <cell r="AB13">
            <v>0</v>
          </cell>
          <cell r="AC13">
            <v>183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31</v>
          </cell>
          <cell r="AO13">
            <v>0</v>
          </cell>
          <cell r="AP13">
            <v>0</v>
          </cell>
          <cell r="AQ13">
            <v>0</v>
          </cell>
          <cell r="AR13">
            <v>2750</v>
          </cell>
          <cell r="AS13">
            <v>3513</v>
          </cell>
          <cell r="AT13">
            <v>1575</v>
          </cell>
          <cell r="AU13">
            <v>4060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4043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77</v>
          </cell>
          <cell r="BH13">
            <v>622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149</v>
          </cell>
          <cell r="BN13">
            <v>0</v>
          </cell>
          <cell r="BO13">
            <v>1745</v>
          </cell>
          <cell r="BP13">
            <v>0</v>
          </cell>
          <cell r="BQ13">
            <v>220</v>
          </cell>
          <cell r="BR13">
            <v>2935</v>
          </cell>
          <cell r="BS13">
            <v>11711</v>
          </cell>
          <cell r="BT13">
            <v>3807</v>
          </cell>
          <cell r="BU13">
            <v>420</v>
          </cell>
          <cell r="BV13">
            <v>2526</v>
          </cell>
          <cell r="BW13">
            <v>3401</v>
          </cell>
          <cell r="BX13">
            <v>3167</v>
          </cell>
          <cell r="BY13">
            <v>3741</v>
          </cell>
          <cell r="BZ13">
            <v>19846</v>
          </cell>
          <cell r="CA13">
            <v>6792</v>
          </cell>
          <cell r="CB13">
            <v>6003</v>
          </cell>
          <cell r="CC13">
            <v>44320</v>
          </cell>
          <cell r="CD13">
            <v>82430</v>
          </cell>
          <cell r="CE13">
            <v>92262</v>
          </cell>
          <cell r="CF13">
            <v>117499</v>
          </cell>
          <cell r="CG13">
            <v>17487</v>
          </cell>
          <cell r="CH13">
            <v>0</v>
          </cell>
          <cell r="CI13">
            <v>0</v>
          </cell>
          <cell r="CJ13">
            <v>20130</v>
          </cell>
          <cell r="CK13">
            <v>20629</v>
          </cell>
          <cell r="CL13">
            <v>2571</v>
          </cell>
          <cell r="CM13">
            <v>13896</v>
          </cell>
          <cell r="CN13">
            <v>21075</v>
          </cell>
          <cell r="CO13">
            <v>14921</v>
          </cell>
          <cell r="CP13">
            <v>21653</v>
          </cell>
          <cell r="CQ13">
            <v>16144</v>
          </cell>
          <cell r="CR13">
            <v>17393</v>
          </cell>
          <cell r="CS13">
            <v>13939</v>
          </cell>
          <cell r="CT13">
            <v>16347</v>
          </cell>
          <cell r="CU13">
            <v>28632</v>
          </cell>
          <cell r="CV13">
            <v>17563</v>
          </cell>
          <cell r="CW13">
            <v>21303</v>
          </cell>
          <cell r="CX13">
            <v>12654</v>
          </cell>
          <cell r="CY13">
            <v>0</v>
          </cell>
          <cell r="CZ13">
            <v>6668</v>
          </cell>
          <cell r="DA13">
            <v>15430</v>
          </cell>
          <cell r="DB13">
            <v>21096</v>
          </cell>
          <cell r="DC13">
            <v>4973</v>
          </cell>
          <cell r="DD13">
            <v>3066</v>
          </cell>
          <cell r="DE13">
            <v>1525</v>
          </cell>
          <cell r="DF13">
            <v>0</v>
          </cell>
          <cell r="DG13">
            <v>5620</v>
          </cell>
          <cell r="DH13">
            <v>0</v>
          </cell>
          <cell r="DI13">
            <v>0</v>
          </cell>
          <cell r="DJ13">
            <v>299</v>
          </cell>
          <cell r="DK13">
            <v>1068</v>
          </cell>
          <cell r="DL13">
            <v>5864</v>
          </cell>
          <cell r="DM13">
            <v>4900</v>
          </cell>
          <cell r="DN13">
            <v>3533</v>
          </cell>
          <cell r="DO13">
            <v>4749</v>
          </cell>
          <cell r="DP13">
            <v>4166</v>
          </cell>
          <cell r="DQ13">
            <v>10466</v>
          </cell>
          <cell r="DR13">
            <v>7044</v>
          </cell>
          <cell r="DS13">
            <v>4875</v>
          </cell>
          <cell r="DT13">
            <v>3569</v>
          </cell>
          <cell r="DU13">
            <v>1997</v>
          </cell>
          <cell r="DV13">
            <v>2681</v>
          </cell>
          <cell r="DW13">
            <v>8491</v>
          </cell>
          <cell r="DX13">
            <v>3709</v>
          </cell>
          <cell r="DY13">
            <v>1563</v>
          </cell>
          <cell r="DZ13">
            <v>1993</v>
          </cell>
          <cell r="EA13">
            <v>2585</v>
          </cell>
          <cell r="EB13">
            <v>1563</v>
          </cell>
          <cell r="EC13">
            <v>2590</v>
          </cell>
          <cell r="ED13">
            <v>13514</v>
          </cell>
          <cell r="EE13">
            <v>1119</v>
          </cell>
          <cell r="EF13">
            <v>4560</v>
          </cell>
          <cell r="EG13">
            <v>2810</v>
          </cell>
          <cell r="EH13">
            <v>2204</v>
          </cell>
          <cell r="EI13">
            <v>4893</v>
          </cell>
          <cell r="EJ13">
            <v>1060</v>
          </cell>
          <cell r="EK13">
            <v>2203</v>
          </cell>
          <cell r="EL13">
            <v>2157</v>
          </cell>
          <cell r="EM13">
            <v>2109</v>
          </cell>
          <cell r="EN13">
            <v>3950</v>
          </cell>
          <cell r="EO13">
            <v>1070</v>
          </cell>
          <cell r="EP13">
            <v>1615</v>
          </cell>
          <cell r="EQ13">
            <v>2070</v>
          </cell>
          <cell r="ER13">
            <v>1197</v>
          </cell>
          <cell r="ES13">
            <v>2177</v>
          </cell>
          <cell r="ET13">
            <v>2471</v>
          </cell>
          <cell r="EU13">
            <v>2593</v>
          </cell>
          <cell r="EV13">
            <v>1946</v>
          </cell>
          <cell r="EW13">
            <v>1963</v>
          </cell>
          <cell r="EX13">
            <v>670</v>
          </cell>
          <cell r="EY13">
            <v>7868</v>
          </cell>
          <cell r="EZ13">
            <v>0</v>
          </cell>
          <cell r="FA13">
            <v>0</v>
          </cell>
          <cell r="FB13">
            <v>0</v>
          </cell>
          <cell r="FC13">
            <v>7</v>
          </cell>
          <cell r="FD13">
            <v>11</v>
          </cell>
          <cell r="FE13">
            <v>0</v>
          </cell>
          <cell r="FF13">
            <v>0</v>
          </cell>
          <cell r="FG13">
            <v>300</v>
          </cell>
          <cell r="FH13">
            <v>0</v>
          </cell>
          <cell r="FI13">
            <v>686</v>
          </cell>
          <cell r="FJ13">
            <v>164</v>
          </cell>
          <cell r="FK13">
            <v>2718</v>
          </cell>
          <cell r="FL13">
            <v>3093</v>
          </cell>
          <cell r="FM13">
            <v>3412</v>
          </cell>
          <cell r="FN13">
            <v>0</v>
          </cell>
          <cell r="FO13">
            <v>8</v>
          </cell>
          <cell r="FP13">
            <v>2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23762</v>
          </cell>
          <cell r="C14">
            <v>20659</v>
          </cell>
          <cell r="D14">
            <v>0</v>
          </cell>
          <cell r="E14">
            <v>0</v>
          </cell>
          <cell r="F14">
            <v>0</v>
          </cell>
          <cell r="G14">
            <v>8982</v>
          </cell>
          <cell r="H14">
            <v>0</v>
          </cell>
          <cell r="I14">
            <v>0</v>
          </cell>
          <cell r="J14">
            <v>445</v>
          </cell>
          <cell r="K14">
            <v>0</v>
          </cell>
          <cell r="L14">
            <v>27007</v>
          </cell>
          <cell r="M14">
            <v>0</v>
          </cell>
          <cell r="N14">
            <v>4087</v>
          </cell>
          <cell r="O14">
            <v>5796</v>
          </cell>
          <cell r="P14">
            <v>0</v>
          </cell>
          <cell r="Q14">
            <v>0</v>
          </cell>
          <cell r="R14">
            <v>26607</v>
          </cell>
          <cell r="S14">
            <v>0</v>
          </cell>
          <cell r="T14">
            <v>0</v>
          </cell>
          <cell r="U14">
            <v>9807</v>
          </cell>
          <cell r="V14">
            <v>0</v>
          </cell>
          <cell r="W14">
            <v>0</v>
          </cell>
          <cell r="X14">
            <v>7122</v>
          </cell>
          <cell r="Y14">
            <v>0</v>
          </cell>
          <cell r="Z14">
            <v>0</v>
          </cell>
          <cell r="AA14">
            <v>0</v>
          </cell>
          <cell r="AB14">
            <v>23467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152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748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226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450</v>
          </cell>
          <cell r="BP14">
            <v>86</v>
          </cell>
          <cell r="BQ14">
            <v>302</v>
          </cell>
          <cell r="BR14">
            <v>0</v>
          </cell>
          <cell r="BS14">
            <v>0</v>
          </cell>
          <cell r="BT14">
            <v>1763</v>
          </cell>
          <cell r="BU14">
            <v>0</v>
          </cell>
          <cell r="BV14">
            <v>0</v>
          </cell>
          <cell r="BW14">
            <v>10379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1873620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1178643</v>
          </cell>
          <cell r="CO14">
            <v>0</v>
          </cell>
          <cell r="CP14">
            <v>0</v>
          </cell>
          <cell r="CQ14">
            <v>1580374</v>
          </cell>
          <cell r="CR14">
            <v>0</v>
          </cell>
          <cell r="CS14">
            <v>21721</v>
          </cell>
          <cell r="CT14">
            <v>29717</v>
          </cell>
          <cell r="CU14">
            <v>0</v>
          </cell>
          <cell r="CV14">
            <v>945488</v>
          </cell>
          <cell r="CW14">
            <v>106</v>
          </cell>
          <cell r="CX14">
            <v>0</v>
          </cell>
          <cell r="CY14">
            <v>0</v>
          </cell>
          <cell r="CZ14">
            <v>1968</v>
          </cell>
          <cell r="DA14">
            <v>0</v>
          </cell>
          <cell r="DB14">
            <v>36</v>
          </cell>
          <cell r="DC14">
            <v>0</v>
          </cell>
          <cell r="DD14">
            <v>8</v>
          </cell>
          <cell r="DE14">
            <v>139</v>
          </cell>
          <cell r="DF14">
            <v>0</v>
          </cell>
          <cell r="DG14">
            <v>99</v>
          </cell>
          <cell r="DH14">
            <v>0</v>
          </cell>
          <cell r="DI14">
            <v>170</v>
          </cell>
          <cell r="DJ14">
            <v>38</v>
          </cell>
          <cell r="DK14">
            <v>45</v>
          </cell>
          <cell r="DL14">
            <v>0</v>
          </cell>
          <cell r="DM14">
            <v>2932103</v>
          </cell>
          <cell r="DN14">
            <v>0</v>
          </cell>
          <cell r="DO14">
            <v>81</v>
          </cell>
          <cell r="DP14">
            <v>0</v>
          </cell>
          <cell r="DQ14">
            <v>30</v>
          </cell>
          <cell r="DR14">
            <v>1167743</v>
          </cell>
          <cell r="DS14">
            <v>60233</v>
          </cell>
          <cell r="DT14">
            <v>255402</v>
          </cell>
          <cell r="DU14">
            <v>28048</v>
          </cell>
          <cell r="DV14">
            <v>21</v>
          </cell>
          <cell r="DW14">
            <v>11001</v>
          </cell>
          <cell r="DX14">
            <v>0</v>
          </cell>
          <cell r="DY14">
            <v>2349318</v>
          </cell>
          <cell r="DZ14">
            <v>177445</v>
          </cell>
          <cell r="EA14">
            <v>0</v>
          </cell>
          <cell r="EB14">
            <v>18</v>
          </cell>
          <cell r="EC14">
            <v>908013</v>
          </cell>
          <cell r="ED14">
            <v>152</v>
          </cell>
          <cell r="EE14">
            <v>130</v>
          </cell>
          <cell r="EF14">
            <v>1498161</v>
          </cell>
          <cell r="EG14">
            <v>956</v>
          </cell>
          <cell r="EH14">
            <v>1615</v>
          </cell>
          <cell r="EI14">
            <v>2883</v>
          </cell>
          <cell r="EJ14">
            <v>6221</v>
          </cell>
          <cell r="EK14">
            <v>790</v>
          </cell>
          <cell r="EL14">
            <v>570</v>
          </cell>
          <cell r="EM14">
            <v>1666</v>
          </cell>
          <cell r="EN14">
            <v>732</v>
          </cell>
          <cell r="EO14">
            <v>2987338</v>
          </cell>
          <cell r="EP14">
            <v>36096</v>
          </cell>
          <cell r="EQ14">
            <v>917</v>
          </cell>
          <cell r="ER14">
            <v>23191</v>
          </cell>
          <cell r="ES14">
            <v>6832</v>
          </cell>
          <cell r="ET14">
            <v>2348</v>
          </cell>
          <cell r="EU14">
            <v>3091</v>
          </cell>
          <cell r="EV14">
            <v>2061</v>
          </cell>
          <cell r="EW14">
            <v>1283</v>
          </cell>
          <cell r="EX14">
            <v>799</v>
          </cell>
          <cell r="EY14">
            <v>1606</v>
          </cell>
          <cell r="EZ14">
            <v>1194</v>
          </cell>
          <cell r="FA14">
            <v>1220</v>
          </cell>
          <cell r="FB14">
            <v>5403366</v>
          </cell>
          <cell r="FC14">
            <v>850</v>
          </cell>
          <cell r="FD14">
            <v>4829</v>
          </cell>
          <cell r="FE14">
            <v>10612314</v>
          </cell>
          <cell r="FF14">
            <v>3686</v>
          </cell>
          <cell r="FG14">
            <v>3899</v>
          </cell>
          <cell r="FH14">
            <v>11158</v>
          </cell>
          <cell r="FI14">
            <v>6943</v>
          </cell>
          <cell r="FJ14">
            <v>1707</v>
          </cell>
          <cell r="FK14">
            <v>1161963</v>
          </cell>
          <cell r="FL14">
            <v>4894878</v>
          </cell>
          <cell r="FM14">
            <v>9596</v>
          </cell>
          <cell r="FN14">
            <v>3409</v>
          </cell>
          <cell r="FO14">
            <v>7285</v>
          </cell>
          <cell r="FP14">
            <v>14827</v>
          </cell>
          <cell r="FQ14">
            <v>5158</v>
          </cell>
          <cell r="FR14">
            <v>2743</v>
          </cell>
          <cell r="FS14">
            <v>2719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306142</v>
          </cell>
          <cell r="C15">
            <v>355543</v>
          </cell>
          <cell r="D15">
            <v>330477</v>
          </cell>
          <cell r="E15">
            <v>548946</v>
          </cell>
          <cell r="F15">
            <v>256381</v>
          </cell>
          <cell r="G15">
            <v>3669314</v>
          </cell>
          <cell r="H15">
            <v>288707</v>
          </cell>
          <cell r="I15">
            <v>631646</v>
          </cell>
          <cell r="J15">
            <v>116173</v>
          </cell>
          <cell r="K15">
            <v>49185</v>
          </cell>
          <cell r="L15">
            <v>76681</v>
          </cell>
          <cell r="M15">
            <v>48673</v>
          </cell>
          <cell r="N15">
            <v>90971</v>
          </cell>
          <cell r="O15">
            <v>3002512</v>
          </cell>
          <cell r="P15">
            <v>49278</v>
          </cell>
          <cell r="Q15">
            <v>13786</v>
          </cell>
          <cell r="R15">
            <v>25505</v>
          </cell>
          <cell r="S15">
            <v>48626</v>
          </cell>
          <cell r="T15">
            <v>186829</v>
          </cell>
          <cell r="U15">
            <v>430758</v>
          </cell>
          <cell r="V15">
            <v>107281</v>
          </cell>
          <cell r="W15">
            <v>33679</v>
          </cell>
          <cell r="X15">
            <v>60892</v>
          </cell>
          <cell r="Y15">
            <v>54757</v>
          </cell>
          <cell r="Z15">
            <v>56126</v>
          </cell>
          <cell r="AA15">
            <v>55156</v>
          </cell>
          <cell r="AB15">
            <v>38094</v>
          </cell>
          <cell r="AC15">
            <v>45350</v>
          </cell>
          <cell r="AD15">
            <v>83380</v>
          </cell>
          <cell r="AE15">
            <v>46000</v>
          </cell>
          <cell r="AF15">
            <v>36911</v>
          </cell>
          <cell r="AG15">
            <v>5133</v>
          </cell>
          <cell r="AH15">
            <v>163087</v>
          </cell>
          <cell r="AI15">
            <v>22045</v>
          </cell>
          <cell r="AJ15">
            <v>52095</v>
          </cell>
          <cell r="AK15">
            <v>1509097</v>
          </cell>
          <cell r="AL15">
            <v>4100</v>
          </cell>
          <cell r="AM15">
            <v>1179873</v>
          </cell>
          <cell r="AN15">
            <v>32688</v>
          </cell>
          <cell r="AO15">
            <v>910769</v>
          </cell>
          <cell r="AP15">
            <v>124693</v>
          </cell>
          <cell r="AQ15">
            <v>575482</v>
          </cell>
          <cell r="AR15">
            <v>985356</v>
          </cell>
          <cell r="AS15">
            <v>123702</v>
          </cell>
          <cell r="AT15">
            <v>108544</v>
          </cell>
          <cell r="AU15">
            <v>28066</v>
          </cell>
          <cell r="AV15">
            <v>72293</v>
          </cell>
          <cell r="AW15">
            <v>27265</v>
          </cell>
          <cell r="AX15">
            <v>3256918</v>
          </cell>
          <cell r="AY15">
            <v>1350</v>
          </cell>
          <cell r="AZ15">
            <v>31282</v>
          </cell>
          <cell r="BA15">
            <v>69513</v>
          </cell>
          <cell r="BB15">
            <v>121325</v>
          </cell>
          <cell r="BC15">
            <v>27106</v>
          </cell>
          <cell r="BD15">
            <v>30051</v>
          </cell>
          <cell r="BE15">
            <v>104301</v>
          </cell>
          <cell r="BF15">
            <v>109947</v>
          </cell>
          <cell r="BG15">
            <v>38234</v>
          </cell>
          <cell r="BH15">
            <v>10285</v>
          </cell>
          <cell r="BI15">
            <v>42862</v>
          </cell>
          <cell r="BJ15">
            <v>56216</v>
          </cell>
          <cell r="BK15">
            <v>1230</v>
          </cell>
          <cell r="BL15">
            <v>40394</v>
          </cell>
          <cell r="BM15">
            <v>35412</v>
          </cell>
          <cell r="BN15">
            <v>34641</v>
          </cell>
          <cell r="BO15">
            <v>45269</v>
          </cell>
          <cell r="BP15">
            <v>80175</v>
          </cell>
          <cell r="BQ15">
            <v>1863</v>
          </cell>
          <cell r="BR15">
            <v>68071</v>
          </cell>
          <cell r="BS15">
            <v>44957</v>
          </cell>
          <cell r="BT15">
            <v>41598</v>
          </cell>
          <cell r="BU15">
            <v>0</v>
          </cell>
          <cell r="BV15">
            <v>57007</v>
          </cell>
          <cell r="BW15">
            <v>11130</v>
          </cell>
          <cell r="BX15">
            <v>123986</v>
          </cell>
          <cell r="BY15">
            <v>25926</v>
          </cell>
          <cell r="BZ15">
            <v>0</v>
          </cell>
          <cell r="CA15">
            <v>54182</v>
          </cell>
          <cell r="CB15">
            <v>2286</v>
          </cell>
          <cell r="CC15">
            <v>228344</v>
          </cell>
          <cell r="CD15">
            <v>23186</v>
          </cell>
          <cell r="CE15">
            <v>117700</v>
          </cell>
          <cell r="CF15">
            <v>67709</v>
          </cell>
          <cell r="CG15">
            <v>49963</v>
          </cell>
          <cell r="CH15">
            <v>36818</v>
          </cell>
          <cell r="CI15">
            <v>53800</v>
          </cell>
          <cell r="CJ15">
            <v>39471</v>
          </cell>
          <cell r="CK15">
            <v>38280</v>
          </cell>
          <cell r="CL15">
            <v>25195</v>
          </cell>
          <cell r="CM15">
            <v>301036</v>
          </cell>
          <cell r="CN15">
            <v>99376</v>
          </cell>
          <cell r="CO15">
            <v>41977</v>
          </cell>
          <cell r="CP15">
            <v>101224</v>
          </cell>
          <cell r="CQ15">
            <v>58101</v>
          </cell>
          <cell r="CR15">
            <v>53221</v>
          </cell>
          <cell r="CS15">
            <v>24795</v>
          </cell>
          <cell r="CT15">
            <v>1063</v>
          </cell>
          <cell r="CU15">
            <v>50449</v>
          </cell>
          <cell r="CV15">
            <v>23103</v>
          </cell>
          <cell r="CW15">
            <v>22141</v>
          </cell>
          <cell r="CX15">
            <v>47760</v>
          </cell>
          <cell r="CY15">
            <v>139642</v>
          </cell>
          <cell r="CZ15">
            <v>18905</v>
          </cell>
          <cell r="DA15">
            <v>121057</v>
          </cell>
          <cell r="DB15">
            <v>97665</v>
          </cell>
          <cell r="DC15">
            <v>18640</v>
          </cell>
          <cell r="DD15">
            <v>75331</v>
          </cell>
          <cell r="DE15">
            <v>34902</v>
          </cell>
          <cell r="DF15">
            <v>62822</v>
          </cell>
          <cell r="DG15">
            <v>3410</v>
          </cell>
          <cell r="DH15">
            <v>4516</v>
          </cell>
          <cell r="DI15">
            <v>18539</v>
          </cell>
          <cell r="DJ15">
            <v>83723</v>
          </cell>
          <cell r="DK15">
            <v>27584</v>
          </cell>
          <cell r="DL15">
            <v>276781</v>
          </cell>
          <cell r="DM15">
            <v>38770</v>
          </cell>
          <cell r="DN15">
            <v>83805</v>
          </cell>
          <cell r="DO15">
            <v>102648</v>
          </cell>
          <cell r="DP15">
            <v>35588</v>
          </cell>
          <cell r="DQ15">
            <v>16369</v>
          </cell>
          <cell r="DR15">
            <v>47114</v>
          </cell>
          <cell r="DS15">
            <v>37707</v>
          </cell>
          <cell r="DT15">
            <v>72227</v>
          </cell>
          <cell r="DU15">
            <v>2370</v>
          </cell>
          <cell r="DV15">
            <v>258959</v>
          </cell>
          <cell r="DW15">
            <v>266477</v>
          </cell>
          <cell r="DX15">
            <v>68654</v>
          </cell>
          <cell r="DY15">
            <v>49672</v>
          </cell>
          <cell r="DZ15">
            <v>73191</v>
          </cell>
          <cell r="EA15">
            <v>115178</v>
          </cell>
          <cell r="EB15">
            <v>23244</v>
          </cell>
          <cell r="EC15">
            <v>15172</v>
          </cell>
          <cell r="ED15">
            <v>18947</v>
          </cell>
          <cell r="EE15">
            <v>70090</v>
          </cell>
          <cell r="EF15">
            <v>0</v>
          </cell>
          <cell r="EG15">
            <v>29312</v>
          </cell>
          <cell r="EH15">
            <v>81900</v>
          </cell>
          <cell r="EI15">
            <v>153686</v>
          </cell>
          <cell r="EJ15">
            <v>109256</v>
          </cell>
          <cell r="EK15">
            <v>43773</v>
          </cell>
          <cell r="EL15">
            <v>138791</v>
          </cell>
          <cell r="EM15">
            <v>122741</v>
          </cell>
          <cell r="EN15">
            <v>118077</v>
          </cell>
          <cell r="EO15">
            <v>54828</v>
          </cell>
          <cell r="EP15">
            <v>60804</v>
          </cell>
          <cell r="EQ15">
            <v>0</v>
          </cell>
          <cell r="ER15">
            <v>16283</v>
          </cell>
          <cell r="ES15">
            <v>39886</v>
          </cell>
          <cell r="ET15">
            <v>51573</v>
          </cell>
          <cell r="EU15">
            <v>365435</v>
          </cell>
          <cell r="EV15">
            <v>135626</v>
          </cell>
          <cell r="EW15">
            <v>229748</v>
          </cell>
          <cell r="EX15">
            <v>86615</v>
          </cell>
          <cell r="EY15">
            <v>76607</v>
          </cell>
          <cell r="EZ15">
            <v>215118</v>
          </cell>
          <cell r="FA15">
            <v>56211</v>
          </cell>
          <cell r="FB15">
            <v>0</v>
          </cell>
          <cell r="FC15">
            <v>0</v>
          </cell>
          <cell r="FD15">
            <v>104172</v>
          </cell>
          <cell r="FE15">
            <v>76955</v>
          </cell>
          <cell r="FF15">
            <v>39813</v>
          </cell>
          <cell r="FG15">
            <v>0</v>
          </cell>
          <cell r="FH15">
            <v>320173</v>
          </cell>
          <cell r="FI15">
            <v>100598</v>
          </cell>
          <cell r="FJ15">
            <v>140105</v>
          </cell>
          <cell r="FK15">
            <v>110824</v>
          </cell>
          <cell r="FL15">
            <v>154855</v>
          </cell>
          <cell r="FM15">
            <v>88992</v>
          </cell>
          <cell r="FN15">
            <v>8476</v>
          </cell>
          <cell r="FO15">
            <v>0</v>
          </cell>
          <cell r="FP15">
            <v>14530</v>
          </cell>
          <cell r="FQ15">
            <v>39886</v>
          </cell>
          <cell r="FR15">
            <v>53509</v>
          </cell>
          <cell r="FS15">
            <v>172889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3973</v>
          </cell>
          <cell r="D16">
            <v>0</v>
          </cell>
          <cell r="E16">
            <v>0</v>
          </cell>
          <cell r="F16">
            <v>0</v>
          </cell>
          <cell r="G16">
            <v>6501</v>
          </cell>
          <cell r="H16">
            <v>4021</v>
          </cell>
          <cell r="I16">
            <v>301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7403</v>
          </cell>
          <cell r="R16">
            <v>25400</v>
          </cell>
          <cell r="S16">
            <v>36555</v>
          </cell>
          <cell r="T16">
            <v>56836</v>
          </cell>
          <cell r="U16">
            <v>63881</v>
          </cell>
          <cell r="V16">
            <v>7435</v>
          </cell>
          <cell r="W16">
            <v>11367</v>
          </cell>
          <cell r="X16">
            <v>24186</v>
          </cell>
          <cell r="Y16">
            <v>6212</v>
          </cell>
          <cell r="Z16">
            <v>21521</v>
          </cell>
          <cell r="AA16">
            <v>4581</v>
          </cell>
          <cell r="AB16">
            <v>10546</v>
          </cell>
          <cell r="AC16">
            <v>3019</v>
          </cell>
          <cell r="AD16">
            <v>19769</v>
          </cell>
          <cell r="AE16">
            <v>34679</v>
          </cell>
          <cell r="AF16">
            <v>5268</v>
          </cell>
          <cell r="AG16">
            <v>18703</v>
          </cell>
          <cell r="AH16">
            <v>32192</v>
          </cell>
          <cell r="AI16">
            <v>71850</v>
          </cell>
          <cell r="AJ16">
            <v>124135</v>
          </cell>
          <cell r="AK16">
            <v>89521</v>
          </cell>
          <cell r="AL16">
            <v>50060</v>
          </cell>
          <cell r="AM16">
            <v>87412</v>
          </cell>
          <cell r="AN16">
            <v>53312</v>
          </cell>
          <cell r="AO16">
            <v>54093</v>
          </cell>
          <cell r="AP16">
            <v>81344</v>
          </cell>
          <cell r="AQ16">
            <v>79341</v>
          </cell>
          <cell r="AR16">
            <v>65171</v>
          </cell>
          <cell r="AS16">
            <v>12402</v>
          </cell>
          <cell r="AT16">
            <v>12376</v>
          </cell>
          <cell r="AU16">
            <v>6646</v>
          </cell>
          <cell r="AV16">
            <v>16369</v>
          </cell>
          <cell r="AW16">
            <v>12112</v>
          </cell>
          <cell r="AX16">
            <v>1999</v>
          </cell>
          <cell r="AY16">
            <v>2931</v>
          </cell>
          <cell r="AZ16">
            <v>1236</v>
          </cell>
          <cell r="BA16">
            <v>1071</v>
          </cell>
          <cell r="BB16">
            <v>9000</v>
          </cell>
          <cell r="BC16">
            <v>10319</v>
          </cell>
          <cell r="BD16">
            <v>26853</v>
          </cell>
          <cell r="BE16">
            <v>53813</v>
          </cell>
          <cell r="BF16">
            <v>100420</v>
          </cell>
          <cell r="BG16">
            <v>57720</v>
          </cell>
          <cell r="BH16">
            <v>20071</v>
          </cell>
          <cell r="BI16">
            <v>26641</v>
          </cell>
          <cell r="BJ16">
            <v>32317</v>
          </cell>
          <cell r="BK16">
            <v>24415</v>
          </cell>
          <cell r="BL16">
            <v>119238</v>
          </cell>
          <cell r="BM16">
            <v>297843</v>
          </cell>
          <cell r="BN16">
            <v>218115</v>
          </cell>
          <cell r="BO16">
            <v>264934</v>
          </cell>
          <cell r="BP16">
            <v>237633</v>
          </cell>
          <cell r="BQ16">
            <v>268595</v>
          </cell>
          <cell r="BR16">
            <v>168871</v>
          </cell>
          <cell r="BS16">
            <v>223392</v>
          </cell>
          <cell r="BT16">
            <v>174275</v>
          </cell>
          <cell r="BU16">
            <v>187377</v>
          </cell>
          <cell r="BV16">
            <v>130670</v>
          </cell>
          <cell r="BW16">
            <v>216529</v>
          </cell>
          <cell r="BX16">
            <v>169161</v>
          </cell>
          <cell r="BY16">
            <v>157611</v>
          </cell>
          <cell r="BZ16">
            <v>121062</v>
          </cell>
          <cell r="CA16">
            <v>108116</v>
          </cell>
          <cell r="CB16">
            <v>133595</v>
          </cell>
          <cell r="CC16">
            <v>103087</v>
          </cell>
          <cell r="CD16">
            <v>49372</v>
          </cell>
          <cell r="CE16">
            <v>25001</v>
          </cell>
          <cell r="CF16">
            <v>12316</v>
          </cell>
          <cell r="CG16">
            <v>27163</v>
          </cell>
          <cell r="CH16">
            <v>12129</v>
          </cell>
          <cell r="CI16">
            <v>657</v>
          </cell>
          <cell r="CJ16">
            <v>0</v>
          </cell>
          <cell r="CK16">
            <v>84445</v>
          </cell>
          <cell r="CL16">
            <v>79872</v>
          </cell>
          <cell r="CM16">
            <v>42621</v>
          </cell>
          <cell r="CN16">
            <v>17640</v>
          </cell>
          <cell r="CO16">
            <v>63328</v>
          </cell>
          <cell r="CP16">
            <v>67090</v>
          </cell>
          <cell r="CQ16">
            <v>212915</v>
          </cell>
          <cell r="CR16">
            <v>266221</v>
          </cell>
          <cell r="CS16">
            <v>317283</v>
          </cell>
          <cell r="CT16">
            <v>872430</v>
          </cell>
          <cell r="CU16">
            <v>1062131</v>
          </cell>
          <cell r="CV16">
            <v>1479618</v>
          </cell>
          <cell r="CW16">
            <v>1719096</v>
          </cell>
          <cell r="CX16">
            <v>1606568</v>
          </cell>
          <cell r="CY16">
            <v>1515037</v>
          </cell>
          <cell r="CZ16">
            <v>1686602</v>
          </cell>
          <cell r="DA16">
            <v>1624405</v>
          </cell>
          <cell r="DB16">
            <v>1463645</v>
          </cell>
          <cell r="DC16">
            <v>1549812</v>
          </cell>
          <cell r="DD16">
            <v>1483197</v>
          </cell>
          <cell r="DE16">
            <v>1933074</v>
          </cell>
          <cell r="DF16">
            <v>2010680</v>
          </cell>
          <cell r="DG16">
            <v>2265099</v>
          </cell>
          <cell r="DH16">
            <v>2250782</v>
          </cell>
          <cell r="DI16">
            <v>1282178</v>
          </cell>
          <cell r="DJ16">
            <v>1331930</v>
          </cell>
          <cell r="DK16">
            <v>1513388</v>
          </cell>
          <cell r="DL16">
            <v>1513310</v>
          </cell>
          <cell r="DM16">
            <v>1381316</v>
          </cell>
          <cell r="DN16">
            <v>1825375</v>
          </cell>
          <cell r="DO16">
            <v>1558898</v>
          </cell>
          <cell r="DP16">
            <v>2421696</v>
          </cell>
          <cell r="DQ16">
            <v>2360452</v>
          </cell>
          <cell r="DR16">
            <v>1819422</v>
          </cell>
          <cell r="DS16">
            <v>1769589</v>
          </cell>
          <cell r="DT16">
            <v>1648971</v>
          </cell>
          <cell r="DU16">
            <v>1582141</v>
          </cell>
          <cell r="DV16">
            <v>1822482</v>
          </cell>
          <cell r="DW16">
            <v>1518887</v>
          </cell>
          <cell r="DX16">
            <v>1418824</v>
          </cell>
          <cell r="DY16">
            <v>1550751</v>
          </cell>
          <cell r="DZ16">
            <v>1984077</v>
          </cell>
          <cell r="EA16">
            <v>1560864</v>
          </cell>
          <cell r="EB16">
            <v>1658679</v>
          </cell>
          <cell r="EC16">
            <v>1546431</v>
          </cell>
          <cell r="ED16">
            <v>973564</v>
          </cell>
          <cell r="EE16">
            <v>794734</v>
          </cell>
          <cell r="EF16">
            <v>737678</v>
          </cell>
          <cell r="EG16">
            <v>771347</v>
          </cell>
          <cell r="EH16">
            <v>580486</v>
          </cell>
          <cell r="EI16">
            <v>502078</v>
          </cell>
          <cell r="EJ16">
            <v>475538</v>
          </cell>
          <cell r="EK16">
            <v>415356</v>
          </cell>
          <cell r="EL16">
            <v>370300</v>
          </cell>
          <cell r="EM16">
            <v>361415</v>
          </cell>
          <cell r="EN16">
            <v>135329</v>
          </cell>
          <cell r="EO16">
            <v>98623</v>
          </cell>
          <cell r="EP16">
            <v>425459</v>
          </cell>
          <cell r="EQ16">
            <v>488071</v>
          </cell>
          <cell r="ER16">
            <v>218959</v>
          </cell>
          <cell r="ES16">
            <v>56231</v>
          </cell>
          <cell r="ET16">
            <v>3742</v>
          </cell>
          <cell r="EU16">
            <v>0</v>
          </cell>
          <cell r="EV16">
            <v>6514</v>
          </cell>
          <cell r="EW16">
            <v>0</v>
          </cell>
          <cell r="EX16">
            <v>0</v>
          </cell>
          <cell r="EY16">
            <v>6368</v>
          </cell>
          <cell r="EZ16">
            <v>0</v>
          </cell>
          <cell r="FA16">
            <v>0</v>
          </cell>
          <cell r="FB16">
            <v>17846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64637</v>
          </cell>
          <cell r="C17">
            <v>90462</v>
          </cell>
          <cell r="D17">
            <v>83133</v>
          </cell>
          <cell r="E17">
            <v>125415</v>
          </cell>
          <cell r="F17">
            <v>197411</v>
          </cell>
          <cell r="G17">
            <v>226105</v>
          </cell>
          <cell r="H17">
            <v>210451</v>
          </cell>
          <cell r="I17">
            <v>202031</v>
          </cell>
          <cell r="J17">
            <v>258698</v>
          </cell>
          <cell r="K17">
            <v>406239</v>
          </cell>
          <cell r="L17">
            <v>325860</v>
          </cell>
          <cell r="M17">
            <v>314970</v>
          </cell>
          <cell r="N17">
            <v>344611</v>
          </cell>
          <cell r="O17">
            <v>466717</v>
          </cell>
          <cell r="P17">
            <v>380014</v>
          </cell>
          <cell r="Q17">
            <v>380624</v>
          </cell>
          <cell r="R17">
            <v>176104</v>
          </cell>
          <cell r="S17">
            <v>230093</v>
          </cell>
          <cell r="T17">
            <v>476127</v>
          </cell>
          <cell r="U17">
            <v>393421</v>
          </cell>
          <cell r="V17">
            <v>506056</v>
          </cell>
          <cell r="W17">
            <v>470562</v>
          </cell>
          <cell r="X17">
            <v>758318</v>
          </cell>
          <cell r="Y17">
            <v>658559</v>
          </cell>
          <cell r="Z17">
            <v>430780</v>
          </cell>
          <cell r="AA17">
            <v>311667</v>
          </cell>
          <cell r="AB17">
            <v>233064</v>
          </cell>
          <cell r="AC17">
            <v>175232</v>
          </cell>
          <cell r="AD17">
            <v>103718</v>
          </cell>
          <cell r="AE17">
            <v>121870</v>
          </cell>
          <cell r="AF17">
            <v>152354</v>
          </cell>
          <cell r="AG17">
            <v>159559</v>
          </cell>
          <cell r="AH17">
            <v>96679</v>
          </cell>
          <cell r="AI17">
            <v>88732</v>
          </cell>
          <cell r="AJ17">
            <v>86627</v>
          </cell>
          <cell r="AK17">
            <v>66860</v>
          </cell>
          <cell r="AL17">
            <v>16458</v>
          </cell>
          <cell r="AM17">
            <v>13574</v>
          </cell>
          <cell r="AN17">
            <v>19769</v>
          </cell>
          <cell r="AO17">
            <v>3579</v>
          </cell>
          <cell r="AP17">
            <v>15320</v>
          </cell>
          <cell r="AQ17">
            <v>35948</v>
          </cell>
          <cell r="AR17">
            <v>41745</v>
          </cell>
          <cell r="AS17">
            <v>49165</v>
          </cell>
          <cell r="AT17">
            <v>116305</v>
          </cell>
          <cell r="AU17">
            <v>113459</v>
          </cell>
          <cell r="AV17">
            <v>168995</v>
          </cell>
          <cell r="AW17">
            <v>204108</v>
          </cell>
          <cell r="AX17">
            <v>252784</v>
          </cell>
          <cell r="AY17">
            <v>235092</v>
          </cell>
          <cell r="AZ17">
            <v>259746</v>
          </cell>
          <cell r="BA17">
            <v>310291</v>
          </cell>
          <cell r="BB17">
            <v>234456</v>
          </cell>
          <cell r="BC17">
            <v>163117</v>
          </cell>
          <cell r="BD17">
            <v>235931</v>
          </cell>
          <cell r="BE17">
            <v>339195</v>
          </cell>
          <cell r="BF17">
            <v>396835</v>
          </cell>
          <cell r="BG17">
            <v>491660</v>
          </cell>
          <cell r="BH17">
            <v>260785</v>
          </cell>
          <cell r="BI17">
            <v>384476</v>
          </cell>
          <cell r="BJ17">
            <v>425108</v>
          </cell>
          <cell r="BK17">
            <v>381310</v>
          </cell>
          <cell r="BL17">
            <v>303066</v>
          </cell>
          <cell r="BM17">
            <v>136172</v>
          </cell>
          <cell r="BN17">
            <v>256333</v>
          </cell>
          <cell r="BO17">
            <v>130266</v>
          </cell>
          <cell r="BP17">
            <v>121602</v>
          </cell>
          <cell r="BQ17">
            <v>123577</v>
          </cell>
          <cell r="BR17">
            <v>140625</v>
          </cell>
          <cell r="BS17">
            <v>175762</v>
          </cell>
          <cell r="BT17">
            <v>289369</v>
          </cell>
          <cell r="BU17">
            <v>506990</v>
          </cell>
          <cell r="BV17">
            <v>563841</v>
          </cell>
          <cell r="BW17">
            <v>759057</v>
          </cell>
          <cell r="BX17">
            <v>718291</v>
          </cell>
          <cell r="BY17">
            <v>728897</v>
          </cell>
          <cell r="BZ17">
            <v>560536</v>
          </cell>
          <cell r="CA17">
            <v>454738</v>
          </cell>
          <cell r="CB17">
            <v>552096</v>
          </cell>
          <cell r="CC17">
            <v>567462</v>
          </cell>
          <cell r="CD17">
            <v>570964</v>
          </cell>
          <cell r="CE17">
            <v>643953</v>
          </cell>
          <cell r="CF17">
            <v>908624</v>
          </cell>
          <cell r="CG17">
            <v>1118754</v>
          </cell>
          <cell r="CH17">
            <v>1001055</v>
          </cell>
          <cell r="CI17">
            <v>1165120</v>
          </cell>
          <cell r="CJ17">
            <v>1235720</v>
          </cell>
          <cell r="CK17">
            <v>1020300</v>
          </cell>
          <cell r="CL17">
            <v>911868</v>
          </cell>
          <cell r="CM17">
            <v>931942</v>
          </cell>
          <cell r="CN17">
            <v>1212138</v>
          </cell>
          <cell r="CO17">
            <v>1160178</v>
          </cell>
          <cell r="CP17">
            <v>1080695</v>
          </cell>
          <cell r="CQ17">
            <v>1259362</v>
          </cell>
          <cell r="CR17">
            <v>1349926</v>
          </cell>
          <cell r="CS17">
            <v>1656025</v>
          </cell>
          <cell r="CT17">
            <v>2548928</v>
          </cell>
          <cell r="CU17">
            <v>2785383</v>
          </cell>
          <cell r="CV17">
            <v>2481247</v>
          </cell>
          <cell r="CW17">
            <v>1535952</v>
          </cell>
          <cell r="CX17">
            <v>957692</v>
          </cell>
          <cell r="CY17">
            <v>976915</v>
          </cell>
          <cell r="CZ17">
            <v>1329337</v>
          </cell>
          <cell r="DA17">
            <v>1682273</v>
          </cell>
          <cell r="DB17">
            <v>1872311</v>
          </cell>
          <cell r="DC17">
            <v>1523268</v>
          </cell>
          <cell r="DD17">
            <v>1818735</v>
          </cell>
          <cell r="DE17">
            <v>2376315</v>
          </cell>
          <cell r="DF17">
            <v>2990639</v>
          </cell>
          <cell r="DG17">
            <v>1778643</v>
          </cell>
          <cell r="DH17">
            <v>1662048</v>
          </cell>
          <cell r="DI17">
            <v>1722345</v>
          </cell>
          <cell r="DJ17">
            <v>1501346</v>
          </cell>
          <cell r="DK17">
            <v>1550049</v>
          </cell>
          <cell r="DL17">
            <v>1703064</v>
          </cell>
          <cell r="DM17">
            <v>2090572</v>
          </cell>
          <cell r="DN17">
            <v>1913835</v>
          </cell>
          <cell r="DO17">
            <v>1785441</v>
          </cell>
          <cell r="DP17">
            <v>1575852</v>
          </cell>
          <cell r="DQ17">
            <v>1618947</v>
          </cell>
          <cell r="DR17">
            <v>1001899</v>
          </cell>
          <cell r="DS17">
            <v>1108164</v>
          </cell>
          <cell r="DT17">
            <v>1262121</v>
          </cell>
          <cell r="DU17">
            <v>618457</v>
          </cell>
          <cell r="DV17">
            <v>749930</v>
          </cell>
          <cell r="DW17">
            <v>897903</v>
          </cell>
          <cell r="DX17">
            <v>939162</v>
          </cell>
          <cell r="DY17">
            <v>1072307</v>
          </cell>
          <cell r="DZ17">
            <v>1249586</v>
          </cell>
          <cell r="EA17">
            <v>1507718</v>
          </cell>
          <cell r="EB17">
            <v>1766476</v>
          </cell>
          <cell r="EC17">
            <v>2230277</v>
          </cell>
          <cell r="ED17">
            <v>1863282</v>
          </cell>
          <cell r="EE17">
            <v>1454661</v>
          </cell>
          <cell r="EF17">
            <v>1542660</v>
          </cell>
          <cell r="EG17">
            <v>1384821</v>
          </cell>
          <cell r="EH17">
            <v>1423984</v>
          </cell>
          <cell r="EI17">
            <v>1146098</v>
          </cell>
          <cell r="EJ17">
            <v>1332955</v>
          </cell>
          <cell r="EK17">
            <v>1520672</v>
          </cell>
          <cell r="EL17">
            <v>1271022</v>
          </cell>
          <cell r="EM17">
            <v>1384530</v>
          </cell>
          <cell r="EN17">
            <v>1550470</v>
          </cell>
          <cell r="EO17">
            <v>2022579</v>
          </cell>
          <cell r="EP17">
            <v>1768784</v>
          </cell>
          <cell r="EQ17">
            <v>1431933</v>
          </cell>
          <cell r="ER17">
            <v>1044727</v>
          </cell>
          <cell r="ES17">
            <v>1375128</v>
          </cell>
          <cell r="ET17">
            <v>1524148</v>
          </cell>
          <cell r="EU17">
            <v>78905</v>
          </cell>
          <cell r="EV17">
            <v>0</v>
          </cell>
          <cell r="EW17">
            <v>0</v>
          </cell>
          <cell r="EX17">
            <v>0</v>
          </cell>
          <cell r="EY17">
            <v>8375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8278</v>
          </cell>
          <cell r="FF17">
            <v>7751</v>
          </cell>
          <cell r="FG17">
            <v>24470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8083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925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3</v>
          </cell>
          <cell r="DN18">
            <v>0</v>
          </cell>
          <cell r="DO18">
            <v>1275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74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3908</v>
          </cell>
          <cell r="EF18">
            <v>3488</v>
          </cell>
          <cell r="EG18">
            <v>5052</v>
          </cell>
          <cell r="EH18">
            <v>4088</v>
          </cell>
          <cell r="EI18">
            <v>135</v>
          </cell>
          <cell r="EJ18">
            <v>9824</v>
          </cell>
          <cell r="EK18">
            <v>4088</v>
          </cell>
          <cell r="EL18">
            <v>12946</v>
          </cell>
          <cell r="EM18">
            <v>4362</v>
          </cell>
          <cell r="EN18">
            <v>0</v>
          </cell>
          <cell r="EO18">
            <v>9425</v>
          </cell>
          <cell r="EP18">
            <v>5384</v>
          </cell>
          <cell r="EQ18">
            <v>175</v>
          </cell>
          <cell r="ER18">
            <v>13464</v>
          </cell>
          <cell r="ES18">
            <v>67320</v>
          </cell>
          <cell r="ET18">
            <v>65416</v>
          </cell>
          <cell r="EU18">
            <v>44642</v>
          </cell>
          <cell r="EV18">
            <v>70581</v>
          </cell>
          <cell r="EW18">
            <v>240156</v>
          </cell>
          <cell r="EX18">
            <v>153189</v>
          </cell>
          <cell r="EY18">
            <v>200663</v>
          </cell>
          <cell r="EZ18">
            <v>3236</v>
          </cell>
          <cell r="FA18">
            <v>75648</v>
          </cell>
          <cell r="FB18">
            <v>0</v>
          </cell>
          <cell r="FC18">
            <v>21</v>
          </cell>
          <cell r="FD18">
            <v>1865</v>
          </cell>
          <cell r="FE18">
            <v>120384</v>
          </cell>
          <cell r="FF18">
            <v>177336</v>
          </cell>
          <cell r="FG18">
            <v>78816</v>
          </cell>
          <cell r="FH18">
            <v>179462</v>
          </cell>
          <cell r="FI18">
            <v>121833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1749</v>
          </cell>
          <cell r="D19">
            <v>1614</v>
          </cell>
          <cell r="E19">
            <v>1724</v>
          </cell>
          <cell r="F19">
            <v>0</v>
          </cell>
          <cell r="G19">
            <v>2325</v>
          </cell>
          <cell r="H19">
            <v>2325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5518</v>
          </cell>
          <cell r="O19">
            <v>0</v>
          </cell>
          <cell r="P19">
            <v>6056</v>
          </cell>
          <cell r="Q19">
            <v>1750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3226</v>
          </cell>
          <cell r="W19">
            <v>0</v>
          </cell>
          <cell r="X19">
            <v>0</v>
          </cell>
          <cell r="Y19">
            <v>0</v>
          </cell>
          <cell r="Z19">
            <v>3030</v>
          </cell>
          <cell r="AA19">
            <v>0</v>
          </cell>
          <cell r="AB19">
            <v>0</v>
          </cell>
          <cell r="AC19">
            <v>0</v>
          </cell>
          <cell r="AD19">
            <v>2608</v>
          </cell>
          <cell r="AE19">
            <v>3032</v>
          </cell>
          <cell r="AF19">
            <v>0</v>
          </cell>
          <cell r="AG19">
            <v>0</v>
          </cell>
          <cell r="AH19">
            <v>3092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111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3234</v>
          </cell>
          <cell r="BX19">
            <v>0</v>
          </cell>
          <cell r="BY19">
            <v>741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274</v>
          </cell>
          <cell r="CI19">
            <v>0</v>
          </cell>
          <cell r="CJ19">
            <v>0</v>
          </cell>
          <cell r="CK19">
            <v>677</v>
          </cell>
          <cell r="CL19">
            <v>0</v>
          </cell>
          <cell r="CM19">
            <v>0</v>
          </cell>
          <cell r="CN19">
            <v>5583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1174</v>
          </cell>
          <cell r="CX19">
            <v>0</v>
          </cell>
          <cell r="CY19">
            <v>0</v>
          </cell>
          <cell r="CZ19">
            <v>17</v>
          </cell>
          <cell r="DA19">
            <v>21</v>
          </cell>
          <cell r="DB19">
            <v>0</v>
          </cell>
          <cell r="DC19">
            <v>0</v>
          </cell>
          <cell r="DD19">
            <v>0</v>
          </cell>
          <cell r="DE19">
            <v>55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811</v>
          </cell>
          <cell r="DK19">
            <v>348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3291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59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157</v>
          </cell>
          <cell r="EE19">
            <v>0</v>
          </cell>
          <cell r="EF19">
            <v>217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64</v>
          </cell>
          <cell r="EL19">
            <v>108</v>
          </cell>
          <cell r="EM19">
            <v>0</v>
          </cell>
          <cell r="EN19">
            <v>69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63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21</v>
          </cell>
          <cell r="FI19">
            <v>0</v>
          </cell>
          <cell r="FJ19">
            <v>0</v>
          </cell>
          <cell r="FK19">
            <v>0</v>
          </cell>
          <cell r="FL19">
            <v>59</v>
          </cell>
          <cell r="FM19">
            <v>150</v>
          </cell>
          <cell r="FN19">
            <v>32</v>
          </cell>
          <cell r="FO19">
            <v>0</v>
          </cell>
          <cell r="FP19">
            <v>0</v>
          </cell>
          <cell r="FQ19">
            <v>3</v>
          </cell>
          <cell r="FR19">
            <v>37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8735</v>
          </cell>
          <cell r="C20">
            <v>5906</v>
          </cell>
          <cell r="D20">
            <v>1231</v>
          </cell>
          <cell r="E20">
            <v>14966</v>
          </cell>
          <cell r="F20">
            <v>7868</v>
          </cell>
          <cell r="G20">
            <v>2852</v>
          </cell>
          <cell r="H20">
            <v>171</v>
          </cell>
          <cell r="I20">
            <v>51790</v>
          </cell>
          <cell r="J20">
            <v>1108</v>
          </cell>
          <cell r="K20">
            <v>8229</v>
          </cell>
          <cell r="L20">
            <v>511</v>
          </cell>
          <cell r="M20">
            <v>4095</v>
          </cell>
          <cell r="N20">
            <v>25972</v>
          </cell>
          <cell r="O20">
            <v>0</v>
          </cell>
          <cell r="P20">
            <v>54697</v>
          </cell>
          <cell r="Q20">
            <v>8515</v>
          </cell>
          <cell r="R20">
            <v>292809</v>
          </cell>
          <cell r="S20">
            <v>52721</v>
          </cell>
          <cell r="T20">
            <v>1253</v>
          </cell>
          <cell r="U20">
            <v>81778</v>
          </cell>
          <cell r="V20">
            <v>0</v>
          </cell>
          <cell r="W20">
            <v>6660</v>
          </cell>
          <cell r="X20">
            <v>618</v>
          </cell>
          <cell r="Y20">
            <v>9998</v>
          </cell>
          <cell r="Z20">
            <v>862</v>
          </cell>
          <cell r="AA20">
            <v>7379</v>
          </cell>
          <cell r="AB20">
            <v>14217</v>
          </cell>
          <cell r="AC20">
            <v>25624</v>
          </cell>
          <cell r="AD20">
            <v>18669</v>
          </cell>
          <cell r="AE20">
            <v>22560</v>
          </cell>
          <cell r="AF20">
            <v>20524</v>
          </cell>
          <cell r="AG20">
            <v>30589</v>
          </cell>
          <cell r="AH20">
            <v>1579</v>
          </cell>
          <cell r="AI20">
            <v>0</v>
          </cell>
          <cell r="AJ20">
            <v>9732</v>
          </cell>
          <cell r="AK20">
            <v>26645</v>
          </cell>
          <cell r="AL20">
            <v>33491</v>
          </cell>
          <cell r="AM20">
            <v>23155</v>
          </cell>
          <cell r="AN20">
            <v>25346</v>
          </cell>
          <cell r="AO20">
            <v>24930</v>
          </cell>
          <cell r="AP20">
            <v>15976</v>
          </cell>
          <cell r="AQ20">
            <v>23528</v>
          </cell>
          <cell r="AR20">
            <v>17188</v>
          </cell>
          <cell r="AS20">
            <v>17708</v>
          </cell>
          <cell r="AT20">
            <v>28416</v>
          </cell>
          <cell r="AU20">
            <v>14878</v>
          </cell>
          <cell r="AV20">
            <v>7667</v>
          </cell>
          <cell r="AW20">
            <v>6508</v>
          </cell>
          <cell r="AX20">
            <v>62545</v>
          </cell>
          <cell r="AY20">
            <v>7982</v>
          </cell>
          <cell r="AZ20">
            <v>37357</v>
          </cell>
          <cell r="BA20">
            <v>25930</v>
          </cell>
          <cell r="BB20">
            <v>42053</v>
          </cell>
          <cell r="BC20">
            <v>19657</v>
          </cell>
          <cell r="BD20">
            <v>37720</v>
          </cell>
          <cell r="BE20">
            <v>12239</v>
          </cell>
          <cell r="BF20">
            <v>230801</v>
          </cell>
          <cell r="BG20">
            <v>17223</v>
          </cell>
          <cell r="BH20">
            <v>24767</v>
          </cell>
          <cell r="BI20">
            <v>23469</v>
          </cell>
          <cell r="BJ20">
            <v>83385</v>
          </cell>
          <cell r="BK20">
            <v>54149</v>
          </cell>
          <cell r="BL20">
            <v>63226</v>
          </cell>
          <cell r="BM20">
            <v>9193</v>
          </cell>
          <cell r="BN20">
            <v>54674</v>
          </cell>
          <cell r="BO20">
            <v>70252</v>
          </cell>
          <cell r="BP20">
            <v>74342</v>
          </cell>
          <cell r="BQ20">
            <v>30134</v>
          </cell>
          <cell r="BR20">
            <v>3115</v>
          </cell>
          <cell r="BS20">
            <v>80739</v>
          </cell>
          <cell r="BT20">
            <v>136660</v>
          </cell>
          <cell r="BU20">
            <v>347789</v>
          </cell>
          <cell r="BV20">
            <v>93931</v>
          </cell>
          <cell r="BW20">
            <v>405972</v>
          </cell>
          <cell r="BX20">
            <v>273764</v>
          </cell>
          <cell r="BY20">
            <v>62470</v>
          </cell>
          <cell r="BZ20">
            <v>583704</v>
          </cell>
          <cell r="CA20">
            <v>42846</v>
          </cell>
          <cell r="CB20">
            <v>48849</v>
          </cell>
          <cell r="CC20">
            <v>102429</v>
          </cell>
          <cell r="CD20">
            <v>637725</v>
          </cell>
          <cell r="CE20">
            <v>1248142</v>
          </cell>
          <cell r="CF20">
            <v>726459</v>
          </cell>
          <cell r="CG20">
            <v>856804</v>
          </cell>
          <cell r="CH20">
            <v>52798</v>
          </cell>
          <cell r="CI20">
            <v>540775</v>
          </cell>
          <cell r="CJ20">
            <v>117840</v>
          </cell>
          <cell r="CK20">
            <v>438981</v>
          </cell>
          <cell r="CL20">
            <v>810342</v>
          </cell>
          <cell r="CM20">
            <v>445871</v>
          </cell>
          <cell r="CN20">
            <v>69109</v>
          </cell>
          <cell r="CO20">
            <v>323797</v>
          </cell>
          <cell r="CP20">
            <v>68483</v>
          </cell>
          <cell r="CQ20">
            <v>901124</v>
          </cell>
          <cell r="CR20">
            <v>1075488</v>
          </cell>
          <cell r="CS20">
            <v>1431438</v>
          </cell>
          <cell r="CT20">
            <v>43636</v>
          </cell>
          <cell r="CU20">
            <v>489312</v>
          </cell>
          <cell r="CV20">
            <v>451910</v>
          </cell>
          <cell r="CW20">
            <v>376766</v>
          </cell>
          <cell r="CX20">
            <v>961517</v>
          </cell>
          <cell r="CY20">
            <v>328053</v>
          </cell>
          <cell r="CZ20">
            <v>1186830</v>
          </cell>
          <cell r="DA20">
            <v>374786</v>
          </cell>
          <cell r="DB20">
            <v>953198</v>
          </cell>
          <cell r="DC20">
            <v>56908</v>
          </cell>
          <cell r="DD20">
            <v>703910</v>
          </cell>
          <cell r="DE20">
            <v>84857</v>
          </cell>
          <cell r="DF20">
            <v>27265</v>
          </cell>
          <cell r="DG20">
            <v>16793</v>
          </cell>
          <cell r="DH20">
            <v>19337</v>
          </cell>
          <cell r="DI20">
            <v>38523</v>
          </cell>
          <cell r="DJ20">
            <v>13018</v>
          </cell>
          <cell r="DK20">
            <v>26950</v>
          </cell>
          <cell r="DL20">
            <v>26304</v>
          </cell>
          <cell r="DM20">
            <v>10567</v>
          </cell>
          <cell r="DN20">
            <v>15267</v>
          </cell>
          <cell r="DO20">
            <v>146373</v>
          </cell>
          <cell r="DP20">
            <v>8023</v>
          </cell>
          <cell r="DQ20">
            <v>30488</v>
          </cell>
          <cell r="DR20">
            <v>61400</v>
          </cell>
          <cell r="DS20">
            <v>36665</v>
          </cell>
          <cell r="DT20">
            <v>59968</v>
          </cell>
          <cell r="DU20">
            <v>24787</v>
          </cell>
          <cell r="DV20">
            <v>10680</v>
          </cell>
          <cell r="DW20">
            <v>38106</v>
          </cell>
          <cell r="DX20">
            <v>25965</v>
          </cell>
          <cell r="DY20">
            <v>11315</v>
          </cell>
          <cell r="DZ20">
            <v>27919</v>
          </cell>
          <cell r="EA20">
            <v>50470</v>
          </cell>
          <cell r="EB20">
            <v>32636</v>
          </cell>
          <cell r="EC20">
            <v>39323</v>
          </cell>
          <cell r="ED20">
            <v>74377</v>
          </cell>
          <cell r="EE20">
            <v>46659</v>
          </cell>
          <cell r="EF20">
            <v>35560</v>
          </cell>
          <cell r="EG20">
            <v>51012</v>
          </cell>
          <cell r="EH20">
            <v>17384</v>
          </cell>
          <cell r="EI20">
            <v>33179</v>
          </cell>
          <cell r="EJ20">
            <v>46146</v>
          </cell>
          <cell r="EK20">
            <v>56979</v>
          </cell>
          <cell r="EL20">
            <v>30429</v>
          </cell>
          <cell r="EM20">
            <v>101718</v>
          </cell>
          <cell r="EN20">
            <v>412303</v>
          </cell>
          <cell r="EO20">
            <v>33918</v>
          </cell>
          <cell r="EP20">
            <v>22538</v>
          </cell>
          <cell r="EQ20">
            <v>303415</v>
          </cell>
          <cell r="ER20">
            <v>40941</v>
          </cell>
          <cell r="ES20">
            <v>376840</v>
          </cell>
          <cell r="ET20">
            <v>343639</v>
          </cell>
          <cell r="EU20">
            <v>516641</v>
          </cell>
          <cell r="EV20">
            <v>250376</v>
          </cell>
          <cell r="EW20">
            <v>59156</v>
          </cell>
          <cell r="EX20">
            <v>22304</v>
          </cell>
          <cell r="EY20">
            <v>4723</v>
          </cell>
          <cell r="EZ20">
            <v>27951</v>
          </cell>
          <cell r="FA20">
            <v>2010</v>
          </cell>
          <cell r="FB20">
            <v>16977</v>
          </cell>
          <cell r="FC20">
            <v>23794</v>
          </cell>
          <cell r="FD20">
            <v>121128</v>
          </cell>
          <cell r="FE20">
            <v>278625</v>
          </cell>
          <cell r="FF20">
            <v>457900</v>
          </cell>
          <cell r="FG20">
            <v>600045</v>
          </cell>
          <cell r="FH20">
            <v>594311</v>
          </cell>
          <cell r="FI20">
            <v>11789</v>
          </cell>
          <cell r="FJ20">
            <v>8049</v>
          </cell>
          <cell r="FK20">
            <v>597491</v>
          </cell>
          <cell r="FL20">
            <v>6012</v>
          </cell>
          <cell r="FM20">
            <v>514480</v>
          </cell>
          <cell r="FN20">
            <v>609656</v>
          </cell>
          <cell r="FO20">
            <v>3766</v>
          </cell>
          <cell r="FP20">
            <v>1076927</v>
          </cell>
          <cell r="FQ20">
            <v>495681</v>
          </cell>
          <cell r="FR20">
            <v>5490</v>
          </cell>
          <cell r="FS20">
            <v>81679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232173</v>
          </cell>
          <cell r="C21">
            <v>139908</v>
          </cell>
          <cell r="D21">
            <v>325742</v>
          </cell>
          <cell r="E21">
            <v>217083</v>
          </cell>
          <cell r="F21">
            <v>165960</v>
          </cell>
          <cell r="G21">
            <v>189308</v>
          </cell>
          <cell r="H21">
            <v>244006</v>
          </cell>
          <cell r="I21">
            <v>229973</v>
          </cell>
          <cell r="J21">
            <v>221084</v>
          </cell>
          <cell r="K21">
            <v>199243</v>
          </cell>
          <cell r="L21">
            <v>162540</v>
          </cell>
          <cell r="M21">
            <v>179042</v>
          </cell>
          <cell r="N21">
            <v>185323</v>
          </cell>
          <cell r="O21">
            <v>204703</v>
          </cell>
          <cell r="P21">
            <v>317662</v>
          </cell>
          <cell r="Q21">
            <v>459290</v>
          </cell>
          <cell r="R21">
            <v>421892</v>
          </cell>
          <cell r="S21">
            <v>542296</v>
          </cell>
          <cell r="T21">
            <v>555302</v>
          </cell>
          <cell r="U21">
            <v>539282</v>
          </cell>
          <cell r="V21">
            <v>1795815</v>
          </cell>
          <cell r="W21">
            <v>723258</v>
          </cell>
          <cell r="X21">
            <v>752176</v>
          </cell>
          <cell r="Y21">
            <v>847243</v>
          </cell>
          <cell r="Z21">
            <v>597568</v>
          </cell>
          <cell r="AA21">
            <v>778916</v>
          </cell>
          <cell r="AB21">
            <v>788447</v>
          </cell>
          <cell r="AC21">
            <v>863203</v>
          </cell>
          <cell r="AD21">
            <v>1080835</v>
          </cell>
          <cell r="AE21">
            <v>1341596</v>
          </cell>
          <cell r="AF21">
            <v>2860528</v>
          </cell>
          <cell r="AG21">
            <v>1680306</v>
          </cell>
          <cell r="AH21">
            <v>1784058</v>
          </cell>
          <cell r="AI21">
            <v>1633534</v>
          </cell>
          <cell r="AJ21">
            <v>2777933</v>
          </cell>
          <cell r="AK21">
            <v>1537503</v>
          </cell>
          <cell r="AL21">
            <v>1203018</v>
          </cell>
          <cell r="AM21">
            <v>1730895</v>
          </cell>
          <cell r="AN21">
            <v>1780677</v>
          </cell>
          <cell r="AO21">
            <v>2156104</v>
          </cell>
          <cell r="AP21">
            <v>1653770</v>
          </cell>
          <cell r="AQ21">
            <v>1589247</v>
          </cell>
          <cell r="AR21">
            <v>1990347</v>
          </cell>
          <cell r="AS21">
            <v>2528821</v>
          </cell>
          <cell r="AT21">
            <v>2157361</v>
          </cell>
          <cell r="AU21">
            <v>2252850</v>
          </cell>
          <cell r="AV21">
            <v>1918290</v>
          </cell>
          <cell r="AW21">
            <v>2167725</v>
          </cell>
          <cell r="AX21">
            <v>1757417</v>
          </cell>
          <cell r="AY21">
            <v>1992144</v>
          </cell>
          <cell r="AZ21">
            <v>2872609</v>
          </cell>
          <cell r="BA21">
            <v>2991730</v>
          </cell>
          <cell r="BB21">
            <v>3233700</v>
          </cell>
          <cell r="BC21">
            <v>3447464</v>
          </cell>
          <cell r="BD21">
            <v>3001486</v>
          </cell>
          <cell r="BE21">
            <v>2951094</v>
          </cell>
          <cell r="BF21">
            <v>3395074</v>
          </cell>
          <cell r="BG21">
            <v>2946470</v>
          </cell>
          <cell r="BH21">
            <v>2596431</v>
          </cell>
          <cell r="BI21">
            <v>1806177</v>
          </cell>
          <cell r="BJ21">
            <v>1115998</v>
          </cell>
          <cell r="BK21">
            <v>1718659</v>
          </cell>
          <cell r="BL21">
            <v>2283199</v>
          </cell>
          <cell r="BM21">
            <v>2166730</v>
          </cell>
          <cell r="BN21">
            <v>2704167</v>
          </cell>
          <cell r="BO21">
            <v>2720994</v>
          </cell>
          <cell r="BP21">
            <v>2419487</v>
          </cell>
          <cell r="BQ21">
            <v>1828562</v>
          </cell>
          <cell r="BR21">
            <v>1862308</v>
          </cell>
          <cell r="BS21">
            <v>2152331</v>
          </cell>
          <cell r="BT21">
            <v>2258190</v>
          </cell>
          <cell r="BU21">
            <v>2423060</v>
          </cell>
          <cell r="BV21">
            <v>2131342</v>
          </cell>
          <cell r="BW21">
            <v>2814997</v>
          </cell>
          <cell r="BX21">
            <v>2755912</v>
          </cell>
          <cell r="BY21">
            <v>2603745</v>
          </cell>
          <cell r="BZ21">
            <v>2409484</v>
          </cell>
          <cell r="CA21">
            <v>2125843</v>
          </cell>
          <cell r="CB21">
            <v>2309040</v>
          </cell>
          <cell r="CC21">
            <v>2313186</v>
          </cell>
          <cell r="CD21">
            <v>1838381</v>
          </cell>
          <cell r="CE21">
            <v>1926981</v>
          </cell>
          <cell r="CF21">
            <v>1599495</v>
          </cell>
          <cell r="CG21">
            <v>1925659</v>
          </cell>
          <cell r="CH21">
            <v>1459318</v>
          </cell>
          <cell r="CI21">
            <v>1678996</v>
          </cell>
          <cell r="CJ21">
            <v>1920931</v>
          </cell>
          <cell r="CK21">
            <v>2121674</v>
          </cell>
          <cell r="CL21">
            <v>2191771</v>
          </cell>
          <cell r="CM21">
            <v>1775313</v>
          </cell>
          <cell r="CN21">
            <v>1693952</v>
          </cell>
          <cell r="CO21">
            <v>1650649</v>
          </cell>
          <cell r="CP21">
            <v>1388632</v>
          </cell>
          <cell r="CQ21">
            <v>1599027</v>
          </cell>
          <cell r="CR21">
            <v>1351769</v>
          </cell>
          <cell r="CS21">
            <v>1691338</v>
          </cell>
          <cell r="CT21">
            <v>1746746</v>
          </cell>
          <cell r="CU21">
            <v>1737451</v>
          </cell>
          <cell r="CV21">
            <v>2158748</v>
          </cell>
          <cell r="CW21">
            <v>2630253</v>
          </cell>
          <cell r="CX21">
            <v>2963147</v>
          </cell>
          <cell r="CY21">
            <v>2932914</v>
          </cell>
          <cell r="CZ21">
            <v>2955657</v>
          </cell>
          <cell r="DA21">
            <v>3256663</v>
          </cell>
          <cell r="DB21">
            <v>3129260</v>
          </cell>
          <cell r="DC21">
            <v>3761582</v>
          </cell>
          <cell r="DD21">
            <v>4175095</v>
          </cell>
          <cell r="DE21">
            <v>5728245</v>
          </cell>
          <cell r="DF21">
            <v>4592097</v>
          </cell>
          <cell r="DG21">
            <v>4559998</v>
          </cell>
          <cell r="DH21">
            <v>4744037</v>
          </cell>
          <cell r="DI21">
            <v>3611057</v>
          </cell>
          <cell r="DJ21">
            <v>3260327</v>
          </cell>
          <cell r="DK21">
            <v>2700634</v>
          </cell>
          <cell r="DL21">
            <v>2815424</v>
          </cell>
          <cell r="DM21">
            <v>3301390</v>
          </cell>
          <cell r="DN21">
            <v>3492877</v>
          </cell>
          <cell r="DO21">
            <v>4541227</v>
          </cell>
          <cell r="DP21">
            <v>4197151</v>
          </cell>
          <cell r="DQ21">
            <v>3961266</v>
          </cell>
          <cell r="DR21">
            <v>3592208</v>
          </cell>
          <cell r="DS21">
            <v>3417837</v>
          </cell>
          <cell r="DT21">
            <v>3066834</v>
          </cell>
          <cell r="DU21">
            <v>2514577</v>
          </cell>
          <cell r="DV21">
            <v>2051141</v>
          </cell>
          <cell r="DW21">
            <v>2276448</v>
          </cell>
          <cell r="DX21">
            <v>2403614</v>
          </cell>
          <cell r="DY21">
            <v>2027261</v>
          </cell>
          <cell r="DZ21">
            <v>2434753</v>
          </cell>
          <cell r="EA21">
            <v>3777316</v>
          </cell>
          <cell r="EB21">
            <v>3734924</v>
          </cell>
          <cell r="EC21">
            <v>3455157</v>
          </cell>
          <cell r="ED21">
            <v>2685165</v>
          </cell>
          <cell r="EE21">
            <v>2268931</v>
          </cell>
          <cell r="EF21">
            <v>2118219</v>
          </cell>
          <cell r="EG21">
            <v>2294976</v>
          </cell>
          <cell r="EH21">
            <v>2324927</v>
          </cell>
          <cell r="EI21">
            <v>2218037</v>
          </cell>
          <cell r="EJ21">
            <v>1802275</v>
          </cell>
          <cell r="EK21">
            <v>2277672</v>
          </cell>
          <cell r="EL21">
            <v>2478917</v>
          </cell>
          <cell r="EM21">
            <v>2600498</v>
          </cell>
          <cell r="EN21">
            <v>2180146</v>
          </cell>
          <cell r="EO21">
            <v>2805329</v>
          </cell>
          <cell r="EP21">
            <v>2674075</v>
          </cell>
          <cell r="EQ21">
            <v>3571310</v>
          </cell>
          <cell r="ER21">
            <v>4438742</v>
          </cell>
          <cell r="ES21">
            <v>5923351</v>
          </cell>
          <cell r="ET21">
            <v>7718825</v>
          </cell>
          <cell r="EU21">
            <v>211267</v>
          </cell>
          <cell r="EV21">
            <v>27457</v>
          </cell>
          <cell r="EW21">
            <v>34284</v>
          </cell>
          <cell r="EX21">
            <v>32010</v>
          </cell>
          <cell r="EY21">
            <v>91874</v>
          </cell>
          <cell r="EZ21">
            <v>97576</v>
          </cell>
          <cell r="FA21">
            <v>1815</v>
          </cell>
          <cell r="FB21">
            <v>0</v>
          </cell>
          <cell r="FC21">
            <v>12726</v>
          </cell>
          <cell r="FD21">
            <v>43923</v>
          </cell>
          <cell r="FE21">
            <v>83921</v>
          </cell>
          <cell r="FF21">
            <v>58075</v>
          </cell>
          <cell r="FG21">
            <v>132711</v>
          </cell>
          <cell r="FH21">
            <v>50017</v>
          </cell>
          <cell r="FI21">
            <v>66249</v>
          </cell>
          <cell r="FJ21">
            <v>34826</v>
          </cell>
          <cell r="FK21">
            <v>69127</v>
          </cell>
          <cell r="FL21">
            <v>40425</v>
          </cell>
          <cell r="FM21">
            <v>32856</v>
          </cell>
          <cell r="FN21">
            <v>2852</v>
          </cell>
          <cell r="FO21">
            <v>29081</v>
          </cell>
          <cell r="FP21">
            <v>7987</v>
          </cell>
          <cell r="FQ21">
            <v>27155</v>
          </cell>
          <cell r="FR21">
            <v>13772</v>
          </cell>
          <cell r="FS21">
            <v>19947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3217540</v>
          </cell>
          <cell r="C22">
            <v>2097653</v>
          </cell>
          <cell r="D22">
            <v>6053160</v>
          </cell>
          <cell r="E22">
            <v>11937807</v>
          </cell>
          <cell r="F22">
            <v>2918842</v>
          </cell>
          <cell r="G22">
            <v>11430682</v>
          </cell>
          <cell r="H22">
            <v>2860166</v>
          </cell>
          <cell r="I22">
            <v>9765898</v>
          </cell>
          <cell r="J22">
            <v>7355386</v>
          </cell>
          <cell r="K22">
            <v>0</v>
          </cell>
          <cell r="L22">
            <v>16123396</v>
          </cell>
          <cell r="M22">
            <v>7710660</v>
          </cell>
          <cell r="N22">
            <v>8210041</v>
          </cell>
          <cell r="O22">
            <v>8020791</v>
          </cell>
          <cell r="P22">
            <v>8739164</v>
          </cell>
          <cell r="Q22">
            <v>18458587</v>
          </cell>
          <cell r="R22">
            <v>3767586</v>
          </cell>
          <cell r="S22">
            <v>4087955</v>
          </cell>
          <cell r="T22">
            <v>12422880</v>
          </cell>
          <cell r="U22">
            <v>4317180</v>
          </cell>
          <cell r="V22">
            <v>3901048</v>
          </cell>
          <cell r="W22">
            <v>4445700</v>
          </cell>
          <cell r="X22">
            <v>8471229</v>
          </cell>
          <cell r="Y22">
            <v>4276276</v>
          </cell>
          <cell r="Z22">
            <v>8996695</v>
          </cell>
          <cell r="AA22">
            <v>0</v>
          </cell>
          <cell r="AB22">
            <v>8964407</v>
          </cell>
          <cell r="AC22">
            <v>4299931</v>
          </cell>
          <cell r="AD22">
            <v>4203611</v>
          </cell>
          <cell r="AE22">
            <v>0</v>
          </cell>
          <cell r="AF22">
            <v>4401182</v>
          </cell>
          <cell r="AG22">
            <v>4529451</v>
          </cell>
          <cell r="AH22">
            <v>0</v>
          </cell>
          <cell r="AI22">
            <v>4405200</v>
          </cell>
          <cell r="AJ22">
            <v>0</v>
          </cell>
          <cell r="AK22">
            <v>0</v>
          </cell>
          <cell r="AL22">
            <v>3986430</v>
          </cell>
          <cell r="AM22">
            <v>6234104</v>
          </cell>
          <cell r="AN22">
            <v>0</v>
          </cell>
          <cell r="AO22">
            <v>8272164</v>
          </cell>
          <cell r="AP22">
            <v>4368411</v>
          </cell>
          <cell r="AQ22">
            <v>8341151</v>
          </cell>
          <cell r="AR22">
            <v>0</v>
          </cell>
          <cell r="AS22">
            <v>0</v>
          </cell>
          <cell r="AT22">
            <v>8521288</v>
          </cell>
          <cell r="AU22">
            <v>4084018</v>
          </cell>
          <cell r="AV22">
            <v>0</v>
          </cell>
          <cell r="AW22">
            <v>11155342</v>
          </cell>
          <cell r="AX22">
            <v>4122735</v>
          </cell>
          <cell r="AY22">
            <v>3916129</v>
          </cell>
          <cell r="AZ22">
            <v>7174358</v>
          </cell>
          <cell r="BA22">
            <v>3927946</v>
          </cell>
          <cell r="BB22">
            <v>4132502</v>
          </cell>
          <cell r="BC22">
            <v>3915448</v>
          </cell>
          <cell r="BD22">
            <v>4160907</v>
          </cell>
          <cell r="BE22">
            <v>0</v>
          </cell>
          <cell r="BF22">
            <v>8239393</v>
          </cell>
          <cell r="BG22">
            <v>7824916</v>
          </cell>
          <cell r="BH22">
            <v>7490864</v>
          </cell>
          <cell r="BI22">
            <v>4572012</v>
          </cell>
          <cell r="BJ22">
            <v>12607507</v>
          </cell>
          <cell r="BK22">
            <v>8450379</v>
          </cell>
          <cell r="BL22">
            <v>13889882</v>
          </cell>
          <cell r="BM22">
            <v>4939649</v>
          </cell>
          <cell r="BN22">
            <v>5239830</v>
          </cell>
          <cell r="BO22">
            <v>4676756</v>
          </cell>
          <cell r="BP22">
            <v>0</v>
          </cell>
          <cell r="BQ22">
            <v>4830659</v>
          </cell>
          <cell r="BR22">
            <v>0</v>
          </cell>
          <cell r="BS22">
            <v>13588628</v>
          </cell>
          <cell r="BT22">
            <v>9137477</v>
          </cell>
          <cell r="BU22">
            <v>4776097</v>
          </cell>
          <cell r="BV22">
            <v>13623672</v>
          </cell>
          <cell r="BW22">
            <v>13342998</v>
          </cell>
          <cell r="BX22">
            <v>21269887</v>
          </cell>
          <cell r="BY22">
            <v>4970826</v>
          </cell>
          <cell r="BZ22">
            <v>4898439</v>
          </cell>
          <cell r="CA22">
            <v>14374599</v>
          </cell>
          <cell r="CB22">
            <v>4835153</v>
          </cell>
          <cell r="CC22">
            <v>4981909</v>
          </cell>
          <cell r="CD22">
            <v>4916470</v>
          </cell>
          <cell r="CE22">
            <v>4880142</v>
          </cell>
          <cell r="CF22">
            <v>30159</v>
          </cell>
          <cell r="CG22">
            <v>10207629</v>
          </cell>
          <cell r="CH22">
            <v>13466532</v>
          </cell>
          <cell r="CI22">
            <v>10109245</v>
          </cell>
          <cell r="CJ22">
            <v>9928528</v>
          </cell>
          <cell r="CK22">
            <v>0</v>
          </cell>
          <cell r="CL22">
            <v>14694551</v>
          </cell>
          <cell r="CM22">
            <v>4679547</v>
          </cell>
          <cell r="CN22">
            <v>4669636</v>
          </cell>
          <cell r="CO22">
            <v>4500020</v>
          </cell>
          <cell r="CP22">
            <v>4474732</v>
          </cell>
          <cell r="CQ22">
            <v>4430837</v>
          </cell>
          <cell r="CR22">
            <v>27006</v>
          </cell>
          <cell r="CS22">
            <v>17164463</v>
          </cell>
          <cell r="CT22">
            <v>2802589</v>
          </cell>
          <cell r="CU22">
            <v>13180679</v>
          </cell>
          <cell r="CV22">
            <v>4387028</v>
          </cell>
          <cell r="CW22">
            <v>11927849</v>
          </cell>
          <cell r="CX22">
            <v>4289243</v>
          </cell>
          <cell r="CY22">
            <v>12508850</v>
          </cell>
          <cell r="CZ22">
            <v>9219462</v>
          </cell>
          <cell r="DA22">
            <v>5005473</v>
          </cell>
          <cell r="DB22">
            <v>8427982</v>
          </cell>
          <cell r="DC22">
            <v>9550310</v>
          </cell>
          <cell r="DD22">
            <v>7926905</v>
          </cell>
          <cell r="DE22">
            <v>14803169</v>
          </cell>
          <cell r="DF22">
            <v>5386990</v>
          </cell>
          <cell r="DG22">
            <v>17891493</v>
          </cell>
          <cell r="DH22">
            <v>5478969</v>
          </cell>
          <cell r="DI22">
            <v>14451545</v>
          </cell>
          <cell r="DJ22">
            <v>14454737</v>
          </cell>
          <cell r="DK22">
            <v>5909671</v>
          </cell>
          <cell r="DL22">
            <v>14470316</v>
          </cell>
          <cell r="DM22">
            <v>10826761</v>
          </cell>
          <cell r="DN22">
            <v>4009069</v>
          </cell>
          <cell r="DO22">
            <v>18855788</v>
          </cell>
          <cell r="DP22">
            <v>5567274</v>
          </cell>
          <cell r="DQ22">
            <v>15825551</v>
          </cell>
          <cell r="DR22">
            <v>10259933</v>
          </cell>
          <cell r="DS22">
            <v>5039772</v>
          </cell>
          <cell r="DT22">
            <v>10546613</v>
          </cell>
          <cell r="DU22">
            <v>2981734</v>
          </cell>
          <cell r="DV22">
            <v>13810670</v>
          </cell>
          <cell r="DW22">
            <v>0</v>
          </cell>
          <cell r="DX22">
            <v>0</v>
          </cell>
          <cell r="DY22">
            <v>22629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7788412</v>
          </cell>
          <cell r="EE22">
            <v>0</v>
          </cell>
          <cell r="EF22">
            <v>13154174</v>
          </cell>
          <cell r="EG22">
            <v>3195286</v>
          </cell>
          <cell r="EH22">
            <v>7651852</v>
          </cell>
          <cell r="EI22">
            <v>0</v>
          </cell>
          <cell r="EJ22">
            <v>8140450</v>
          </cell>
          <cell r="EK22">
            <v>2993553</v>
          </cell>
          <cell r="EL22">
            <v>12605743</v>
          </cell>
          <cell r="EM22">
            <v>7356770</v>
          </cell>
          <cell r="EN22">
            <v>18138411</v>
          </cell>
          <cell r="EO22">
            <v>11942345</v>
          </cell>
          <cell r="EP22">
            <v>14071723</v>
          </cell>
          <cell r="EQ22">
            <v>15260179</v>
          </cell>
          <cell r="ER22">
            <v>12660911</v>
          </cell>
          <cell r="ES22">
            <v>16106351</v>
          </cell>
          <cell r="ET22">
            <v>13970670</v>
          </cell>
          <cell r="EU22">
            <v>14807729</v>
          </cell>
          <cell r="EV22">
            <v>16260965</v>
          </cell>
          <cell r="EW22">
            <v>8535386</v>
          </cell>
          <cell r="EX22">
            <v>11177164</v>
          </cell>
          <cell r="EY22">
            <v>20250058</v>
          </cell>
          <cell r="EZ22">
            <v>17506987</v>
          </cell>
          <cell r="FA22">
            <v>12712042</v>
          </cell>
          <cell r="FB22">
            <v>14684702</v>
          </cell>
          <cell r="FC22">
            <v>10775752</v>
          </cell>
          <cell r="FD22">
            <v>19822603</v>
          </cell>
          <cell r="FE22">
            <v>18914312</v>
          </cell>
          <cell r="FF22">
            <v>11063442</v>
          </cell>
          <cell r="FG22">
            <v>10638494</v>
          </cell>
          <cell r="FH22">
            <v>6266187</v>
          </cell>
          <cell r="FI22">
            <v>5753575</v>
          </cell>
          <cell r="FJ22">
            <v>6400099</v>
          </cell>
          <cell r="FK22">
            <v>6340750</v>
          </cell>
          <cell r="FL22">
            <v>6751488</v>
          </cell>
          <cell r="FM22">
            <v>6335481</v>
          </cell>
          <cell r="FN22">
            <v>15815759</v>
          </cell>
          <cell r="FO22">
            <v>14247489</v>
          </cell>
          <cell r="FP22">
            <v>9365161</v>
          </cell>
          <cell r="FQ22">
            <v>14846246</v>
          </cell>
          <cell r="FR22">
            <v>0</v>
          </cell>
          <cell r="FS22">
            <v>14408604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3154</v>
          </cell>
          <cell r="AX23">
            <v>1360</v>
          </cell>
          <cell r="AY23">
            <v>0</v>
          </cell>
          <cell r="AZ23">
            <v>0</v>
          </cell>
          <cell r="BA23">
            <v>13248</v>
          </cell>
          <cell r="BB23">
            <v>2847</v>
          </cell>
          <cell r="BC23">
            <v>2499</v>
          </cell>
          <cell r="BD23">
            <v>9926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751</v>
          </cell>
          <cell r="BU23">
            <v>0</v>
          </cell>
          <cell r="BV23">
            <v>0</v>
          </cell>
          <cell r="BW23">
            <v>5870</v>
          </cell>
          <cell r="BX23">
            <v>0</v>
          </cell>
          <cell r="BY23">
            <v>12825</v>
          </cell>
          <cell r="BZ23">
            <v>1172</v>
          </cell>
          <cell r="CA23">
            <v>0</v>
          </cell>
          <cell r="CB23">
            <v>0</v>
          </cell>
          <cell r="CC23">
            <v>6841</v>
          </cell>
          <cell r="CD23">
            <v>33309</v>
          </cell>
          <cell r="CE23">
            <v>76748</v>
          </cell>
          <cell r="CF23">
            <v>83043</v>
          </cell>
          <cell r="CG23">
            <v>76571</v>
          </cell>
          <cell r="CH23">
            <v>24636</v>
          </cell>
          <cell r="CI23">
            <v>90202</v>
          </cell>
          <cell r="CJ23">
            <v>120458</v>
          </cell>
          <cell r="CK23">
            <v>144245</v>
          </cell>
          <cell r="CL23">
            <v>241981</v>
          </cell>
          <cell r="CM23">
            <v>355759</v>
          </cell>
          <cell r="CN23">
            <v>310281</v>
          </cell>
          <cell r="CO23">
            <v>302285</v>
          </cell>
          <cell r="CP23">
            <v>274378</v>
          </cell>
          <cell r="CQ23">
            <v>375507</v>
          </cell>
          <cell r="CR23">
            <v>440665</v>
          </cell>
          <cell r="CS23">
            <v>336057</v>
          </cell>
          <cell r="CT23">
            <v>386896</v>
          </cell>
          <cell r="CU23">
            <v>578638</v>
          </cell>
          <cell r="CV23">
            <v>853046</v>
          </cell>
          <cell r="CW23">
            <v>1090066</v>
          </cell>
          <cell r="CX23">
            <v>1037673</v>
          </cell>
          <cell r="CY23">
            <v>870933</v>
          </cell>
          <cell r="CZ23">
            <v>753870</v>
          </cell>
          <cell r="DA23">
            <v>1092785</v>
          </cell>
          <cell r="DB23">
            <v>300048</v>
          </cell>
          <cell r="DC23">
            <v>197270</v>
          </cell>
          <cell r="DD23">
            <v>566083</v>
          </cell>
          <cell r="DE23">
            <v>631492</v>
          </cell>
          <cell r="DF23">
            <v>376346</v>
          </cell>
          <cell r="DG23">
            <v>831299</v>
          </cell>
          <cell r="DH23">
            <v>1106089</v>
          </cell>
          <cell r="DI23">
            <v>621813</v>
          </cell>
          <cell r="DJ23">
            <v>548369</v>
          </cell>
          <cell r="DK23">
            <v>393676</v>
          </cell>
          <cell r="DL23">
            <v>497559</v>
          </cell>
          <cell r="DM23">
            <v>561309</v>
          </cell>
          <cell r="DN23">
            <v>582261</v>
          </cell>
          <cell r="DO23">
            <v>324105</v>
          </cell>
          <cell r="DP23">
            <v>415993</v>
          </cell>
          <cell r="DQ23">
            <v>873733</v>
          </cell>
          <cell r="DR23">
            <v>881243</v>
          </cell>
          <cell r="DS23">
            <v>1000892</v>
          </cell>
          <cell r="DT23">
            <v>881009</v>
          </cell>
          <cell r="DU23">
            <v>444444</v>
          </cell>
          <cell r="DV23">
            <v>62991</v>
          </cell>
          <cell r="DW23">
            <v>187238</v>
          </cell>
          <cell r="DX23">
            <v>399265</v>
          </cell>
          <cell r="DY23">
            <v>342077</v>
          </cell>
          <cell r="DZ23">
            <v>642825</v>
          </cell>
          <cell r="EA23">
            <v>976727</v>
          </cell>
          <cell r="EB23">
            <v>1083752</v>
          </cell>
          <cell r="EC23">
            <v>1087427</v>
          </cell>
          <cell r="ED23">
            <v>1074286</v>
          </cell>
          <cell r="EE23">
            <v>861736</v>
          </cell>
          <cell r="EF23">
            <v>1010215</v>
          </cell>
          <cell r="EG23">
            <v>893910</v>
          </cell>
          <cell r="EH23">
            <v>973773</v>
          </cell>
          <cell r="EI23">
            <v>701105</v>
          </cell>
          <cell r="EJ23">
            <v>918917</v>
          </cell>
          <cell r="EK23">
            <v>932072</v>
          </cell>
          <cell r="EL23">
            <v>1015612</v>
          </cell>
          <cell r="EM23">
            <v>1101070</v>
          </cell>
          <cell r="EN23">
            <v>873262</v>
          </cell>
          <cell r="EO23">
            <v>728823</v>
          </cell>
          <cell r="EP23">
            <v>644183</v>
          </cell>
          <cell r="EQ23">
            <v>1297411</v>
          </cell>
          <cell r="ER23">
            <v>400102</v>
          </cell>
          <cell r="ES23">
            <v>494673</v>
          </cell>
          <cell r="ET23">
            <v>1036756</v>
          </cell>
          <cell r="EU23">
            <v>488732</v>
          </cell>
          <cell r="EV23">
            <v>908233</v>
          </cell>
          <cell r="EW23">
            <v>786805</v>
          </cell>
          <cell r="EX23">
            <v>610091</v>
          </cell>
          <cell r="EY23">
            <v>698367</v>
          </cell>
          <cell r="EZ23">
            <v>900247</v>
          </cell>
          <cell r="FA23">
            <v>345992</v>
          </cell>
          <cell r="FB23">
            <v>113525</v>
          </cell>
          <cell r="FC23">
            <v>0</v>
          </cell>
          <cell r="FD23">
            <v>1688347</v>
          </cell>
          <cell r="FE23">
            <v>1591248</v>
          </cell>
          <cell r="FF23">
            <v>1639951</v>
          </cell>
          <cell r="FG23">
            <v>1907116</v>
          </cell>
          <cell r="FH23">
            <v>1664555</v>
          </cell>
          <cell r="FI23">
            <v>468378</v>
          </cell>
          <cell r="FJ23">
            <v>378255</v>
          </cell>
          <cell r="FK23">
            <v>685810</v>
          </cell>
          <cell r="FL23">
            <v>817268</v>
          </cell>
          <cell r="FM23">
            <v>692353</v>
          </cell>
          <cell r="FN23">
            <v>318956</v>
          </cell>
          <cell r="FO23">
            <v>0</v>
          </cell>
          <cell r="FP23">
            <v>555059</v>
          </cell>
          <cell r="FQ23">
            <v>719585</v>
          </cell>
          <cell r="FR23">
            <v>468260</v>
          </cell>
          <cell r="FS23">
            <v>441913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5280</v>
          </cell>
          <cell r="M24">
            <v>0</v>
          </cell>
          <cell r="N24">
            <v>0</v>
          </cell>
          <cell r="O24">
            <v>0</v>
          </cell>
          <cell r="P24">
            <v>1500</v>
          </cell>
          <cell r="Q24">
            <v>1500</v>
          </cell>
          <cell r="R24">
            <v>0</v>
          </cell>
          <cell r="S24">
            <v>373</v>
          </cell>
          <cell r="T24">
            <v>0</v>
          </cell>
          <cell r="U24">
            <v>1596</v>
          </cell>
          <cell r="V24">
            <v>1518</v>
          </cell>
          <cell r="W24">
            <v>919</v>
          </cell>
          <cell r="X24">
            <v>0</v>
          </cell>
          <cell r="Y24">
            <v>4994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1692</v>
          </cell>
          <cell r="AF24">
            <v>73</v>
          </cell>
          <cell r="AG24">
            <v>2552</v>
          </cell>
          <cell r="AH24">
            <v>0</v>
          </cell>
          <cell r="AI24">
            <v>3768</v>
          </cell>
          <cell r="AJ24">
            <v>3748</v>
          </cell>
          <cell r="AK24">
            <v>11840</v>
          </cell>
          <cell r="AL24">
            <v>2432</v>
          </cell>
          <cell r="AM24">
            <v>1030</v>
          </cell>
          <cell r="AN24">
            <v>4930</v>
          </cell>
          <cell r="AO24">
            <v>7750</v>
          </cell>
          <cell r="AP24">
            <v>1680</v>
          </cell>
          <cell r="AQ24">
            <v>1135</v>
          </cell>
          <cell r="AR24">
            <v>0</v>
          </cell>
          <cell r="AS24">
            <v>1120</v>
          </cell>
          <cell r="AT24">
            <v>0</v>
          </cell>
          <cell r="AU24">
            <v>0</v>
          </cell>
          <cell r="AV24">
            <v>4524</v>
          </cell>
          <cell r="AW24">
            <v>0</v>
          </cell>
          <cell r="AX24">
            <v>11425</v>
          </cell>
          <cell r="AY24">
            <v>6525</v>
          </cell>
          <cell r="AZ24">
            <v>9276</v>
          </cell>
          <cell r="BA24">
            <v>190</v>
          </cell>
          <cell r="BB24">
            <v>0</v>
          </cell>
          <cell r="BC24">
            <v>28505</v>
          </cell>
          <cell r="BD24">
            <v>21456</v>
          </cell>
          <cell r="BE24">
            <v>0</v>
          </cell>
          <cell r="BF24">
            <v>10795</v>
          </cell>
          <cell r="BG24">
            <v>5396</v>
          </cell>
          <cell r="BH24">
            <v>15382</v>
          </cell>
          <cell r="BI24">
            <v>20276</v>
          </cell>
          <cell r="BJ24">
            <v>17876</v>
          </cell>
          <cell r="BK24">
            <v>14037</v>
          </cell>
          <cell r="BL24">
            <v>14545</v>
          </cell>
          <cell r="BM24">
            <v>6865</v>
          </cell>
          <cell r="BN24">
            <v>4821</v>
          </cell>
          <cell r="BO24">
            <v>5757</v>
          </cell>
          <cell r="BP24">
            <v>1445</v>
          </cell>
          <cell r="BQ24">
            <v>6937</v>
          </cell>
          <cell r="BR24">
            <v>13058</v>
          </cell>
          <cell r="BS24">
            <v>12126</v>
          </cell>
          <cell r="BT24">
            <v>16070</v>
          </cell>
          <cell r="BU24">
            <v>32301</v>
          </cell>
          <cell r="BV24">
            <v>28145</v>
          </cell>
          <cell r="BW24">
            <v>26866</v>
          </cell>
          <cell r="BX24">
            <v>25039</v>
          </cell>
          <cell r="BY24">
            <v>22186</v>
          </cell>
          <cell r="BZ24">
            <v>7718</v>
          </cell>
          <cell r="CA24">
            <v>17305</v>
          </cell>
          <cell r="CB24">
            <v>11118</v>
          </cell>
          <cell r="CC24">
            <v>13057</v>
          </cell>
          <cell r="CD24">
            <v>8595</v>
          </cell>
          <cell r="CE24">
            <v>4285</v>
          </cell>
          <cell r="CF24">
            <v>9768</v>
          </cell>
          <cell r="CG24">
            <v>12582</v>
          </cell>
          <cell r="CH24">
            <v>26682</v>
          </cell>
          <cell r="CI24">
            <v>49638</v>
          </cell>
          <cell r="CJ24">
            <v>51029</v>
          </cell>
          <cell r="CK24">
            <v>9630</v>
          </cell>
          <cell r="CL24">
            <v>11850</v>
          </cell>
          <cell r="CM24">
            <v>24775</v>
          </cell>
          <cell r="CN24">
            <v>38150</v>
          </cell>
          <cell r="CO24">
            <v>45730</v>
          </cell>
          <cell r="CP24">
            <v>54753</v>
          </cell>
          <cell r="CQ24">
            <v>67118</v>
          </cell>
          <cell r="CR24">
            <v>103105</v>
          </cell>
          <cell r="CS24">
            <v>78865</v>
          </cell>
          <cell r="CT24">
            <v>82610</v>
          </cell>
          <cell r="CU24">
            <v>19354</v>
          </cell>
          <cell r="CV24">
            <v>77884</v>
          </cell>
          <cell r="CW24">
            <v>19121</v>
          </cell>
          <cell r="CX24">
            <v>193293</v>
          </cell>
          <cell r="CY24">
            <v>212528</v>
          </cell>
          <cell r="CZ24">
            <v>170717</v>
          </cell>
          <cell r="DA24">
            <v>241847</v>
          </cell>
          <cell r="DB24">
            <v>234260</v>
          </cell>
          <cell r="DC24">
            <v>348536</v>
          </cell>
          <cell r="DD24">
            <v>363284</v>
          </cell>
          <cell r="DE24">
            <v>282462</v>
          </cell>
          <cell r="DF24">
            <v>324983</v>
          </cell>
          <cell r="DG24">
            <v>48433</v>
          </cell>
          <cell r="DH24">
            <v>37155</v>
          </cell>
          <cell r="DI24">
            <v>221393</v>
          </cell>
          <cell r="DJ24">
            <v>252921</v>
          </cell>
          <cell r="DK24">
            <v>357084</v>
          </cell>
          <cell r="DL24">
            <v>346633</v>
          </cell>
          <cell r="DM24">
            <v>296098</v>
          </cell>
          <cell r="DN24">
            <v>250460</v>
          </cell>
          <cell r="DO24">
            <v>151123</v>
          </cell>
          <cell r="DP24">
            <v>181906</v>
          </cell>
          <cell r="DQ24">
            <v>130723</v>
          </cell>
          <cell r="DR24">
            <v>37374</v>
          </cell>
          <cell r="DS24">
            <v>59567</v>
          </cell>
          <cell r="DT24">
            <v>77527</v>
          </cell>
          <cell r="DU24">
            <v>960</v>
          </cell>
          <cell r="DV24">
            <v>7801</v>
          </cell>
          <cell r="DW24">
            <v>43882</v>
          </cell>
          <cell r="DX24">
            <v>7280</v>
          </cell>
          <cell r="DY24">
            <v>15847</v>
          </cell>
          <cell r="DZ24">
            <v>11150</v>
          </cell>
          <cell r="EA24">
            <v>1582</v>
          </cell>
          <cell r="EB24">
            <v>9630</v>
          </cell>
          <cell r="EC24">
            <v>12176</v>
          </cell>
          <cell r="ED24">
            <v>20728</v>
          </cell>
          <cell r="EE24">
            <v>19585</v>
          </cell>
          <cell r="EF24">
            <v>14822</v>
          </cell>
          <cell r="EG24">
            <v>5450</v>
          </cell>
          <cell r="EH24">
            <v>13135</v>
          </cell>
          <cell r="EI24">
            <v>14028</v>
          </cell>
          <cell r="EJ24">
            <v>23262</v>
          </cell>
          <cell r="EK24">
            <v>14889</v>
          </cell>
          <cell r="EL24">
            <v>18655</v>
          </cell>
          <cell r="EM24">
            <v>15791</v>
          </cell>
          <cell r="EN24">
            <v>10932</v>
          </cell>
          <cell r="EO24">
            <v>13960</v>
          </cell>
          <cell r="EP24">
            <v>13796</v>
          </cell>
          <cell r="EQ24">
            <v>14945</v>
          </cell>
          <cell r="ER24">
            <v>4</v>
          </cell>
          <cell r="ES24">
            <v>2840</v>
          </cell>
          <cell r="ET24">
            <v>3200</v>
          </cell>
          <cell r="EU24">
            <v>452</v>
          </cell>
          <cell r="EV24">
            <v>2419</v>
          </cell>
          <cell r="EW24">
            <v>11041</v>
          </cell>
          <cell r="EX24">
            <v>1755</v>
          </cell>
          <cell r="EY24">
            <v>111110</v>
          </cell>
          <cell r="EZ24">
            <v>271997</v>
          </cell>
          <cell r="FA24">
            <v>103068</v>
          </cell>
          <cell r="FB24">
            <v>0</v>
          </cell>
          <cell r="FC24">
            <v>71</v>
          </cell>
          <cell r="FD24">
            <v>59241</v>
          </cell>
          <cell r="FE24">
            <v>45103</v>
          </cell>
          <cell r="FF24">
            <v>1600</v>
          </cell>
          <cell r="FG24">
            <v>3394</v>
          </cell>
          <cell r="FH24">
            <v>13459</v>
          </cell>
          <cell r="FI24">
            <v>7661</v>
          </cell>
          <cell r="FJ24">
            <v>12460</v>
          </cell>
          <cell r="FK24">
            <v>4000</v>
          </cell>
          <cell r="FL24">
            <v>20098</v>
          </cell>
          <cell r="FM24">
            <v>4400</v>
          </cell>
          <cell r="FN24">
            <v>9664</v>
          </cell>
          <cell r="FO24">
            <v>0</v>
          </cell>
          <cell r="FP24">
            <v>8064</v>
          </cell>
          <cell r="FQ24">
            <v>68</v>
          </cell>
          <cell r="FR24">
            <v>16759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3172</v>
          </cell>
          <cell r="C25">
            <v>7074</v>
          </cell>
          <cell r="D25">
            <v>0</v>
          </cell>
          <cell r="E25">
            <v>10655</v>
          </cell>
          <cell r="F25">
            <v>0</v>
          </cell>
          <cell r="G25">
            <v>6840</v>
          </cell>
          <cell r="H25">
            <v>1710</v>
          </cell>
          <cell r="I25">
            <v>4022</v>
          </cell>
          <cell r="J25">
            <v>3899</v>
          </cell>
          <cell r="K25">
            <v>29482</v>
          </cell>
          <cell r="L25">
            <v>56045</v>
          </cell>
          <cell r="M25">
            <v>70646</v>
          </cell>
          <cell r="N25">
            <v>56905</v>
          </cell>
          <cell r="O25">
            <v>31563</v>
          </cell>
          <cell r="P25">
            <v>15952</v>
          </cell>
          <cell r="Q25">
            <v>10018</v>
          </cell>
          <cell r="R25">
            <v>25216</v>
          </cell>
          <cell r="S25">
            <v>13790</v>
          </cell>
          <cell r="T25">
            <v>28634</v>
          </cell>
          <cell r="U25">
            <v>90662</v>
          </cell>
          <cell r="V25">
            <v>61414</v>
          </cell>
          <cell r="W25">
            <v>43107</v>
          </cell>
          <cell r="X25">
            <v>44225</v>
          </cell>
          <cell r="Y25">
            <v>41606</v>
          </cell>
          <cell r="Z25">
            <v>32569</v>
          </cell>
          <cell r="AA25">
            <v>8534</v>
          </cell>
          <cell r="AB25">
            <v>10470</v>
          </cell>
          <cell r="AC25">
            <v>8660</v>
          </cell>
          <cell r="AD25">
            <v>12041</v>
          </cell>
          <cell r="AE25">
            <v>21650</v>
          </cell>
          <cell r="AF25">
            <v>51780</v>
          </cell>
          <cell r="AG25">
            <v>60552</v>
          </cell>
          <cell r="AH25">
            <v>35437</v>
          </cell>
          <cell r="AI25">
            <v>42243</v>
          </cell>
          <cell r="AJ25">
            <v>37408</v>
          </cell>
          <cell r="AK25">
            <v>23724</v>
          </cell>
          <cell r="AL25">
            <v>36538</v>
          </cell>
          <cell r="AM25">
            <v>29028</v>
          </cell>
          <cell r="AN25">
            <v>22688</v>
          </cell>
          <cell r="AO25">
            <v>13998</v>
          </cell>
          <cell r="AP25">
            <v>13094</v>
          </cell>
          <cell r="AQ25">
            <v>39065</v>
          </cell>
          <cell r="AR25">
            <v>63517</v>
          </cell>
          <cell r="AS25">
            <v>67311</v>
          </cell>
          <cell r="AT25">
            <v>47116</v>
          </cell>
          <cell r="AU25">
            <v>49778</v>
          </cell>
          <cell r="AV25">
            <v>60109</v>
          </cell>
          <cell r="AW25">
            <v>55270</v>
          </cell>
          <cell r="AX25">
            <v>56151</v>
          </cell>
          <cell r="AY25">
            <v>52770</v>
          </cell>
          <cell r="AZ25">
            <v>38948</v>
          </cell>
          <cell r="BA25">
            <v>38292</v>
          </cell>
          <cell r="BB25">
            <v>12254</v>
          </cell>
          <cell r="BC25">
            <v>11841</v>
          </cell>
          <cell r="BD25">
            <v>15461</v>
          </cell>
          <cell r="BE25">
            <v>5618</v>
          </cell>
          <cell r="BF25">
            <v>23864</v>
          </cell>
          <cell r="BG25">
            <v>20632</v>
          </cell>
          <cell r="BH25">
            <v>33431</v>
          </cell>
          <cell r="BI25">
            <v>7984</v>
          </cell>
          <cell r="BJ25">
            <v>36986</v>
          </cell>
          <cell r="BK25">
            <v>34525</v>
          </cell>
          <cell r="BL25">
            <v>2282</v>
          </cell>
          <cell r="BM25">
            <v>10899</v>
          </cell>
          <cell r="BN25">
            <v>8579</v>
          </cell>
          <cell r="BO25">
            <v>8460</v>
          </cell>
          <cell r="BP25">
            <v>47412</v>
          </cell>
          <cell r="BQ25">
            <v>25843</v>
          </cell>
          <cell r="BR25">
            <v>60464</v>
          </cell>
          <cell r="BS25">
            <v>37596</v>
          </cell>
          <cell r="BT25">
            <v>28488</v>
          </cell>
          <cell r="BU25">
            <v>45948</v>
          </cell>
          <cell r="BV25">
            <v>40147</v>
          </cell>
          <cell r="BW25">
            <v>31616</v>
          </cell>
          <cell r="BX25">
            <v>14857</v>
          </cell>
          <cell r="BY25">
            <v>16389</v>
          </cell>
          <cell r="BZ25">
            <v>4977</v>
          </cell>
          <cell r="CA25">
            <v>33987</v>
          </cell>
          <cell r="CB25">
            <v>31638</v>
          </cell>
          <cell r="CC25">
            <v>38249</v>
          </cell>
          <cell r="CD25">
            <v>62578</v>
          </cell>
          <cell r="CE25">
            <v>59714</v>
          </cell>
          <cell r="CF25">
            <v>78764</v>
          </cell>
          <cell r="CG25">
            <v>46505</v>
          </cell>
          <cell r="CH25">
            <v>42793</v>
          </cell>
          <cell r="CI25">
            <v>23410</v>
          </cell>
          <cell r="CJ25">
            <v>11639</v>
          </cell>
          <cell r="CK25">
            <v>3156</v>
          </cell>
          <cell r="CL25">
            <v>26926</v>
          </cell>
          <cell r="CM25">
            <v>19473</v>
          </cell>
          <cell r="CN25">
            <v>25657</v>
          </cell>
          <cell r="CO25">
            <v>25522</v>
          </cell>
          <cell r="CP25">
            <v>31993</v>
          </cell>
          <cell r="CQ25">
            <v>41017</v>
          </cell>
          <cell r="CR25">
            <v>41121</v>
          </cell>
          <cell r="CS25">
            <v>30615</v>
          </cell>
          <cell r="CT25">
            <v>64507</v>
          </cell>
          <cell r="CU25">
            <v>23978</v>
          </cell>
          <cell r="CV25">
            <v>29046</v>
          </cell>
          <cell r="CW25">
            <v>14237</v>
          </cell>
          <cell r="CX25">
            <v>4298</v>
          </cell>
          <cell r="CY25">
            <v>12578</v>
          </cell>
          <cell r="CZ25">
            <v>38739</v>
          </cell>
          <cell r="DA25">
            <v>56116</v>
          </cell>
          <cell r="DB25">
            <v>58068</v>
          </cell>
          <cell r="DC25">
            <v>43967</v>
          </cell>
          <cell r="DD25">
            <v>41024</v>
          </cell>
          <cell r="DE25">
            <v>24688</v>
          </cell>
          <cell r="DF25">
            <v>41731</v>
          </cell>
          <cell r="DG25">
            <v>20625</v>
          </cell>
          <cell r="DH25">
            <v>20638</v>
          </cell>
          <cell r="DI25">
            <v>20020</v>
          </cell>
          <cell r="DJ25">
            <v>24321</v>
          </cell>
          <cell r="DK25">
            <v>15394</v>
          </cell>
          <cell r="DL25">
            <v>29950</v>
          </cell>
          <cell r="DM25">
            <v>29322</v>
          </cell>
          <cell r="DN25">
            <v>36545</v>
          </cell>
          <cell r="DO25">
            <v>39648</v>
          </cell>
          <cell r="DP25">
            <v>12863</v>
          </cell>
          <cell r="DQ25">
            <v>20504</v>
          </cell>
          <cell r="DR25">
            <v>17942</v>
          </cell>
          <cell r="DS25">
            <v>16695</v>
          </cell>
          <cell r="DT25">
            <v>5968</v>
          </cell>
          <cell r="DU25">
            <v>0</v>
          </cell>
          <cell r="DV25">
            <v>9845</v>
          </cell>
          <cell r="DW25">
            <v>1660</v>
          </cell>
          <cell r="DX25">
            <v>57202</v>
          </cell>
          <cell r="DY25">
            <v>44650</v>
          </cell>
          <cell r="DZ25">
            <v>53699</v>
          </cell>
          <cell r="EA25">
            <v>34142</v>
          </cell>
          <cell r="EB25">
            <v>19801</v>
          </cell>
          <cell r="EC25">
            <v>25530</v>
          </cell>
          <cell r="ED25">
            <v>13760</v>
          </cell>
          <cell r="EE25">
            <v>24550</v>
          </cell>
          <cell r="EF25">
            <v>11790</v>
          </cell>
          <cell r="EG25">
            <v>6854</v>
          </cell>
          <cell r="EH25">
            <v>16112</v>
          </cell>
          <cell r="EI25">
            <v>16464</v>
          </cell>
          <cell r="EJ25">
            <v>8086</v>
          </cell>
          <cell r="EK25">
            <v>21057</v>
          </cell>
          <cell r="EL25">
            <v>42517</v>
          </cell>
          <cell r="EM25">
            <v>42607</v>
          </cell>
          <cell r="EN25">
            <v>39737</v>
          </cell>
          <cell r="EO25">
            <v>60639</v>
          </cell>
          <cell r="EP25">
            <v>42483</v>
          </cell>
          <cell r="EQ25">
            <v>29452</v>
          </cell>
          <cell r="ER25">
            <v>48118</v>
          </cell>
          <cell r="ES25">
            <v>32662</v>
          </cell>
          <cell r="ET25">
            <v>37947</v>
          </cell>
          <cell r="EU25">
            <v>61662</v>
          </cell>
          <cell r="EV25">
            <v>0</v>
          </cell>
          <cell r="EW25">
            <v>0</v>
          </cell>
          <cell r="EX25">
            <v>47129</v>
          </cell>
          <cell r="EY25">
            <v>358790</v>
          </cell>
          <cell r="EZ25">
            <v>191780</v>
          </cell>
          <cell r="FA25">
            <v>51689</v>
          </cell>
          <cell r="FB25">
            <v>79599</v>
          </cell>
          <cell r="FC25">
            <v>39086</v>
          </cell>
          <cell r="FD25">
            <v>30539</v>
          </cell>
          <cell r="FE25">
            <v>23736</v>
          </cell>
          <cell r="FF25">
            <v>68202</v>
          </cell>
          <cell r="FG25">
            <v>21195</v>
          </cell>
          <cell r="FH25">
            <v>96124</v>
          </cell>
          <cell r="FI25">
            <v>80490</v>
          </cell>
          <cell r="FJ25">
            <v>86583</v>
          </cell>
          <cell r="FK25">
            <v>90406</v>
          </cell>
          <cell r="FL25">
            <v>116720</v>
          </cell>
          <cell r="FM25">
            <v>108707</v>
          </cell>
          <cell r="FN25">
            <v>155682</v>
          </cell>
          <cell r="FO25">
            <v>79986</v>
          </cell>
          <cell r="FP25">
            <v>33315</v>
          </cell>
          <cell r="FQ25">
            <v>23325</v>
          </cell>
          <cell r="FR25">
            <v>45644</v>
          </cell>
          <cell r="FS25">
            <v>20824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3346791</v>
          </cell>
          <cell r="C26">
            <v>8683893</v>
          </cell>
          <cell r="D26">
            <v>6790287</v>
          </cell>
          <cell r="E26">
            <v>4001272</v>
          </cell>
          <cell r="F26">
            <v>4164744</v>
          </cell>
          <cell r="G26">
            <v>3148783</v>
          </cell>
          <cell r="H26">
            <v>7612395</v>
          </cell>
          <cell r="I26">
            <v>7036535</v>
          </cell>
          <cell r="J26">
            <v>3919021</v>
          </cell>
          <cell r="K26">
            <v>7531790</v>
          </cell>
          <cell r="L26">
            <v>12080327</v>
          </cell>
          <cell r="M26">
            <v>0</v>
          </cell>
          <cell r="N26">
            <v>3951333</v>
          </cell>
          <cell r="O26">
            <v>7593467</v>
          </cell>
          <cell r="P26">
            <v>4080759</v>
          </cell>
          <cell r="Q26">
            <v>3865363</v>
          </cell>
          <cell r="R26">
            <v>3995845</v>
          </cell>
          <cell r="S26">
            <v>7071684</v>
          </cell>
          <cell r="T26">
            <v>7997835</v>
          </cell>
          <cell r="U26">
            <v>4023417</v>
          </cell>
          <cell r="V26">
            <v>3689720</v>
          </cell>
          <cell r="W26">
            <v>8251138</v>
          </cell>
          <cell r="X26">
            <v>4302950</v>
          </cell>
          <cell r="Y26">
            <v>4532324</v>
          </cell>
          <cell r="Z26">
            <v>7634877</v>
          </cell>
          <cell r="AA26">
            <v>4665509</v>
          </cell>
          <cell r="AB26">
            <v>4598096</v>
          </cell>
          <cell r="AC26">
            <v>4522809</v>
          </cell>
          <cell r="AD26">
            <v>5620292</v>
          </cell>
          <cell r="AE26">
            <v>0</v>
          </cell>
          <cell r="AF26">
            <v>66047</v>
          </cell>
          <cell r="AG26">
            <v>19743</v>
          </cell>
          <cell r="AH26">
            <v>0</v>
          </cell>
          <cell r="AI26">
            <v>0</v>
          </cell>
          <cell r="AJ26">
            <v>4334444</v>
          </cell>
          <cell r="AK26">
            <v>67</v>
          </cell>
          <cell r="AL26">
            <v>7104225</v>
          </cell>
          <cell r="AM26">
            <v>0</v>
          </cell>
          <cell r="AN26">
            <v>7204269</v>
          </cell>
          <cell r="AO26">
            <v>57071</v>
          </cell>
          <cell r="AP26">
            <v>67578</v>
          </cell>
          <cell r="AQ26">
            <v>4021053</v>
          </cell>
          <cell r="AR26">
            <v>2082</v>
          </cell>
          <cell r="AS26">
            <v>0</v>
          </cell>
          <cell r="AT26">
            <v>3816614</v>
          </cell>
          <cell r="AU26">
            <v>604913</v>
          </cell>
          <cell r="AV26">
            <v>9802811</v>
          </cell>
          <cell r="AW26">
            <v>0</v>
          </cell>
          <cell r="AX26">
            <v>0</v>
          </cell>
          <cell r="AY26">
            <v>2770227</v>
          </cell>
          <cell r="AZ26">
            <v>6413198</v>
          </cell>
          <cell r="BA26">
            <v>4174277</v>
          </cell>
          <cell r="BB26">
            <v>41638</v>
          </cell>
          <cell r="BC26">
            <v>63037</v>
          </cell>
          <cell r="BD26">
            <v>3740358</v>
          </cell>
          <cell r="BE26">
            <v>2698479</v>
          </cell>
          <cell r="BF26">
            <v>0</v>
          </cell>
          <cell r="BG26">
            <v>1815</v>
          </cell>
          <cell r="BH26">
            <v>24026</v>
          </cell>
          <cell r="BI26">
            <v>0</v>
          </cell>
          <cell r="BJ26">
            <v>3563</v>
          </cell>
          <cell r="BK26">
            <v>0</v>
          </cell>
          <cell r="BL26">
            <v>0</v>
          </cell>
          <cell r="BM26">
            <v>46946</v>
          </cell>
          <cell r="BN26">
            <v>0</v>
          </cell>
          <cell r="BO26">
            <v>0</v>
          </cell>
          <cell r="BP26">
            <v>23837</v>
          </cell>
          <cell r="BQ26">
            <v>72739</v>
          </cell>
          <cell r="BR26">
            <v>133050</v>
          </cell>
          <cell r="BS26">
            <v>0</v>
          </cell>
          <cell r="BT26">
            <v>24999</v>
          </cell>
          <cell r="BU26">
            <v>48711</v>
          </cell>
          <cell r="BV26">
            <v>228</v>
          </cell>
          <cell r="BW26">
            <v>22305</v>
          </cell>
          <cell r="BX26">
            <v>0</v>
          </cell>
          <cell r="BY26">
            <v>83186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104140</v>
          </cell>
          <cell r="CE26">
            <v>49593</v>
          </cell>
          <cell r="CF26">
            <v>47674</v>
          </cell>
          <cell r="CG26">
            <v>26786</v>
          </cell>
          <cell r="CH26">
            <v>0</v>
          </cell>
          <cell r="CI26">
            <v>27421</v>
          </cell>
          <cell r="CJ26">
            <v>91950</v>
          </cell>
          <cell r="CK26">
            <v>59333</v>
          </cell>
          <cell r="CL26">
            <v>25618</v>
          </cell>
          <cell r="CM26">
            <v>53753</v>
          </cell>
          <cell r="CN26">
            <v>0</v>
          </cell>
          <cell r="CO26">
            <v>159047</v>
          </cell>
          <cell r="CP26">
            <v>95846</v>
          </cell>
          <cell r="CQ26">
            <v>71174</v>
          </cell>
          <cell r="CR26">
            <v>84991</v>
          </cell>
          <cell r="CS26">
            <v>52214</v>
          </cell>
          <cell r="CT26">
            <v>51411</v>
          </cell>
          <cell r="CU26">
            <v>0</v>
          </cell>
          <cell r="CV26">
            <v>154559</v>
          </cell>
          <cell r="CW26">
            <v>105441</v>
          </cell>
          <cell r="CX26">
            <v>65848</v>
          </cell>
          <cell r="CY26">
            <v>0</v>
          </cell>
          <cell r="CZ26">
            <v>22466</v>
          </cell>
          <cell r="DA26">
            <v>17</v>
          </cell>
          <cell r="DB26">
            <v>823858</v>
          </cell>
          <cell r="DC26">
            <v>27664</v>
          </cell>
          <cell r="DD26">
            <v>299</v>
          </cell>
          <cell r="DE26">
            <v>1031</v>
          </cell>
          <cell r="DF26">
            <v>1815</v>
          </cell>
          <cell r="DG26">
            <v>0</v>
          </cell>
          <cell r="DH26">
            <v>3151</v>
          </cell>
          <cell r="DI26">
            <v>24597</v>
          </cell>
          <cell r="DJ26">
            <v>0</v>
          </cell>
          <cell r="DK26">
            <v>0</v>
          </cell>
          <cell r="DL26">
            <v>145037</v>
          </cell>
          <cell r="DM26">
            <v>0</v>
          </cell>
          <cell r="DN26">
            <v>0</v>
          </cell>
          <cell r="DO26">
            <v>23510</v>
          </cell>
          <cell r="DP26">
            <v>1623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20985</v>
          </cell>
          <cell r="DV26">
            <v>0</v>
          </cell>
          <cell r="DW26">
            <v>29444</v>
          </cell>
          <cell r="DX26">
            <v>81437</v>
          </cell>
          <cell r="DY26">
            <v>0</v>
          </cell>
          <cell r="DZ26">
            <v>6939</v>
          </cell>
          <cell r="EA26">
            <v>492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30223</v>
          </cell>
          <cell r="EH26">
            <v>7630</v>
          </cell>
          <cell r="EI26">
            <v>107819</v>
          </cell>
          <cell r="EJ26">
            <v>85097</v>
          </cell>
          <cell r="EK26">
            <v>42867</v>
          </cell>
          <cell r="EL26">
            <v>26122</v>
          </cell>
          <cell r="EM26">
            <v>3917314</v>
          </cell>
          <cell r="EN26">
            <v>4058973</v>
          </cell>
          <cell r="EO26">
            <v>3832863</v>
          </cell>
          <cell r="EP26">
            <v>2551</v>
          </cell>
          <cell r="EQ26">
            <v>64879</v>
          </cell>
          <cell r="ER26">
            <v>51807</v>
          </cell>
          <cell r="ES26">
            <v>26211</v>
          </cell>
          <cell r="ET26">
            <v>52833</v>
          </cell>
          <cell r="EU26">
            <v>5590290</v>
          </cell>
          <cell r="EV26">
            <v>4776433</v>
          </cell>
          <cell r="EW26">
            <v>5576575</v>
          </cell>
          <cell r="EX26">
            <v>87509</v>
          </cell>
          <cell r="EY26">
            <v>36751</v>
          </cell>
          <cell r="EZ26">
            <v>6161</v>
          </cell>
          <cell r="FA26">
            <v>116748</v>
          </cell>
          <cell r="FB26">
            <v>5081847</v>
          </cell>
          <cell r="FC26">
            <v>94597</v>
          </cell>
          <cell r="FD26">
            <v>5352964</v>
          </cell>
          <cell r="FE26">
            <v>61975</v>
          </cell>
          <cell r="FF26">
            <v>0</v>
          </cell>
          <cell r="FG26">
            <v>4697686</v>
          </cell>
          <cell r="FH26">
            <v>0</v>
          </cell>
          <cell r="FI26">
            <v>3889894</v>
          </cell>
          <cell r="FJ26">
            <v>9680</v>
          </cell>
          <cell r="FK26">
            <v>3645</v>
          </cell>
          <cell r="FL26">
            <v>0</v>
          </cell>
          <cell r="FM26">
            <v>40098</v>
          </cell>
          <cell r="FN26">
            <v>4660495</v>
          </cell>
          <cell r="FO26">
            <v>0</v>
          </cell>
          <cell r="FP26">
            <v>3806126</v>
          </cell>
          <cell r="FQ26">
            <v>1101</v>
          </cell>
          <cell r="FR26">
            <v>4197018</v>
          </cell>
          <cell r="FS26">
            <v>4093025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348840</v>
          </cell>
          <cell r="C27">
            <v>378134</v>
          </cell>
          <cell r="D27">
            <v>591517</v>
          </cell>
          <cell r="E27">
            <v>570307</v>
          </cell>
          <cell r="F27">
            <v>767526</v>
          </cell>
          <cell r="G27">
            <v>386061</v>
          </cell>
          <cell r="H27">
            <v>4511958</v>
          </cell>
          <cell r="I27">
            <v>466515</v>
          </cell>
          <cell r="J27">
            <v>4983117</v>
          </cell>
          <cell r="K27">
            <v>763448</v>
          </cell>
          <cell r="L27">
            <v>685020</v>
          </cell>
          <cell r="M27">
            <v>4602271</v>
          </cell>
          <cell r="N27">
            <v>538189</v>
          </cell>
          <cell r="O27">
            <v>711641</v>
          </cell>
          <cell r="P27">
            <v>4933428</v>
          </cell>
          <cell r="Q27">
            <v>390471</v>
          </cell>
          <cell r="R27">
            <v>510001</v>
          </cell>
          <cell r="S27">
            <v>452303</v>
          </cell>
          <cell r="T27">
            <v>484844</v>
          </cell>
          <cell r="U27">
            <v>680838</v>
          </cell>
          <cell r="V27">
            <v>1075605</v>
          </cell>
          <cell r="W27">
            <v>5108656</v>
          </cell>
          <cell r="X27">
            <v>724519</v>
          </cell>
          <cell r="Y27">
            <v>717142</v>
          </cell>
          <cell r="Z27">
            <v>627846</v>
          </cell>
          <cell r="AA27">
            <v>1631243</v>
          </cell>
          <cell r="AB27">
            <v>1499793</v>
          </cell>
          <cell r="AC27">
            <v>285222</v>
          </cell>
          <cell r="AD27">
            <v>298731</v>
          </cell>
          <cell r="AE27">
            <v>458937</v>
          </cell>
          <cell r="AF27">
            <v>669467</v>
          </cell>
          <cell r="AG27">
            <v>511887</v>
          </cell>
          <cell r="AH27">
            <v>761455</v>
          </cell>
          <cell r="AI27">
            <v>669430</v>
          </cell>
          <cell r="AJ27">
            <v>614125</v>
          </cell>
          <cell r="AK27">
            <v>509230</v>
          </cell>
          <cell r="AL27">
            <v>417900</v>
          </cell>
          <cell r="AM27">
            <v>243252</v>
          </cell>
          <cell r="AN27">
            <v>332245</v>
          </cell>
          <cell r="AO27">
            <v>347040</v>
          </cell>
          <cell r="AP27">
            <v>603131</v>
          </cell>
          <cell r="AQ27">
            <v>858522</v>
          </cell>
          <cell r="AR27">
            <v>952244</v>
          </cell>
          <cell r="AS27">
            <v>704221</v>
          </cell>
          <cell r="AT27">
            <v>1046973</v>
          </cell>
          <cell r="AU27">
            <v>1370752</v>
          </cell>
          <cell r="AV27">
            <v>1281773</v>
          </cell>
          <cell r="AW27">
            <v>1113100</v>
          </cell>
          <cell r="AX27">
            <v>1638340</v>
          </cell>
          <cell r="AY27">
            <v>893543</v>
          </cell>
          <cell r="AZ27">
            <v>941370</v>
          </cell>
          <cell r="BA27">
            <v>676878</v>
          </cell>
          <cell r="BB27">
            <v>1258695</v>
          </cell>
          <cell r="BC27">
            <v>1862398</v>
          </cell>
          <cell r="BD27">
            <v>1135439</v>
          </cell>
          <cell r="BE27">
            <v>989128</v>
          </cell>
          <cell r="BF27">
            <v>948159</v>
          </cell>
          <cell r="BG27">
            <v>1229922</v>
          </cell>
          <cell r="BH27">
            <v>1189152</v>
          </cell>
          <cell r="BI27">
            <v>1395618</v>
          </cell>
          <cell r="BJ27">
            <v>763908</v>
          </cell>
          <cell r="BK27">
            <v>910426</v>
          </cell>
          <cell r="BL27">
            <v>1435543</v>
          </cell>
          <cell r="BM27">
            <v>1240230</v>
          </cell>
          <cell r="BN27">
            <v>1272103</v>
          </cell>
          <cell r="BO27">
            <v>1235903</v>
          </cell>
          <cell r="BP27">
            <v>899459</v>
          </cell>
          <cell r="BQ27">
            <v>1076567</v>
          </cell>
          <cell r="BR27">
            <v>1281647</v>
          </cell>
          <cell r="BS27">
            <v>725233</v>
          </cell>
          <cell r="BT27">
            <v>1217800</v>
          </cell>
          <cell r="BU27">
            <v>1171382</v>
          </cell>
          <cell r="BV27">
            <v>1288320</v>
          </cell>
          <cell r="BW27">
            <v>1809495</v>
          </cell>
          <cell r="BX27">
            <v>1750666</v>
          </cell>
          <cell r="BY27">
            <v>1506625</v>
          </cell>
          <cell r="BZ27">
            <v>1969308</v>
          </cell>
          <cell r="CA27">
            <v>1361684</v>
          </cell>
          <cell r="CB27">
            <v>915511</v>
          </cell>
          <cell r="CC27">
            <v>1226726</v>
          </cell>
          <cell r="CD27">
            <v>1189295</v>
          </cell>
          <cell r="CE27">
            <v>1474996</v>
          </cell>
          <cell r="CF27">
            <v>1397878</v>
          </cell>
          <cell r="CG27">
            <v>1061826</v>
          </cell>
          <cell r="CH27">
            <v>1365360</v>
          </cell>
          <cell r="CI27">
            <v>1563515</v>
          </cell>
          <cell r="CJ27">
            <v>1625323</v>
          </cell>
          <cell r="CK27">
            <v>1238713</v>
          </cell>
          <cell r="CL27">
            <v>1790447</v>
          </cell>
          <cell r="CM27">
            <v>1839139</v>
          </cell>
          <cell r="CN27">
            <v>944522</v>
          </cell>
          <cell r="CO27">
            <v>1574952</v>
          </cell>
          <cell r="CP27">
            <v>1364581</v>
          </cell>
          <cell r="CQ27">
            <v>1963939</v>
          </cell>
          <cell r="CR27">
            <v>6189170</v>
          </cell>
          <cell r="CS27">
            <v>1415284</v>
          </cell>
          <cell r="CT27">
            <v>1538905</v>
          </cell>
          <cell r="CU27">
            <v>1446274</v>
          </cell>
          <cell r="CV27">
            <v>6856108</v>
          </cell>
          <cell r="CW27">
            <v>1367808</v>
          </cell>
          <cell r="CX27">
            <v>4729409</v>
          </cell>
          <cell r="CY27">
            <v>1888276</v>
          </cell>
          <cell r="CZ27">
            <v>1431409</v>
          </cell>
          <cell r="DA27">
            <v>1985290</v>
          </cell>
          <cell r="DB27">
            <v>1735786</v>
          </cell>
          <cell r="DC27">
            <v>6186463</v>
          </cell>
          <cell r="DD27">
            <v>5845142</v>
          </cell>
          <cell r="DE27">
            <v>4089534</v>
          </cell>
          <cell r="DF27">
            <v>1509849</v>
          </cell>
          <cell r="DG27">
            <v>1487202</v>
          </cell>
          <cell r="DH27">
            <v>1986604</v>
          </cell>
          <cell r="DI27">
            <v>3655412</v>
          </cell>
          <cell r="DJ27">
            <v>5358330</v>
          </cell>
          <cell r="DK27">
            <v>1740805</v>
          </cell>
          <cell r="DL27">
            <v>1325798</v>
          </cell>
          <cell r="DM27">
            <v>1626832</v>
          </cell>
          <cell r="DN27">
            <v>1341756</v>
          </cell>
          <cell r="DO27">
            <v>1888892</v>
          </cell>
          <cell r="DP27">
            <v>1878222</v>
          </cell>
          <cell r="DQ27">
            <v>1545007</v>
          </cell>
          <cell r="DR27">
            <v>1625306</v>
          </cell>
          <cell r="DS27">
            <v>1573785</v>
          </cell>
          <cell r="DT27">
            <v>1670389</v>
          </cell>
          <cell r="DU27">
            <v>1180935</v>
          </cell>
          <cell r="DV27">
            <v>5703098</v>
          </cell>
          <cell r="DW27">
            <v>1856996</v>
          </cell>
          <cell r="DX27">
            <v>1025650</v>
          </cell>
          <cell r="DY27">
            <v>1091419</v>
          </cell>
          <cell r="DZ27">
            <v>1265565</v>
          </cell>
          <cell r="EA27">
            <v>2007053</v>
          </cell>
          <cell r="EB27">
            <v>1583685</v>
          </cell>
          <cell r="EC27">
            <v>1983835</v>
          </cell>
          <cell r="ED27">
            <v>1366905</v>
          </cell>
          <cell r="EE27">
            <v>1260639</v>
          </cell>
          <cell r="EF27">
            <v>1582807</v>
          </cell>
          <cell r="EG27">
            <v>1195186</v>
          </cell>
          <cell r="EH27">
            <v>1424142</v>
          </cell>
          <cell r="EI27">
            <v>1323460</v>
          </cell>
          <cell r="EJ27">
            <v>576950</v>
          </cell>
          <cell r="EK27">
            <v>990661</v>
          </cell>
          <cell r="EL27">
            <v>1545840</v>
          </cell>
          <cell r="EM27">
            <v>1587827</v>
          </cell>
          <cell r="EN27">
            <v>1337165</v>
          </cell>
          <cell r="EO27">
            <v>1115411</v>
          </cell>
          <cell r="EP27">
            <v>1411194</v>
          </cell>
          <cell r="EQ27">
            <v>1058036</v>
          </cell>
          <cell r="ER27">
            <v>1494713</v>
          </cell>
          <cell r="ES27">
            <v>1060927</v>
          </cell>
          <cell r="ET27">
            <v>6229535</v>
          </cell>
          <cell r="EU27">
            <v>1203605</v>
          </cell>
          <cell r="EV27">
            <v>736905</v>
          </cell>
          <cell r="EW27">
            <v>1534335</v>
          </cell>
          <cell r="EX27">
            <v>1345113</v>
          </cell>
          <cell r="EY27">
            <v>1548660</v>
          </cell>
          <cell r="EZ27">
            <v>1408630</v>
          </cell>
          <cell r="FA27">
            <v>1079601</v>
          </cell>
          <cell r="FB27">
            <v>4512662</v>
          </cell>
          <cell r="FC27">
            <v>1768263</v>
          </cell>
          <cell r="FD27">
            <v>1824082</v>
          </cell>
          <cell r="FE27">
            <v>1032472</v>
          </cell>
          <cell r="FF27">
            <v>7051885</v>
          </cell>
          <cell r="FG27">
            <v>1321440</v>
          </cell>
          <cell r="FH27">
            <v>945020</v>
          </cell>
          <cell r="FI27">
            <v>1492940</v>
          </cell>
          <cell r="FJ27">
            <v>1574093</v>
          </cell>
          <cell r="FK27">
            <v>1671522</v>
          </cell>
          <cell r="FL27">
            <v>1763203</v>
          </cell>
          <cell r="FM27">
            <v>1102060</v>
          </cell>
          <cell r="FN27">
            <v>4755762</v>
          </cell>
          <cell r="FO27">
            <v>1998166</v>
          </cell>
          <cell r="FP27">
            <v>2273897</v>
          </cell>
          <cell r="FQ27">
            <v>1882137</v>
          </cell>
          <cell r="FR27">
            <v>1824620</v>
          </cell>
          <cell r="FS27">
            <v>1460781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"/>
      <sheetData sheetId="3"/>
      <sheetData sheetId="4"/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15807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1701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2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4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58879</v>
          </cell>
          <cell r="D10">
            <v>0</v>
          </cell>
          <cell r="E10">
            <v>0</v>
          </cell>
          <cell r="F10">
            <v>0</v>
          </cell>
          <cell r="G10">
            <v>86227</v>
          </cell>
          <cell r="H10">
            <v>0</v>
          </cell>
          <cell r="I10">
            <v>58749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19195</v>
          </cell>
          <cell r="P10">
            <v>10710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43040</v>
          </cell>
          <cell r="V10">
            <v>4422</v>
          </cell>
          <cell r="W10">
            <v>17044</v>
          </cell>
          <cell r="X10">
            <v>31874</v>
          </cell>
          <cell r="Y10">
            <v>47756</v>
          </cell>
          <cell r="Z10">
            <v>0</v>
          </cell>
          <cell r="AA10">
            <v>0</v>
          </cell>
          <cell r="AB10">
            <v>0</v>
          </cell>
          <cell r="AC10">
            <v>13279</v>
          </cell>
          <cell r="AD10">
            <v>0</v>
          </cell>
          <cell r="AE10">
            <v>44050</v>
          </cell>
          <cell r="AF10">
            <v>0</v>
          </cell>
          <cell r="AG10">
            <v>101393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4466</v>
          </cell>
          <cell r="AO10">
            <v>26677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8187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37261</v>
          </cell>
          <cell r="BE10">
            <v>27863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44938</v>
          </cell>
          <cell r="BK10">
            <v>0</v>
          </cell>
          <cell r="BL10">
            <v>0</v>
          </cell>
          <cell r="BM10">
            <v>46290</v>
          </cell>
          <cell r="BN10">
            <v>0</v>
          </cell>
          <cell r="BO10">
            <v>0</v>
          </cell>
          <cell r="BP10">
            <v>52925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22672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48100</v>
          </cell>
          <cell r="CC10">
            <v>0</v>
          </cell>
          <cell r="CD10">
            <v>52975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110494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63600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30926</v>
          </cell>
          <cell r="CX10">
            <v>0</v>
          </cell>
          <cell r="CY10">
            <v>0</v>
          </cell>
          <cell r="CZ10">
            <v>0</v>
          </cell>
          <cell r="DA10">
            <v>34552</v>
          </cell>
          <cell r="DB10">
            <v>17326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692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5300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3888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406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390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772</v>
          </cell>
          <cell r="CD11">
            <v>0</v>
          </cell>
          <cell r="CE11">
            <v>0</v>
          </cell>
          <cell r="CF11">
            <v>1162</v>
          </cell>
          <cell r="CG11">
            <v>1231</v>
          </cell>
          <cell r="CH11">
            <v>0</v>
          </cell>
          <cell r="CI11">
            <v>0</v>
          </cell>
          <cell r="CJ11">
            <v>0</v>
          </cell>
          <cell r="CK11">
            <v>454</v>
          </cell>
          <cell r="CL11">
            <v>0</v>
          </cell>
          <cell r="CM11">
            <v>0</v>
          </cell>
          <cell r="CN11">
            <v>197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3242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2023</v>
          </cell>
          <cell r="DV11">
            <v>1842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1412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6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7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2932103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2349318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17863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15284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17529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41978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32566</v>
          </cell>
          <cell r="EJ15">
            <v>0</v>
          </cell>
          <cell r="EK15">
            <v>1137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36686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132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1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96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339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100</v>
          </cell>
          <cell r="EZ20">
            <v>0</v>
          </cell>
          <cell r="FA20">
            <v>89</v>
          </cell>
          <cell r="FB20">
            <v>0</v>
          </cell>
          <cell r="FC20">
            <v>0</v>
          </cell>
          <cell r="FD20">
            <v>467</v>
          </cell>
          <cell r="FE20">
            <v>0</v>
          </cell>
          <cell r="FF20">
            <v>0</v>
          </cell>
          <cell r="FG20">
            <v>4494</v>
          </cell>
          <cell r="FH20">
            <v>0</v>
          </cell>
          <cell r="FI20">
            <v>0</v>
          </cell>
          <cell r="FJ20">
            <v>0</v>
          </cell>
          <cell r="FK20">
            <v>18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692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51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2649</v>
          </cell>
          <cell r="CF26">
            <v>0</v>
          </cell>
          <cell r="CG26">
            <v>0</v>
          </cell>
          <cell r="CH26">
            <v>0</v>
          </cell>
          <cell r="CI26">
            <v>42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775</v>
          </cell>
          <cell r="AP27">
            <v>0</v>
          </cell>
          <cell r="AQ27">
            <v>0</v>
          </cell>
          <cell r="AR27">
            <v>0</v>
          </cell>
          <cell r="AS27">
            <v>235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6834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9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8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1491</v>
          </cell>
          <cell r="DC1">
            <v>20519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4040</v>
          </cell>
          <cell r="CV2">
            <v>4436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9405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4139</v>
          </cell>
          <cell r="DR2">
            <v>0</v>
          </cell>
          <cell r="DS2">
            <v>0</v>
          </cell>
          <cell r="DT2">
            <v>0</v>
          </cell>
          <cell r="DU2">
            <v>3965</v>
          </cell>
          <cell r="DV2">
            <v>5489</v>
          </cell>
          <cell r="DW2">
            <v>6480</v>
          </cell>
          <cell r="DX2">
            <v>0</v>
          </cell>
          <cell r="DY2">
            <v>0</v>
          </cell>
          <cell r="DZ2">
            <v>0</v>
          </cell>
          <cell r="EA2">
            <v>15369</v>
          </cell>
          <cell r="EB2">
            <v>9828</v>
          </cell>
          <cell r="EC2">
            <v>3954</v>
          </cell>
          <cell r="ED2">
            <v>0</v>
          </cell>
          <cell r="EE2">
            <v>3360</v>
          </cell>
          <cell r="EF2">
            <v>0</v>
          </cell>
          <cell r="EG2">
            <v>0</v>
          </cell>
          <cell r="EH2">
            <v>6028</v>
          </cell>
          <cell r="EI2">
            <v>5578</v>
          </cell>
          <cell r="EJ2">
            <v>5778</v>
          </cell>
          <cell r="EK2">
            <v>0</v>
          </cell>
          <cell r="EL2">
            <v>0</v>
          </cell>
          <cell r="EM2">
            <v>0</v>
          </cell>
          <cell r="EN2">
            <v>6512</v>
          </cell>
          <cell r="EO2">
            <v>0</v>
          </cell>
          <cell r="EP2">
            <v>6592</v>
          </cell>
          <cell r="EQ2">
            <v>6692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628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2</v>
          </cell>
          <cell r="BF6">
            <v>0</v>
          </cell>
          <cell r="BG6">
            <v>591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3393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3447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7637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38117</v>
          </cell>
          <cell r="DP8">
            <v>36977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14002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145665</v>
          </cell>
          <cell r="DD9">
            <v>157596</v>
          </cell>
          <cell r="DE9">
            <v>0</v>
          </cell>
          <cell r="DF9">
            <v>0</v>
          </cell>
          <cell r="DG9">
            <v>145062</v>
          </cell>
          <cell r="DH9">
            <v>132710</v>
          </cell>
          <cell r="DI9">
            <v>141807</v>
          </cell>
          <cell r="DJ9">
            <v>304871</v>
          </cell>
          <cell r="DK9">
            <v>184380</v>
          </cell>
          <cell r="DL9">
            <v>0</v>
          </cell>
          <cell r="DM9">
            <v>0</v>
          </cell>
          <cell r="DN9">
            <v>298782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280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3018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45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276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2211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1737</v>
          </cell>
          <cell r="BO11">
            <v>0</v>
          </cell>
          <cell r="BP11">
            <v>0</v>
          </cell>
          <cell r="BQ11">
            <v>0</v>
          </cell>
          <cell r="BR11">
            <v>540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3403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3190</v>
          </cell>
          <cell r="DJ11">
            <v>0</v>
          </cell>
          <cell r="DK11">
            <v>0</v>
          </cell>
          <cell r="DL11">
            <v>0</v>
          </cell>
          <cell r="DM11">
            <v>4064</v>
          </cell>
          <cell r="DN11">
            <v>4144</v>
          </cell>
          <cell r="DO11">
            <v>3398</v>
          </cell>
          <cell r="DP11">
            <v>7641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1916</v>
          </cell>
          <cell r="DW11">
            <v>0</v>
          </cell>
          <cell r="DX11">
            <v>772</v>
          </cell>
          <cell r="DY11">
            <v>0</v>
          </cell>
          <cell r="DZ11">
            <v>0</v>
          </cell>
          <cell r="EA11">
            <v>4045</v>
          </cell>
          <cell r="EB11">
            <v>4892</v>
          </cell>
          <cell r="EC11">
            <v>10427</v>
          </cell>
          <cell r="ED11">
            <v>5257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2636</v>
          </cell>
          <cell r="EJ11">
            <v>0</v>
          </cell>
          <cell r="EK11">
            <v>13740</v>
          </cell>
          <cell r="EL11">
            <v>157</v>
          </cell>
          <cell r="EM11">
            <v>3558</v>
          </cell>
          <cell r="EN11">
            <v>176</v>
          </cell>
          <cell r="EO11">
            <v>0</v>
          </cell>
          <cell r="EP11">
            <v>2539</v>
          </cell>
          <cell r="EQ11">
            <v>12495</v>
          </cell>
          <cell r="ER11">
            <v>22202</v>
          </cell>
          <cell r="ES11">
            <v>0</v>
          </cell>
          <cell r="ET11">
            <v>6704</v>
          </cell>
          <cell r="EU11">
            <v>206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14549</v>
          </cell>
          <cell r="CX13">
            <v>5619</v>
          </cell>
          <cell r="CY13">
            <v>0</v>
          </cell>
          <cell r="CZ13">
            <v>6668</v>
          </cell>
          <cell r="DA13">
            <v>6933</v>
          </cell>
          <cell r="DB13">
            <v>16200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90354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1116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6501</v>
          </cell>
          <cell r="H16">
            <v>0</v>
          </cell>
          <cell r="I16">
            <v>301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7403</v>
          </cell>
          <cell r="R16">
            <v>25400</v>
          </cell>
          <cell r="S16">
            <v>36555</v>
          </cell>
          <cell r="T16">
            <v>56836</v>
          </cell>
          <cell r="U16">
            <v>63881</v>
          </cell>
          <cell r="V16">
            <v>7435</v>
          </cell>
          <cell r="W16">
            <v>11367</v>
          </cell>
          <cell r="X16">
            <v>24186</v>
          </cell>
          <cell r="Y16">
            <v>6212</v>
          </cell>
          <cell r="Z16">
            <v>21521</v>
          </cell>
          <cell r="AA16">
            <v>4581</v>
          </cell>
          <cell r="AB16">
            <v>10546</v>
          </cell>
          <cell r="AC16">
            <v>3019</v>
          </cell>
          <cell r="AD16">
            <v>19769</v>
          </cell>
          <cell r="AE16">
            <v>34679</v>
          </cell>
          <cell r="AF16">
            <v>5268</v>
          </cell>
          <cell r="AG16">
            <v>18703</v>
          </cell>
          <cell r="AH16">
            <v>32192</v>
          </cell>
          <cell r="AI16">
            <v>59026</v>
          </cell>
          <cell r="AJ16">
            <v>95373</v>
          </cell>
          <cell r="AK16">
            <v>68200</v>
          </cell>
          <cell r="AL16">
            <v>32194</v>
          </cell>
          <cell r="AM16">
            <v>53531</v>
          </cell>
          <cell r="AN16">
            <v>25313</v>
          </cell>
          <cell r="AO16">
            <v>4201</v>
          </cell>
          <cell r="AP16">
            <v>69015</v>
          </cell>
          <cell r="AQ16">
            <v>79341</v>
          </cell>
          <cell r="AR16">
            <v>37731</v>
          </cell>
          <cell r="AS16">
            <v>12402</v>
          </cell>
          <cell r="AT16">
            <v>12376</v>
          </cell>
          <cell r="AU16">
            <v>6646</v>
          </cell>
          <cell r="AV16">
            <v>16369</v>
          </cell>
          <cell r="AW16">
            <v>12112</v>
          </cell>
          <cell r="AX16">
            <v>1999</v>
          </cell>
          <cell r="AY16">
            <v>2931</v>
          </cell>
          <cell r="AZ16">
            <v>1236</v>
          </cell>
          <cell r="BA16">
            <v>1071</v>
          </cell>
          <cell r="BB16">
            <v>9000</v>
          </cell>
          <cell r="BC16">
            <v>10319</v>
          </cell>
          <cell r="BD16">
            <v>26853</v>
          </cell>
          <cell r="BE16">
            <v>53813</v>
          </cell>
          <cell r="BF16">
            <v>100420</v>
          </cell>
          <cell r="BG16">
            <v>57720</v>
          </cell>
          <cell r="BH16">
            <v>20071</v>
          </cell>
          <cell r="BI16">
            <v>26641</v>
          </cell>
          <cell r="BJ16">
            <v>32317</v>
          </cell>
          <cell r="BK16">
            <v>24085</v>
          </cell>
          <cell r="BL16">
            <v>119238</v>
          </cell>
          <cell r="BM16">
            <v>294975</v>
          </cell>
          <cell r="BN16">
            <v>212760</v>
          </cell>
          <cell r="BO16">
            <v>261043</v>
          </cell>
          <cell r="BP16">
            <v>229108</v>
          </cell>
          <cell r="BQ16">
            <v>257634</v>
          </cell>
          <cell r="BR16">
            <v>162935</v>
          </cell>
          <cell r="BS16">
            <v>218354</v>
          </cell>
          <cell r="BT16">
            <v>163088</v>
          </cell>
          <cell r="BU16">
            <v>178499</v>
          </cell>
          <cell r="BV16">
            <v>127874</v>
          </cell>
          <cell r="BW16">
            <v>216529</v>
          </cell>
          <cell r="BX16">
            <v>169161</v>
          </cell>
          <cell r="BY16">
            <v>157611</v>
          </cell>
          <cell r="BZ16">
            <v>121062</v>
          </cell>
          <cell r="CA16">
            <v>108116</v>
          </cell>
          <cell r="CB16">
            <v>133595</v>
          </cell>
          <cell r="CC16">
            <v>103087</v>
          </cell>
          <cell r="CD16">
            <v>49157</v>
          </cell>
          <cell r="CE16">
            <v>25001</v>
          </cell>
          <cell r="CF16">
            <v>12316</v>
          </cell>
          <cell r="CG16">
            <v>27163</v>
          </cell>
          <cell r="CH16">
            <v>9928</v>
          </cell>
          <cell r="CI16">
            <v>0</v>
          </cell>
          <cell r="CJ16">
            <v>0</v>
          </cell>
          <cell r="CK16">
            <v>83801</v>
          </cell>
          <cell r="CL16">
            <v>79872</v>
          </cell>
          <cell r="CM16">
            <v>42621</v>
          </cell>
          <cell r="CN16">
            <v>17640</v>
          </cell>
          <cell r="CO16">
            <v>63328</v>
          </cell>
          <cell r="CP16">
            <v>67090</v>
          </cell>
          <cell r="CQ16">
            <v>212915</v>
          </cell>
          <cell r="CR16">
            <v>265600</v>
          </cell>
          <cell r="CS16">
            <v>315688</v>
          </cell>
          <cell r="CT16">
            <v>872430</v>
          </cell>
          <cell r="CU16">
            <v>1050849</v>
          </cell>
          <cell r="CV16">
            <v>1468350</v>
          </cell>
          <cell r="CW16">
            <v>1713539</v>
          </cell>
          <cell r="CX16">
            <v>1606568</v>
          </cell>
          <cell r="CY16">
            <v>1515037</v>
          </cell>
          <cell r="CZ16">
            <v>1686602</v>
          </cell>
          <cell r="DA16">
            <v>1624405</v>
          </cell>
          <cell r="DB16">
            <v>1463645</v>
          </cell>
          <cell r="DC16">
            <v>1540886</v>
          </cell>
          <cell r="DD16">
            <v>1408468</v>
          </cell>
          <cell r="DE16">
            <v>1857149</v>
          </cell>
          <cell r="DF16">
            <v>1999018</v>
          </cell>
          <cell r="DG16">
            <v>2259357</v>
          </cell>
          <cell r="DH16">
            <v>2241476</v>
          </cell>
          <cell r="DI16">
            <v>1270289</v>
          </cell>
          <cell r="DJ16">
            <v>1324776</v>
          </cell>
          <cell r="DK16">
            <v>1507646</v>
          </cell>
          <cell r="DL16">
            <v>1501529</v>
          </cell>
          <cell r="DM16">
            <v>1371546</v>
          </cell>
          <cell r="DN16">
            <v>1790622</v>
          </cell>
          <cell r="DO16">
            <v>1545641</v>
          </cell>
          <cell r="DP16">
            <v>2415736</v>
          </cell>
          <cell r="DQ16">
            <v>2352125</v>
          </cell>
          <cell r="DR16">
            <v>1813197</v>
          </cell>
          <cell r="DS16">
            <v>1751398</v>
          </cell>
          <cell r="DT16">
            <v>1626410</v>
          </cell>
          <cell r="DU16">
            <v>1565363</v>
          </cell>
          <cell r="DV16">
            <v>1806736</v>
          </cell>
          <cell r="DW16">
            <v>1499039</v>
          </cell>
          <cell r="DX16">
            <v>1400728</v>
          </cell>
          <cell r="DY16">
            <v>1544784</v>
          </cell>
          <cell r="DZ16">
            <v>1984077</v>
          </cell>
          <cell r="EA16">
            <v>1560864</v>
          </cell>
          <cell r="EB16">
            <v>1647803</v>
          </cell>
          <cell r="EC16">
            <v>1539563</v>
          </cell>
          <cell r="ED16">
            <v>968141</v>
          </cell>
          <cell r="EE16">
            <v>783570</v>
          </cell>
          <cell r="EF16">
            <v>722455</v>
          </cell>
          <cell r="EG16">
            <v>771347</v>
          </cell>
          <cell r="EH16">
            <v>580486</v>
          </cell>
          <cell r="EI16">
            <v>502044</v>
          </cell>
          <cell r="EJ16">
            <v>475538</v>
          </cell>
          <cell r="EK16">
            <v>414736</v>
          </cell>
          <cell r="EL16">
            <v>369680</v>
          </cell>
          <cell r="EM16">
            <v>360845</v>
          </cell>
          <cell r="EN16">
            <v>127739</v>
          </cell>
          <cell r="EO16">
            <v>78871</v>
          </cell>
          <cell r="EP16">
            <v>137314</v>
          </cell>
          <cell r="EQ16">
            <v>264231</v>
          </cell>
          <cell r="ER16">
            <v>216864</v>
          </cell>
          <cell r="ES16">
            <v>56231</v>
          </cell>
          <cell r="ET16">
            <v>3742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58415</v>
          </cell>
          <cell r="C17">
            <v>90462</v>
          </cell>
          <cell r="D17">
            <v>83133</v>
          </cell>
          <cell r="E17">
            <v>125415</v>
          </cell>
          <cell r="F17">
            <v>197407</v>
          </cell>
          <cell r="G17">
            <v>226105</v>
          </cell>
          <cell r="H17">
            <v>210451</v>
          </cell>
          <cell r="I17">
            <v>202031</v>
          </cell>
          <cell r="J17">
            <v>258698</v>
          </cell>
          <cell r="K17">
            <v>406239</v>
          </cell>
          <cell r="L17">
            <v>325860</v>
          </cell>
          <cell r="M17">
            <v>314970</v>
          </cell>
          <cell r="N17">
            <v>344611</v>
          </cell>
          <cell r="O17">
            <v>466717</v>
          </cell>
          <cell r="P17">
            <v>370809</v>
          </cell>
          <cell r="Q17">
            <v>380624</v>
          </cell>
          <cell r="R17">
            <v>176061</v>
          </cell>
          <cell r="S17">
            <v>230093</v>
          </cell>
          <cell r="T17">
            <v>476127</v>
          </cell>
          <cell r="U17">
            <v>390721</v>
          </cell>
          <cell r="V17">
            <v>506056</v>
          </cell>
          <cell r="W17">
            <v>470562</v>
          </cell>
          <cell r="X17">
            <v>758314</v>
          </cell>
          <cell r="Y17">
            <v>655457</v>
          </cell>
          <cell r="Z17">
            <v>430780</v>
          </cell>
          <cell r="AA17">
            <v>311667</v>
          </cell>
          <cell r="AB17">
            <v>233064</v>
          </cell>
          <cell r="AC17">
            <v>175086</v>
          </cell>
          <cell r="AD17">
            <v>103718</v>
          </cell>
          <cell r="AE17">
            <v>118768</v>
          </cell>
          <cell r="AF17">
            <v>152354</v>
          </cell>
          <cell r="AG17">
            <v>159559</v>
          </cell>
          <cell r="AH17">
            <v>96679</v>
          </cell>
          <cell r="AI17">
            <v>88732</v>
          </cell>
          <cell r="AJ17">
            <v>86627</v>
          </cell>
          <cell r="AK17">
            <v>66860</v>
          </cell>
          <cell r="AL17">
            <v>12956</v>
          </cell>
          <cell r="AM17">
            <v>13574</v>
          </cell>
          <cell r="AN17">
            <v>19769</v>
          </cell>
          <cell r="AO17">
            <v>3579</v>
          </cell>
          <cell r="AP17">
            <v>15320</v>
          </cell>
          <cell r="AQ17">
            <v>35948</v>
          </cell>
          <cell r="AR17">
            <v>38243</v>
          </cell>
          <cell r="AS17">
            <v>41235</v>
          </cell>
          <cell r="AT17">
            <v>116305</v>
          </cell>
          <cell r="AU17">
            <v>113459</v>
          </cell>
          <cell r="AV17">
            <v>168995</v>
          </cell>
          <cell r="AW17">
            <v>204108</v>
          </cell>
          <cell r="AX17">
            <v>252784</v>
          </cell>
          <cell r="AY17">
            <v>231590</v>
          </cell>
          <cell r="AZ17">
            <v>259746</v>
          </cell>
          <cell r="BA17">
            <v>310291</v>
          </cell>
          <cell r="BB17">
            <v>234456</v>
          </cell>
          <cell r="BC17">
            <v>159188</v>
          </cell>
          <cell r="BD17">
            <v>235931</v>
          </cell>
          <cell r="BE17">
            <v>339195</v>
          </cell>
          <cell r="BF17">
            <v>392835</v>
          </cell>
          <cell r="BG17">
            <v>483585</v>
          </cell>
          <cell r="BH17">
            <v>260785</v>
          </cell>
          <cell r="BI17">
            <v>384476</v>
          </cell>
          <cell r="BJ17">
            <v>425108</v>
          </cell>
          <cell r="BK17">
            <v>381160</v>
          </cell>
          <cell r="BL17">
            <v>300814</v>
          </cell>
          <cell r="BM17">
            <v>136172</v>
          </cell>
          <cell r="BN17">
            <v>247840</v>
          </cell>
          <cell r="BO17">
            <v>130266</v>
          </cell>
          <cell r="BP17">
            <v>115103</v>
          </cell>
          <cell r="BQ17">
            <v>119548</v>
          </cell>
          <cell r="BR17">
            <v>139425</v>
          </cell>
          <cell r="BS17">
            <v>171633</v>
          </cell>
          <cell r="BT17">
            <v>279514</v>
          </cell>
          <cell r="BU17">
            <v>497584</v>
          </cell>
          <cell r="BV17">
            <v>560954</v>
          </cell>
          <cell r="BW17">
            <v>754714</v>
          </cell>
          <cell r="BX17">
            <v>717364</v>
          </cell>
          <cell r="BY17">
            <v>728897</v>
          </cell>
          <cell r="BZ17">
            <v>560536</v>
          </cell>
          <cell r="CA17">
            <v>452218</v>
          </cell>
          <cell r="CB17">
            <v>552096</v>
          </cell>
          <cell r="CC17">
            <v>567462</v>
          </cell>
          <cell r="CD17">
            <v>564663</v>
          </cell>
          <cell r="CE17">
            <v>637143</v>
          </cell>
          <cell r="CF17">
            <v>904194</v>
          </cell>
          <cell r="CG17">
            <v>1116539</v>
          </cell>
          <cell r="CH17">
            <v>996625</v>
          </cell>
          <cell r="CI17">
            <v>1162038</v>
          </cell>
          <cell r="CJ17">
            <v>1232764</v>
          </cell>
          <cell r="CK17">
            <v>1020300</v>
          </cell>
          <cell r="CL17">
            <v>906831</v>
          </cell>
          <cell r="CM17">
            <v>923183</v>
          </cell>
          <cell r="CN17">
            <v>1208394</v>
          </cell>
          <cell r="CO17">
            <v>1152328</v>
          </cell>
          <cell r="CP17">
            <v>1077450</v>
          </cell>
          <cell r="CQ17">
            <v>1255892</v>
          </cell>
          <cell r="CR17">
            <v>1342265</v>
          </cell>
          <cell r="CS17">
            <v>1648436</v>
          </cell>
          <cell r="CT17">
            <v>2535956</v>
          </cell>
          <cell r="CU17">
            <v>2777434</v>
          </cell>
          <cell r="CV17">
            <v>2473183</v>
          </cell>
          <cell r="CW17">
            <v>1526550</v>
          </cell>
          <cell r="CX17">
            <v>953372</v>
          </cell>
          <cell r="CY17">
            <v>968561</v>
          </cell>
          <cell r="CZ17">
            <v>1325813</v>
          </cell>
          <cell r="DA17">
            <v>1676084</v>
          </cell>
          <cell r="DB17">
            <v>1866911</v>
          </cell>
          <cell r="DC17">
            <v>1515895</v>
          </cell>
          <cell r="DD17">
            <v>1813608</v>
          </cell>
          <cell r="DE17">
            <v>2376315</v>
          </cell>
          <cell r="DF17">
            <v>2990639</v>
          </cell>
          <cell r="DG17">
            <v>1774209</v>
          </cell>
          <cell r="DH17">
            <v>1653802</v>
          </cell>
          <cell r="DI17">
            <v>1718025</v>
          </cell>
          <cell r="DJ17">
            <v>1487423</v>
          </cell>
          <cell r="DK17">
            <v>1550049</v>
          </cell>
          <cell r="DL17">
            <v>1699793</v>
          </cell>
          <cell r="DM17">
            <v>2086252</v>
          </cell>
          <cell r="DN17">
            <v>1909335</v>
          </cell>
          <cell r="DO17">
            <v>1780902</v>
          </cell>
          <cell r="DP17">
            <v>1570756</v>
          </cell>
          <cell r="DQ17">
            <v>1609391</v>
          </cell>
          <cell r="DR17">
            <v>992929</v>
          </cell>
          <cell r="DS17">
            <v>1103964</v>
          </cell>
          <cell r="DT17">
            <v>1250131</v>
          </cell>
          <cell r="DU17">
            <v>618457</v>
          </cell>
          <cell r="DV17">
            <v>745562</v>
          </cell>
          <cell r="DW17">
            <v>890340</v>
          </cell>
          <cell r="DX17">
            <v>939162</v>
          </cell>
          <cell r="DY17">
            <v>1070507</v>
          </cell>
          <cell r="DZ17">
            <v>1247858</v>
          </cell>
          <cell r="EA17">
            <v>1507718</v>
          </cell>
          <cell r="EB17">
            <v>1766476</v>
          </cell>
          <cell r="EC17">
            <v>2230277</v>
          </cell>
          <cell r="ED17">
            <v>1863282</v>
          </cell>
          <cell r="EE17">
            <v>1447623</v>
          </cell>
          <cell r="EF17">
            <v>1542660</v>
          </cell>
          <cell r="EG17">
            <v>1377387</v>
          </cell>
          <cell r="EH17">
            <v>1423984</v>
          </cell>
          <cell r="EI17">
            <v>1146044</v>
          </cell>
          <cell r="EJ17">
            <v>1332955</v>
          </cell>
          <cell r="EK17">
            <v>1513874</v>
          </cell>
          <cell r="EL17">
            <v>1271022</v>
          </cell>
          <cell r="EM17">
            <v>1384530</v>
          </cell>
          <cell r="EN17">
            <v>1550470</v>
          </cell>
          <cell r="EO17">
            <v>2015785</v>
          </cell>
          <cell r="EP17">
            <v>1761880</v>
          </cell>
          <cell r="EQ17">
            <v>1431933</v>
          </cell>
          <cell r="ER17">
            <v>1036644</v>
          </cell>
          <cell r="ES17">
            <v>1373561</v>
          </cell>
          <cell r="ET17">
            <v>1519471</v>
          </cell>
          <cell r="EU17">
            <v>78905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1167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2893</v>
          </cell>
          <cell r="CR20">
            <v>0</v>
          </cell>
          <cell r="CS20">
            <v>0</v>
          </cell>
          <cell r="CT20">
            <v>6972</v>
          </cell>
          <cell r="CU20">
            <v>3129</v>
          </cell>
          <cell r="CV20">
            <v>0</v>
          </cell>
          <cell r="CW20">
            <v>3070</v>
          </cell>
          <cell r="CX20">
            <v>6032</v>
          </cell>
          <cell r="CY20">
            <v>0</v>
          </cell>
          <cell r="CZ20">
            <v>1152</v>
          </cell>
          <cell r="DA20">
            <v>7408</v>
          </cell>
          <cell r="DB20">
            <v>0</v>
          </cell>
          <cell r="DC20">
            <v>2160</v>
          </cell>
          <cell r="DD20">
            <v>0</v>
          </cell>
          <cell r="DE20">
            <v>6400</v>
          </cell>
          <cell r="DF20">
            <v>6600</v>
          </cell>
          <cell r="DG20">
            <v>0</v>
          </cell>
          <cell r="DH20">
            <v>2735</v>
          </cell>
          <cell r="DI20">
            <v>2400</v>
          </cell>
          <cell r="DJ20">
            <v>0</v>
          </cell>
          <cell r="DK20">
            <v>2840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3547</v>
          </cell>
          <cell r="DV20">
            <v>415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159062</v>
          </cell>
          <cell r="C21">
            <v>111014</v>
          </cell>
          <cell r="D21">
            <v>262098</v>
          </cell>
          <cell r="E21">
            <v>186222</v>
          </cell>
          <cell r="F21">
            <v>129265</v>
          </cell>
          <cell r="G21">
            <v>141524</v>
          </cell>
          <cell r="H21">
            <v>129078</v>
          </cell>
          <cell r="I21">
            <v>131972</v>
          </cell>
          <cell r="J21">
            <v>137499</v>
          </cell>
          <cell r="K21">
            <v>147553</v>
          </cell>
          <cell r="L21">
            <v>122830</v>
          </cell>
          <cell r="M21">
            <v>154746</v>
          </cell>
          <cell r="N21">
            <v>116279</v>
          </cell>
          <cell r="O21">
            <v>128003</v>
          </cell>
          <cell r="P21">
            <v>253939</v>
          </cell>
          <cell r="Q21">
            <v>385653</v>
          </cell>
          <cell r="R21">
            <v>334720</v>
          </cell>
          <cell r="S21">
            <v>455911</v>
          </cell>
          <cell r="T21">
            <v>416511</v>
          </cell>
          <cell r="U21">
            <v>445115</v>
          </cell>
          <cell r="V21">
            <v>627344</v>
          </cell>
          <cell r="W21">
            <v>664966</v>
          </cell>
          <cell r="X21">
            <v>695956</v>
          </cell>
          <cell r="Y21">
            <v>722554</v>
          </cell>
          <cell r="Z21">
            <v>556369</v>
          </cell>
          <cell r="AA21">
            <v>727323</v>
          </cell>
          <cell r="AB21">
            <v>645492</v>
          </cell>
          <cell r="AC21">
            <v>824608</v>
          </cell>
          <cell r="AD21">
            <v>1008873</v>
          </cell>
          <cell r="AE21">
            <v>1243378</v>
          </cell>
          <cell r="AF21">
            <v>1400267</v>
          </cell>
          <cell r="AG21">
            <v>1482677</v>
          </cell>
          <cell r="AH21">
            <v>1632641</v>
          </cell>
          <cell r="AI21">
            <v>1519298</v>
          </cell>
          <cell r="AJ21">
            <v>1489912</v>
          </cell>
          <cell r="AK21">
            <v>1518024</v>
          </cell>
          <cell r="AL21">
            <v>1190404</v>
          </cell>
          <cell r="AM21">
            <v>1621491</v>
          </cell>
          <cell r="AN21">
            <v>1616038</v>
          </cell>
          <cell r="AO21">
            <v>2011331</v>
          </cell>
          <cell r="AP21">
            <v>1492643</v>
          </cell>
          <cell r="AQ21">
            <v>1430669</v>
          </cell>
          <cell r="AR21">
            <v>1831879</v>
          </cell>
          <cell r="AS21">
            <v>2348516</v>
          </cell>
          <cell r="AT21">
            <v>1971470</v>
          </cell>
          <cell r="AU21">
            <v>2041610</v>
          </cell>
          <cell r="AV21">
            <v>1759906</v>
          </cell>
          <cell r="AW21">
            <v>1948163</v>
          </cell>
          <cell r="AX21">
            <v>1550409</v>
          </cell>
          <cell r="AY21">
            <v>1820654</v>
          </cell>
          <cell r="AZ21">
            <v>2702791</v>
          </cell>
          <cell r="BA21">
            <v>2827408</v>
          </cell>
          <cell r="BB21">
            <v>2989288</v>
          </cell>
          <cell r="BC21">
            <v>3231233</v>
          </cell>
          <cell r="BD21">
            <v>2842117</v>
          </cell>
          <cell r="BE21">
            <v>2849790</v>
          </cell>
          <cell r="BF21">
            <v>3247021</v>
          </cell>
          <cell r="BG21">
            <v>2744181</v>
          </cell>
          <cell r="BH21">
            <v>2446598</v>
          </cell>
          <cell r="BI21">
            <v>1722975</v>
          </cell>
          <cell r="BJ21">
            <v>1046087</v>
          </cell>
          <cell r="BK21">
            <v>1603169</v>
          </cell>
          <cell r="BL21">
            <v>2139285</v>
          </cell>
          <cell r="BM21">
            <v>2158435</v>
          </cell>
          <cell r="BN21">
            <v>2533392</v>
          </cell>
          <cell r="BO21">
            <v>2591084</v>
          </cell>
          <cell r="BP21">
            <v>2362853</v>
          </cell>
          <cell r="BQ21">
            <v>1694587</v>
          </cell>
          <cell r="BR21">
            <v>1702679</v>
          </cell>
          <cell r="BS21">
            <v>2083624</v>
          </cell>
          <cell r="BT21">
            <v>2212936</v>
          </cell>
          <cell r="BU21">
            <v>2324420</v>
          </cell>
          <cell r="BV21">
            <v>2047287</v>
          </cell>
          <cell r="BW21">
            <v>2731269</v>
          </cell>
          <cell r="BX21">
            <v>2652374</v>
          </cell>
          <cell r="BY21">
            <v>2508695</v>
          </cell>
          <cell r="BZ21">
            <v>2268371</v>
          </cell>
          <cell r="CA21">
            <v>1962984</v>
          </cell>
          <cell r="CB21">
            <v>2177684</v>
          </cell>
          <cell r="CC21">
            <v>2195524</v>
          </cell>
          <cell r="CD21">
            <v>1737054</v>
          </cell>
          <cell r="CE21">
            <v>1784103</v>
          </cell>
          <cell r="CF21">
            <v>1547214</v>
          </cell>
          <cell r="CG21">
            <v>1805864</v>
          </cell>
          <cell r="CH21">
            <v>1366951</v>
          </cell>
          <cell r="CI21">
            <v>1613056</v>
          </cell>
          <cell r="CJ21">
            <v>1821703</v>
          </cell>
          <cell r="CK21">
            <v>2015571</v>
          </cell>
          <cell r="CL21">
            <v>2096468</v>
          </cell>
          <cell r="CM21">
            <v>1700709</v>
          </cell>
          <cell r="CN21">
            <v>1650103</v>
          </cell>
          <cell r="CO21">
            <v>1603550</v>
          </cell>
          <cell r="CP21">
            <v>1352003</v>
          </cell>
          <cell r="CQ21">
            <v>1557190</v>
          </cell>
          <cell r="CR21">
            <v>1303751</v>
          </cell>
          <cell r="CS21">
            <v>1624700</v>
          </cell>
          <cell r="CT21">
            <v>1688389</v>
          </cell>
          <cell r="CU21">
            <v>1670871</v>
          </cell>
          <cell r="CV21">
            <v>2106643</v>
          </cell>
          <cell r="CW21">
            <v>2584711</v>
          </cell>
          <cell r="CX21">
            <v>2924375</v>
          </cell>
          <cell r="CY21">
            <v>2879018</v>
          </cell>
          <cell r="CZ21">
            <v>2919666</v>
          </cell>
          <cell r="DA21">
            <v>3204545</v>
          </cell>
          <cell r="DB21">
            <v>3067612</v>
          </cell>
          <cell r="DC21">
            <v>3693872</v>
          </cell>
          <cell r="DD21">
            <v>4055338</v>
          </cell>
          <cell r="DE21">
            <v>5601483</v>
          </cell>
          <cell r="DF21">
            <v>4530560</v>
          </cell>
          <cell r="DG21">
            <v>4494617</v>
          </cell>
          <cell r="DH21">
            <v>4656716</v>
          </cell>
          <cell r="DI21">
            <v>3551061</v>
          </cell>
          <cell r="DJ21">
            <v>3182297</v>
          </cell>
          <cell r="DK21">
            <v>2638964</v>
          </cell>
          <cell r="DL21">
            <v>2754449</v>
          </cell>
          <cell r="DM21">
            <v>3227516</v>
          </cell>
          <cell r="DN21">
            <v>3438610</v>
          </cell>
          <cell r="DO21">
            <v>4469158</v>
          </cell>
          <cell r="DP21">
            <v>4138693</v>
          </cell>
          <cell r="DQ21">
            <v>3903992</v>
          </cell>
          <cell r="DR21">
            <v>3552335</v>
          </cell>
          <cell r="DS21">
            <v>3342112</v>
          </cell>
          <cell r="DT21">
            <v>2999228</v>
          </cell>
          <cell r="DU21">
            <v>2448405</v>
          </cell>
          <cell r="DV21">
            <v>1989796</v>
          </cell>
          <cell r="DW21">
            <v>2212892</v>
          </cell>
          <cell r="DX21">
            <v>2357257</v>
          </cell>
          <cell r="DY21">
            <v>1980168</v>
          </cell>
          <cell r="DZ21">
            <v>2391492</v>
          </cell>
          <cell r="EA21">
            <v>3742120</v>
          </cell>
          <cell r="EB21">
            <v>3717760</v>
          </cell>
          <cell r="EC21">
            <v>3426997</v>
          </cell>
          <cell r="ED21">
            <v>2665575</v>
          </cell>
          <cell r="EE21">
            <v>2234284</v>
          </cell>
          <cell r="EF21">
            <v>2025488</v>
          </cell>
          <cell r="EG21">
            <v>2231274</v>
          </cell>
          <cell r="EH21">
            <v>2282563</v>
          </cell>
          <cell r="EI21">
            <v>2169723</v>
          </cell>
          <cell r="EJ21">
            <v>1780266</v>
          </cell>
          <cell r="EK21">
            <v>2248641</v>
          </cell>
          <cell r="EL21">
            <v>2433269</v>
          </cell>
          <cell r="EM21">
            <v>2563020</v>
          </cell>
          <cell r="EN21">
            <v>2141329</v>
          </cell>
          <cell r="EO21">
            <v>2760512</v>
          </cell>
          <cell r="EP21">
            <v>2634912</v>
          </cell>
          <cell r="EQ21">
            <v>3531178</v>
          </cell>
          <cell r="ER21">
            <v>4429588</v>
          </cell>
          <cell r="ES21">
            <v>5911703</v>
          </cell>
          <cell r="ET21">
            <v>7690607</v>
          </cell>
          <cell r="EU21">
            <v>189250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2729</v>
          </cell>
          <cell r="CH23">
            <v>2108</v>
          </cell>
          <cell r="CI23">
            <v>0</v>
          </cell>
          <cell r="CJ23">
            <v>3984</v>
          </cell>
          <cell r="CK23">
            <v>16736</v>
          </cell>
          <cell r="CL23">
            <v>0</v>
          </cell>
          <cell r="CM23">
            <v>58780</v>
          </cell>
          <cell r="CN23">
            <v>58623</v>
          </cell>
          <cell r="CO23">
            <v>36303</v>
          </cell>
          <cell r="CP23">
            <v>33168</v>
          </cell>
          <cell r="CQ23">
            <v>52713</v>
          </cell>
          <cell r="CR23">
            <v>66522</v>
          </cell>
          <cell r="CS23">
            <v>32517</v>
          </cell>
          <cell r="CT23">
            <v>174112</v>
          </cell>
          <cell r="CU23">
            <v>249558</v>
          </cell>
          <cell r="CV23">
            <v>474860</v>
          </cell>
          <cell r="CW23">
            <v>785755</v>
          </cell>
          <cell r="CX23">
            <v>739544</v>
          </cell>
          <cell r="CY23">
            <v>579487</v>
          </cell>
          <cell r="CZ23">
            <v>557295</v>
          </cell>
          <cell r="DA23">
            <v>879990</v>
          </cell>
          <cell r="DB23">
            <v>169082</v>
          </cell>
          <cell r="DC23">
            <v>0</v>
          </cell>
          <cell r="DD23">
            <v>114120</v>
          </cell>
          <cell r="DE23">
            <v>118188</v>
          </cell>
          <cell r="DF23">
            <v>29330</v>
          </cell>
          <cell r="DG23">
            <v>233803</v>
          </cell>
          <cell r="DH23">
            <v>543233</v>
          </cell>
          <cell r="DI23">
            <v>522234</v>
          </cell>
          <cell r="DJ23">
            <v>413672</v>
          </cell>
          <cell r="DK23">
            <v>222413</v>
          </cell>
          <cell r="DL23">
            <v>294791</v>
          </cell>
          <cell r="DM23">
            <v>353096</v>
          </cell>
          <cell r="DN23">
            <v>413271</v>
          </cell>
          <cell r="DO23">
            <v>290019</v>
          </cell>
          <cell r="DP23">
            <v>291332</v>
          </cell>
          <cell r="DQ23">
            <v>618804</v>
          </cell>
          <cell r="DR23">
            <v>691328</v>
          </cell>
          <cell r="DS23">
            <v>674995</v>
          </cell>
          <cell r="DT23">
            <v>388895</v>
          </cell>
          <cell r="DU23">
            <v>368287</v>
          </cell>
          <cell r="DV23">
            <v>0</v>
          </cell>
          <cell r="DW23">
            <v>0</v>
          </cell>
          <cell r="DX23">
            <v>0</v>
          </cell>
          <cell r="DY23">
            <v>57360</v>
          </cell>
          <cell r="DZ23">
            <v>179860</v>
          </cell>
          <cell r="EA23">
            <v>353853</v>
          </cell>
          <cell r="EB23">
            <v>530350</v>
          </cell>
          <cell r="EC23">
            <v>593070</v>
          </cell>
          <cell r="ED23">
            <v>762960</v>
          </cell>
          <cell r="EE23">
            <v>469951</v>
          </cell>
          <cell r="EF23">
            <v>408170</v>
          </cell>
          <cell r="EG23">
            <v>310334</v>
          </cell>
          <cell r="EH23">
            <v>278663</v>
          </cell>
          <cell r="EI23">
            <v>259461</v>
          </cell>
          <cell r="EJ23">
            <v>317809</v>
          </cell>
          <cell r="EK23">
            <v>437438</v>
          </cell>
          <cell r="EL23">
            <v>507490</v>
          </cell>
          <cell r="EM23">
            <v>792354</v>
          </cell>
          <cell r="EN23">
            <v>558362</v>
          </cell>
          <cell r="EO23">
            <v>459598</v>
          </cell>
          <cell r="EP23">
            <v>298728</v>
          </cell>
          <cell r="EQ23">
            <v>989097</v>
          </cell>
          <cell r="ER23">
            <v>181093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142</v>
          </cell>
          <cell r="EB24">
            <v>0</v>
          </cell>
          <cell r="EC24">
            <v>710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492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1204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10</v>
          </cell>
          <cell r="CQ27">
            <v>0</v>
          </cell>
          <cell r="CR27">
            <v>0</v>
          </cell>
          <cell r="CS27">
            <v>0</v>
          </cell>
          <cell r="CT27">
            <v>103295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44</v>
          </cell>
          <cell r="DU27">
            <v>0</v>
          </cell>
          <cell r="DV27">
            <v>10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1</v>
          </cell>
          <cell r="EF27">
            <v>0</v>
          </cell>
          <cell r="EG27">
            <v>3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5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5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53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3559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370</v>
          </cell>
          <cell r="CM1">
            <v>735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3232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1236</v>
          </cell>
          <cell r="FF1">
            <v>0</v>
          </cell>
          <cell r="FG1">
            <v>0</v>
          </cell>
          <cell r="FH1">
            <v>0</v>
          </cell>
          <cell r="FI1">
            <v>1286</v>
          </cell>
          <cell r="FJ1">
            <v>13055</v>
          </cell>
          <cell r="FK1">
            <v>0</v>
          </cell>
          <cell r="FL1">
            <v>572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119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134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209</v>
          </cell>
          <cell r="CK3">
            <v>0</v>
          </cell>
          <cell r="CL3">
            <v>0</v>
          </cell>
          <cell r="CM3">
            <v>232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738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6976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3037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10505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1750128</v>
          </cell>
          <cell r="DQ7">
            <v>0</v>
          </cell>
          <cell r="DR7">
            <v>0</v>
          </cell>
          <cell r="DS7">
            <v>2430569</v>
          </cell>
          <cell r="DT7">
            <v>0</v>
          </cell>
          <cell r="DU7">
            <v>1558624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2491872</v>
          </cell>
          <cell r="EC7">
            <v>0</v>
          </cell>
          <cell r="ED7">
            <v>0</v>
          </cell>
          <cell r="EE7">
            <v>2620100</v>
          </cell>
          <cell r="EF7">
            <v>2648012</v>
          </cell>
          <cell r="EG7">
            <v>2322013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2538162</v>
          </cell>
          <cell r="EO7">
            <v>0</v>
          </cell>
          <cell r="EP7">
            <v>0</v>
          </cell>
          <cell r="EQ7">
            <v>2652193</v>
          </cell>
          <cell r="ER7">
            <v>0</v>
          </cell>
          <cell r="ES7">
            <v>3028484</v>
          </cell>
          <cell r="ET7">
            <v>0</v>
          </cell>
          <cell r="EU7">
            <v>339</v>
          </cell>
          <cell r="EV7">
            <v>0</v>
          </cell>
          <cell r="EW7">
            <v>0</v>
          </cell>
          <cell r="EX7">
            <v>0</v>
          </cell>
          <cell r="EY7">
            <v>3226283</v>
          </cell>
          <cell r="EZ7">
            <v>1882049</v>
          </cell>
          <cell r="FA7">
            <v>4033505</v>
          </cell>
          <cell r="FB7">
            <v>3481292</v>
          </cell>
          <cell r="FC7">
            <v>3642902</v>
          </cell>
          <cell r="FD7">
            <v>4750662</v>
          </cell>
          <cell r="FE7">
            <v>3601785</v>
          </cell>
          <cell r="FF7">
            <v>3798303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2412739</v>
          </cell>
          <cell r="FL7">
            <v>2279401</v>
          </cell>
          <cell r="FM7">
            <v>2950802</v>
          </cell>
          <cell r="FN7">
            <v>7717872</v>
          </cell>
          <cell r="FO7">
            <v>3738386</v>
          </cell>
          <cell r="FP7">
            <v>3580023</v>
          </cell>
          <cell r="FQ7">
            <v>7786822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3587226</v>
          </cell>
          <cell r="K9">
            <v>3274547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3511679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606</v>
          </cell>
          <cell r="BD9">
            <v>0</v>
          </cell>
          <cell r="BE9">
            <v>467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1472</v>
          </cell>
          <cell r="CI9">
            <v>0</v>
          </cell>
          <cell r="CJ9">
            <v>6260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4011748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2</v>
          </cell>
          <cell r="EV9">
            <v>0</v>
          </cell>
          <cell r="EW9">
            <v>6206778</v>
          </cell>
          <cell r="EX9">
            <v>0</v>
          </cell>
          <cell r="EY9">
            <v>0</v>
          </cell>
          <cell r="EZ9">
            <v>6366025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13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275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1288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11055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3034920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3597708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3322755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3174299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2623966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3264188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5153991</v>
          </cell>
          <cell r="EY10">
            <v>0</v>
          </cell>
          <cell r="EZ10">
            <v>0</v>
          </cell>
          <cell r="FA10">
            <v>0</v>
          </cell>
          <cell r="FB10">
            <v>5956299</v>
          </cell>
          <cell r="FC10">
            <v>4764027</v>
          </cell>
          <cell r="FD10">
            <v>5614366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4508020</v>
          </cell>
          <cell r="FL10">
            <v>0</v>
          </cell>
          <cell r="FM10">
            <v>5268270</v>
          </cell>
          <cell r="FN10">
            <v>0</v>
          </cell>
          <cell r="FO10">
            <v>4507325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3060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1049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2188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1179</v>
          </cell>
          <cell r="AQ11">
            <v>0</v>
          </cell>
          <cell r="AR11">
            <v>0</v>
          </cell>
          <cell r="AS11">
            <v>3232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1913</v>
          </cell>
          <cell r="BB11">
            <v>0</v>
          </cell>
          <cell r="BC11">
            <v>776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1622</v>
          </cell>
          <cell r="BJ11">
            <v>45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8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332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126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135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384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71</v>
          </cell>
          <cell r="EQ11">
            <v>0</v>
          </cell>
          <cell r="ER11">
            <v>0</v>
          </cell>
          <cell r="ES11">
            <v>101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21054</v>
          </cell>
          <cell r="FL11">
            <v>831</v>
          </cell>
          <cell r="FM11">
            <v>21</v>
          </cell>
          <cell r="FN11">
            <v>27</v>
          </cell>
          <cell r="FO11">
            <v>390</v>
          </cell>
          <cell r="FP11">
            <v>0</v>
          </cell>
          <cell r="FQ11">
            <v>22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1312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996485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856272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2984684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5402575</v>
          </cell>
          <cell r="FC14">
            <v>0</v>
          </cell>
          <cell r="FD14">
            <v>0</v>
          </cell>
          <cell r="FE14">
            <v>10611148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4890740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2629</v>
          </cell>
          <cell r="BQ15">
            <v>0</v>
          </cell>
          <cell r="BR15">
            <v>0</v>
          </cell>
          <cell r="BS15">
            <v>2639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4237</v>
          </cell>
          <cell r="CI15">
            <v>0</v>
          </cell>
          <cell r="CJ15">
            <v>0</v>
          </cell>
          <cell r="CK15">
            <v>4539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1428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8278</v>
          </cell>
          <cell r="FF17">
            <v>0</v>
          </cell>
          <cell r="FG17">
            <v>740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444</v>
          </cell>
          <cell r="AX20">
            <v>0</v>
          </cell>
          <cell r="AY20">
            <v>158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1421</v>
          </cell>
          <cell r="CF20">
            <v>0</v>
          </cell>
          <cell r="CG20">
            <v>0</v>
          </cell>
          <cell r="CH20">
            <v>55</v>
          </cell>
          <cell r="CI20">
            <v>1</v>
          </cell>
          <cell r="CJ20">
            <v>1073</v>
          </cell>
          <cell r="CK20">
            <v>1</v>
          </cell>
          <cell r="CL20">
            <v>1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136</v>
          </cell>
          <cell r="CR20">
            <v>1</v>
          </cell>
          <cell r="CS20">
            <v>2</v>
          </cell>
          <cell r="CT20">
            <v>0</v>
          </cell>
          <cell r="CU20">
            <v>0</v>
          </cell>
          <cell r="CV20">
            <v>0</v>
          </cell>
          <cell r="CW20">
            <v>32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146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800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2701389</v>
          </cell>
          <cell r="H22">
            <v>0</v>
          </cell>
          <cell r="I22">
            <v>2281438</v>
          </cell>
          <cell r="J22">
            <v>0</v>
          </cell>
          <cell r="K22">
            <v>0</v>
          </cell>
          <cell r="L22">
            <v>0</v>
          </cell>
          <cell r="M22">
            <v>758</v>
          </cell>
          <cell r="N22">
            <v>0</v>
          </cell>
          <cell r="O22">
            <v>0</v>
          </cell>
          <cell r="P22">
            <v>0</v>
          </cell>
          <cell r="Q22">
            <v>2447951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2976537</v>
          </cell>
          <cell r="AX22">
            <v>0</v>
          </cell>
          <cell r="AY22">
            <v>0</v>
          </cell>
          <cell r="AZ22">
            <v>2962565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3326195</v>
          </cell>
          <cell r="BI22">
            <v>0</v>
          </cell>
          <cell r="BJ22">
            <v>3618453</v>
          </cell>
          <cell r="BK22">
            <v>3755440</v>
          </cell>
          <cell r="BL22">
            <v>3912699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3670098</v>
          </cell>
          <cell r="BT22">
            <v>3778088</v>
          </cell>
          <cell r="BU22">
            <v>0</v>
          </cell>
          <cell r="BV22">
            <v>3813849</v>
          </cell>
          <cell r="BW22">
            <v>3610952</v>
          </cell>
          <cell r="BX22">
            <v>6506720</v>
          </cell>
          <cell r="BY22">
            <v>0</v>
          </cell>
          <cell r="BZ22">
            <v>0</v>
          </cell>
          <cell r="CA22">
            <v>4711100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3575655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3217303</v>
          </cell>
          <cell r="CT22">
            <v>2802589</v>
          </cell>
          <cell r="CU22">
            <v>0</v>
          </cell>
          <cell r="CV22">
            <v>0</v>
          </cell>
          <cell r="CW22">
            <v>2913170</v>
          </cell>
          <cell r="CX22">
            <v>0</v>
          </cell>
          <cell r="CY22">
            <v>2954395</v>
          </cell>
          <cell r="CZ22">
            <v>0</v>
          </cell>
          <cell r="DA22">
            <v>0</v>
          </cell>
          <cell r="DB22">
            <v>0</v>
          </cell>
          <cell r="DC22">
            <v>1071</v>
          </cell>
          <cell r="DD22">
            <v>3303435</v>
          </cell>
          <cell r="DE22">
            <v>348</v>
          </cell>
          <cell r="DF22">
            <v>3334818</v>
          </cell>
          <cell r="DG22">
            <v>0</v>
          </cell>
          <cell r="DH22">
            <v>0</v>
          </cell>
          <cell r="DI22">
            <v>3192345</v>
          </cell>
          <cell r="DJ22">
            <v>3599972</v>
          </cell>
          <cell r="DK22">
            <v>0</v>
          </cell>
          <cell r="DL22">
            <v>0</v>
          </cell>
          <cell r="DM22">
            <v>0</v>
          </cell>
          <cell r="DN22">
            <v>4009069</v>
          </cell>
          <cell r="DO22">
            <v>1767153</v>
          </cell>
          <cell r="DP22">
            <v>0</v>
          </cell>
          <cell r="DQ22">
            <v>4493618</v>
          </cell>
          <cell r="DR22">
            <v>0</v>
          </cell>
          <cell r="DS22">
            <v>5039772</v>
          </cell>
          <cell r="DT22">
            <v>0</v>
          </cell>
          <cell r="DU22">
            <v>2959442</v>
          </cell>
          <cell r="DV22">
            <v>3311445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7762960</v>
          </cell>
          <cell r="EE22">
            <v>0</v>
          </cell>
          <cell r="EF22">
            <v>3515820</v>
          </cell>
          <cell r="EG22">
            <v>3191696</v>
          </cell>
          <cell r="EH22">
            <v>3234955</v>
          </cell>
          <cell r="EI22">
            <v>0</v>
          </cell>
          <cell r="EJ22">
            <v>3366692</v>
          </cell>
          <cell r="EK22">
            <v>2993553</v>
          </cell>
          <cell r="EL22">
            <v>8133524</v>
          </cell>
          <cell r="EM22">
            <v>3512602</v>
          </cell>
          <cell r="EN22">
            <v>0</v>
          </cell>
          <cell r="EO22">
            <v>11921528</v>
          </cell>
          <cell r="EP22">
            <v>9147830</v>
          </cell>
          <cell r="EQ22">
            <v>3725710</v>
          </cell>
          <cell r="ER22">
            <v>8167684</v>
          </cell>
          <cell r="ES22">
            <v>4096432</v>
          </cell>
          <cell r="ET22">
            <v>8292510</v>
          </cell>
          <cell r="EU22">
            <v>8693636</v>
          </cell>
          <cell r="EV22">
            <v>0</v>
          </cell>
          <cell r="EW22">
            <v>8535386</v>
          </cell>
          <cell r="EX22">
            <v>0</v>
          </cell>
          <cell r="EY22">
            <v>8692865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4328117</v>
          </cell>
          <cell r="FE22">
            <v>12831426</v>
          </cell>
          <cell r="FF22">
            <v>233</v>
          </cell>
          <cell r="FG22">
            <v>4419456</v>
          </cell>
          <cell r="FH22">
            <v>0</v>
          </cell>
          <cell r="FI22">
            <v>0</v>
          </cell>
          <cell r="FJ22">
            <v>240</v>
          </cell>
          <cell r="FK22">
            <v>19</v>
          </cell>
          <cell r="FL22">
            <v>248</v>
          </cell>
          <cell r="FM22">
            <v>0</v>
          </cell>
          <cell r="FN22">
            <v>5181595</v>
          </cell>
          <cell r="FO22">
            <v>4486176</v>
          </cell>
          <cell r="FP22">
            <v>4472432</v>
          </cell>
          <cell r="FQ22">
            <v>9886354</v>
          </cell>
          <cell r="FR22">
            <v>0</v>
          </cell>
          <cell r="FS22">
            <v>4022130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4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3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67</v>
          </cell>
          <cell r="AL26">
            <v>0</v>
          </cell>
          <cell r="AM26">
            <v>0</v>
          </cell>
          <cell r="AN26">
            <v>3394949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569013</v>
          </cell>
          <cell r="AV26">
            <v>2216267</v>
          </cell>
          <cell r="AW26">
            <v>0</v>
          </cell>
          <cell r="AX26">
            <v>0</v>
          </cell>
          <cell r="AY26">
            <v>2768147</v>
          </cell>
          <cell r="AZ26">
            <v>2611185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2698479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848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4776433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5295535</v>
          </cell>
          <cell r="FE26">
            <v>0</v>
          </cell>
          <cell r="FF26">
            <v>0</v>
          </cell>
          <cell r="FG26">
            <v>4636963</v>
          </cell>
          <cell r="FH26">
            <v>0</v>
          </cell>
          <cell r="FI26">
            <v>3820933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4653938</v>
          </cell>
          <cell r="FO26">
            <v>0</v>
          </cell>
          <cell r="FP26">
            <v>3806126</v>
          </cell>
          <cell r="FQ26">
            <v>0</v>
          </cell>
          <cell r="FR26">
            <v>4135934</v>
          </cell>
          <cell r="FS26">
            <v>4082779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3270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36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585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1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907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202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60</v>
          </cell>
          <cell r="BB27">
            <v>0</v>
          </cell>
          <cell r="BC27">
            <v>58</v>
          </cell>
          <cell r="BD27">
            <v>0</v>
          </cell>
          <cell r="BE27">
            <v>0</v>
          </cell>
          <cell r="BF27">
            <v>73</v>
          </cell>
          <cell r="BG27">
            <v>0</v>
          </cell>
          <cell r="BH27">
            <v>0</v>
          </cell>
          <cell r="BI27">
            <v>39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29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3188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1396</v>
          </cell>
          <cell r="CI27">
            <v>0</v>
          </cell>
          <cell r="CJ27">
            <v>338</v>
          </cell>
          <cell r="CK27">
            <v>19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3390935</v>
          </cell>
          <cell r="CS27">
            <v>0</v>
          </cell>
          <cell r="CT27">
            <v>0</v>
          </cell>
          <cell r="CU27">
            <v>1055</v>
          </cell>
          <cell r="CV27">
            <v>2089290</v>
          </cell>
          <cell r="CW27">
            <v>0</v>
          </cell>
          <cell r="CX27">
            <v>3003074</v>
          </cell>
          <cell r="CY27">
            <v>0</v>
          </cell>
          <cell r="CZ27">
            <v>0</v>
          </cell>
          <cell r="DA27">
            <v>0</v>
          </cell>
          <cell r="DB27">
            <v>48078</v>
          </cell>
          <cell r="DC27">
            <v>3739243</v>
          </cell>
          <cell r="DD27">
            <v>0</v>
          </cell>
          <cell r="DE27">
            <v>2433966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3413968</v>
          </cell>
          <cell r="DK27">
            <v>8341</v>
          </cell>
          <cell r="DL27">
            <v>23</v>
          </cell>
          <cell r="DM27">
            <v>31057</v>
          </cell>
          <cell r="DN27">
            <v>0</v>
          </cell>
          <cell r="DO27">
            <v>16324</v>
          </cell>
          <cell r="DP27">
            <v>0</v>
          </cell>
          <cell r="DQ27">
            <v>0</v>
          </cell>
          <cell r="DR27">
            <v>0</v>
          </cell>
          <cell r="DS27">
            <v>9798</v>
          </cell>
          <cell r="DT27">
            <v>0</v>
          </cell>
          <cell r="DU27">
            <v>0</v>
          </cell>
          <cell r="DV27">
            <v>4086400</v>
          </cell>
          <cell r="DW27">
            <v>0</v>
          </cell>
          <cell r="DX27">
            <v>0</v>
          </cell>
          <cell r="DY27">
            <v>48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6254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3421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50</v>
          </cell>
          <cell r="FG27">
            <v>290</v>
          </cell>
          <cell r="FH27">
            <v>0</v>
          </cell>
          <cell r="FI27">
            <v>70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491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1174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181</v>
          </cell>
          <cell r="L1">
            <v>1280</v>
          </cell>
          <cell r="M1">
            <v>417</v>
          </cell>
          <cell r="N1">
            <v>34</v>
          </cell>
          <cell r="O1">
            <v>1286</v>
          </cell>
          <cell r="P1">
            <v>0</v>
          </cell>
          <cell r="Q1">
            <v>23953</v>
          </cell>
          <cell r="R1">
            <v>55177</v>
          </cell>
          <cell r="S1">
            <v>20818</v>
          </cell>
          <cell r="T1">
            <v>40201</v>
          </cell>
          <cell r="U1">
            <v>55814</v>
          </cell>
          <cell r="V1">
            <v>26467</v>
          </cell>
          <cell r="W1">
            <v>25665</v>
          </cell>
          <cell r="X1">
            <v>11513</v>
          </cell>
          <cell r="Y1">
            <v>21331</v>
          </cell>
          <cell r="Z1">
            <v>3397</v>
          </cell>
          <cell r="AA1">
            <v>2008</v>
          </cell>
          <cell r="AB1">
            <v>53</v>
          </cell>
          <cell r="AC1">
            <v>220</v>
          </cell>
          <cell r="AD1">
            <v>12360</v>
          </cell>
          <cell r="AE1">
            <v>71</v>
          </cell>
          <cell r="AF1">
            <v>2556</v>
          </cell>
          <cell r="AG1">
            <v>0</v>
          </cell>
          <cell r="AH1">
            <v>619</v>
          </cell>
          <cell r="AI1">
            <v>114</v>
          </cell>
          <cell r="AJ1">
            <v>0</v>
          </cell>
          <cell r="AK1">
            <v>1759</v>
          </cell>
          <cell r="AL1">
            <v>4211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469</v>
          </cell>
          <cell r="AR1">
            <v>3925</v>
          </cell>
          <cell r="AS1">
            <v>230</v>
          </cell>
          <cell r="AT1">
            <v>0</v>
          </cell>
          <cell r="AU1">
            <v>2901</v>
          </cell>
          <cell r="AV1">
            <v>352</v>
          </cell>
          <cell r="AW1">
            <v>117</v>
          </cell>
          <cell r="AX1">
            <v>0</v>
          </cell>
          <cell r="AY1">
            <v>165</v>
          </cell>
          <cell r="AZ1">
            <v>319</v>
          </cell>
          <cell r="BA1">
            <v>0</v>
          </cell>
          <cell r="BB1">
            <v>528</v>
          </cell>
          <cell r="BC1">
            <v>0</v>
          </cell>
          <cell r="BD1">
            <v>0</v>
          </cell>
          <cell r="BE1">
            <v>0</v>
          </cell>
          <cell r="BF1">
            <v>517</v>
          </cell>
          <cell r="BG1">
            <v>600</v>
          </cell>
          <cell r="BH1">
            <v>137</v>
          </cell>
          <cell r="BI1">
            <v>1239</v>
          </cell>
          <cell r="BJ1">
            <v>118</v>
          </cell>
          <cell r="BK1">
            <v>825</v>
          </cell>
          <cell r="BL1">
            <v>229</v>
          </cell>
          <cell r="BM1">
            <v>209</v>
          </cell>
          <cell r="BN1">
            <v>406</v>
          </cell>
          <cell r="BO1">
            <v>0</v>
          </cell>
          <cell r="BP1">
            <v>670</v>
          </cell>
          <cell r="BQ1">
            <v>0</v>
          </cell>
          <cell r="BR1">
            <v>236</v>
          </cell>
          <cell r="BS1">
            <v>1754</v>
          </cell>
          <cell r="BT1">
            <v>763</v>
          </cell>
          <cell r="BU1">
            <v>3932</v>
          </cell>
          <cell r="BV1">
            <v>225</v>
          </cell>
          <cell r="BW1">
            <v>234</v>
          </cell>
          <cell r="BX1">
            <v>0</v>
          </cell>
          <cell r="BY1">
            <v>0</v>
          </cell>
          <cell r="BZ1">
            <v>0</v>
          </cell>
          <cell r="CA1">
            <v>342</v>
          </cell>
          <cell r="CB1">
            <v>0</v>
          </cell>
          <cell r="CC1">
            <v>180</v>
          </cell>
          <cell r="CD1">
            <v>545</v>
          </cell>
          <cell r="CE1">
            <v>0</v>
          </cell>
          <cell r="CF1">
            <v>0</v>
          </cell>
          <cell r="CG1">
            <v>0</v>
          </cell>
          <cell r="CH1">
            <v>11739</v>
          </cell>
          <cell r="CI1">
            <v>0</v>
          </cell>
          <cell r="CJ1">
            <v>0</v>
          </cell>
          <cell r="CK1">
            <v>927</v>
          </cell>
          <cell r="CL1">
            <v>0</v>
          </cell>
          <cell r="CM1">
            <v>0</v>
          </cell>
          <cell r="CN1">
            <v>0</v>
          </cell>
          <cell r="CO1">
            <v>1320</v>
          </cell>
          <cell r="CP1">
            <v>0</v>
          </cell>
          <cell r="CQ1">
            <v>7521</v>
          </cell>
          <cell r="CR1">
            <v>8993</v>
          </cell>
          <cell r="CS1">
            <v>0</v>
          </cell>
          <cell r="CT1">
            <v>3754</v>
          </cell>
          <cell r="CU1">
            <v>0</v>
          </cell>
          <cell r="CV1">
            <v>0</v>
          </cell>
          <cell r="CW1">
            <v>0</v>
          </cell>
          <cell r="CX1">
            <v>7961</v>
          </cell>
          <cell r="CY1">
            <v>12661</v>
          </cell>
          <cell r="CZ1">
            <v>4640</v>
          </cell>
          <cell r="DA1">
            <v>4992</v>
          </cell>
          <cell r="DB1">
            <v>12640</v>
          </cell>
          <cell r="DC1">
            <v>5436</v>
          </cell>
          <cell r="DD1">
            <v>12103</v>
          </cell>
          <cell r="DE1">
            <v>3240</v>
          </cell>
          <cell r="DF1">
            <v>2125</v>
          </cell>
          <cell r="DG1">
            <v>0</v>
          </cell>
          <cell r="DH1">
            <v>1683</v>
          </cell>
          <cell r="DI1">
            <v>0</v>
          </cell>
          <cell r="DJ1">
            <v>9376</v>
          </cell>
          <cell r="DK1">
            <v>0</v>
          </cell>
          <cell r="DL1">
            <v>4450</v>
          </cell>
          <cell r="DM1">
            <v>4623</v>
          </cell>
          <cell r="DN1">
            <v>3483</v>
          </cell>
          <cell r="DO1">
            <v>4198</v>
          </cell>
          <cell r="DP1">
            <v>8281</v>
          </cell>
          <cell r="DQ1">
            <v>19992</v>
          </cell>
          <cell r="DR1">
            <v>12082</v>
          </cell>
          <cell r="DS1">
            <v>2788</v>
          </cell>
          <cell r="DT1">
            <v>0</v>
          </cell>
          <cell r="DU1">
            <v>3743</v>
          </cell>
          <cell r="DV1">
            <v>5971</v>
          </cell>
          <cell r="DW1">
            <v>9912</v>
          </cell>
          <cell r="DX1">
            <v>6858</v>
          </cell>
          <cell r="DY1">
            <v>14167</v>
          </cell>
          <cell r="DZ1">
            <v>19054</v>
          </cell>
          <cell r="EA1">
            <v>20487</v>
          </cell>
          <cell r="EB1">
            <v>28946</v>
          </cell>
          <cell r="EC1">
            <v>26277</v>
          </cell>
          <cell r="ED1">
            <v>13102</v>
          </cell>
          <cell r="EE1">
            <v>18352</v>
          </cell>
          <cell r="EF1">
            <v>17396</v>
          </cell>
          <cell r="EG1">
            <v>18122</v>
          </cell>
          <cell r="EH1">
            <v>5632</v>
          </cell>
          <cell r="EI1">
            <v>5991</v>
          </cell>
          <cell r="EJ1">
            <v>9866</v>
          </cell>
          <cell r="EK1">
            <v>8837</v>
          </cell>
          <cell r="EL1">
            <v>16282</v>
          </cell>
          <cell r="EM1">
            <v>20606</v>
          </cell>
          <cell r="EN1">
            <v>19410</v>
          </cell>
          <cell r="EO1">
            <v>12321</v>
          </cell>
          <cell r="EP1">
            <v>12038</v>
          </cell>
          <cell r="EQ1">
            <v>9897</v>
          </cell>
          <cell r="ER1">
            <v>21236</v>
          </cell>
          <cell r="ES1">
            <v>16468</v>
          </cell>
          <cell r="ET1">
            <v>27263</v>
          </cell>
          <cell r="EU1">
            <v>18713</v>
          </cell>
          <cell r="EV1">
            <v>0</v>
          </cell>
          <cell r="EW1">
            <v>0</v>
          </cell>
          <cell r="EX1">
            <v>3439</v>
          </cell>
          <cell r="EY1">
            <v>25264</v>
          </cell>
          <cell r="EZ1">
            <v>51939</v>
          </cell>
          <cell r="FA1">
            <v>21310</v>
          </cell>
          <cell r="FB1">
            <v>0</v>
          </cell>
          <cell r="FC1">
            <v>11437</v>
          </cell>
          <cell r="FD1">
            <v>0</v>
          </cell>
          <cell r="FE1">
            <v>7458</v>
          </cell>
          <cell r="FF1">
            <v>5541</v>
          </cell>
          <cell r="FG1">
            <v>5689</v>
          </cell>
          <cell r="FH1">
            <v>11404</v>
          </cell>
          <cell r="FI1">
            <v>8213</v>
          </cell>
          <cell r="FJ1">
            <v>16543</v>
          </cell>
          <cell r="FK1">
            <v>20723</v>
          </cell>
          <cell r="FL1">
            <v>15105</v>
          </cell>
          <cell r="FM1">
            <v>12187</v>
          </cell>
          <cell r="FN1">
            <v>2459</v>
          </cell>
          <cell r="FO1">
            <v>4561</v>
          </cell>
          <cell r="FP1">
            <v>1690</v>
          </cell>
          <cell r="FQ1">
            <v>10659</v>
          </cell>
          <cell r="FR1">
            <v>1419</v>
          </cell>
          <cell r="FS1">
            <v>671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5297</v>
          </cell>
          <cell r="C4">
            <v>5869</v>
          </cell>
          <cell r="D4">
            <v>199</v>
          </cell>
          <cell r="E4">
            <v>199</v>
          </cell>
          <cell r="F4">
            <v>0</v>
          </cell>
          <cell r="G4">
            <v>997</v>
          </cell>
          <cell r="H4">
            <v>0</v>
          </cell>
          <cell r="I4">
            <v>0</v>
          </cell>
          <cell r="J4">
            <v>1377</v>
          </cell>
          <cell r="K4">
            <v>1333</v>
          </cell>
          <cell r="L4">
            <v>2084</v>
          </cell>
          <cell r="M4">
            <v>5907</v>
          </cell>
          <cell r="N4">
            <v>3333</v>
          </cell>
          <cell r="O4">
            <v>4350</v>
          </cell>
          <cell r="P4">
            <v>3014</v>
          </cell>
          <cell r="Q4">
            <v>0</v>
          </cell>
          <cell r="R4">
            <v>0</v>
          </cell>
          <cell r="S4">
            <v>665</v>
          </cell>
          <cell r="T4">
            <v>0</v>
          </cell>
          <cell r="U4">
            <v>0</v>
          </cell>
          <cell r="V4">
            <v>0</v>
          </cell>
          <cell r="W4">
            <v>682</v>
          </cell>
          <cell r="X4">
            <v>0</v>
          </cell>
          <cell r="Y4">
            <v>1136</v>
          </cell>
          <cell r="Z4">
            <v>227</v>
          </cell>
          <cell r="AA4">
            <v>227</v>
          </cell>
          <cell r="AB4">
            <v>227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682</v>
          </cell>
          <cell r="AH4">
            <v>0</v>
          </cell>
          <cell r="AI4">
            <v>1138</v>
          </cell>
          <cell r="AJ4">
            <v>227</v>
          </cell>
          <cell r="AK4">
            <v>681</v>
          </cell>
          <cell r="AL4">
            <v>0</v>
          </cell>
          <cell r="AM4">
            <v>0</v>
          </cell>
          <cell r="AN4">
            <v>1262</v>
          </cell>
          <cell r="AO4">
            <v>60</v>
          </cell>
          <cell r="AP4">
            <v>670</v>
          </cell>
          <cell r="AQ4">
            <v>313</v>
          </cell>
          <cell r="AR4">
            <v>7993</v>
          </cell>
          <cell r="AS4">
            <v>4895</v>
          </cell>
          <cell r="AT4">
            <v>6122</v>
          </cell>
          <cell r="AU4">
            <v>2403</v>
          </cell>
          <cell r="AV4">
            <v>12646</v>
          </cell>
          <cell r="AW4">
            <v>19169</v>
          </cell>
          <cell r="AX4">
            <v>5236</v>
          </cell>
          <cell r="AY4">
            <v>3755</v>
          </cell>
          <cell r="AZ4">
            <v>3496</v>
          </cell>
          <cell r="BA4">
            <v>183</v>
          </cell>
          <cell r="BB4">
            <v>2055</v>
          </cell>
          <cell r="BC4">
            <v>0</v>
          </cell>
          <cell r="BD4">
            <v>0</v>
          </cell>
          <cell r="BE4">
            <v>1597</v>
          </cell>
          <cell r="BF4">
            <v>1868</v>
          </cell>
          <cell r="BG4">
            <v>1237</v>
          </cell>
          <cell r="BH4">
            <v>0</v>
          </cell>
          <cell r="BI4">
            <v>0</v>
          </cell>
          <cell r="BJ4">
            <v>0</v>
          </cell>
          <cell r="BK4">
            <v>579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934</v>
          </cell>
          <cell r="BQ4">
            <v>2872</v>
          </cell>
          <cell r="BR4">
            <v>0</v>
          </cell>
          <cell r="BS4">
            <v>6970</v>
          </cell>
          <cell r="BT4">
            <v>800</v>
          </cell>
          <cell r="BU4">
            <v>2677</v>
          </cell>
          <cell r="BV4">
            <v>2711</v>
          </cell>
          <cell r="BW4">
            <v>0</v>
          </cell>
          <cell r="BX4">
            <v>1279</v>
          </cell>
          <cell r="BY4">
            <v>163</v>
          </cell>
          <cell r="BZ4">
            <v>238</v>
          </cell>
          <cell r="CA4">
            <v>0</v>
          </cell>
          <cell r="CB4">
            <v>2188</v>
          </cell>
          <cell r="CC4">
            <v>0</v>
          </cell>
          <cell r="CD4">
            <v>8289</v>
          </cell>
          <cell r="CE4">
            <v>32093</v>
          </cell>
          <cell r="CF4">
            <v>41406</v>
          </cell>
          <cell r="CG4">
            <v>26437</v>
          </cell>
          <cell r="CH4">
            <v>16327</v>
          </cell>
          <cell r="CI4">
            <v>14714</v>
          </cell>
          <cell r="CJ4">
            <v>2232</v>
          </cell>
          <cell r="CK4">
            <v>235</v>
          </cell>
          <cell r="CL4">
            <v>2021</v>
          </cell>
          <cell r="CM4">
            <v>237</v>
          </cell>
          <cell r="CN4">
            <v>0</v>
          </cell>
          <cell r="CO4">
            <v>4828</v>
          </cell>
          <cell r="CP4">
            <v>1746</v>
          </cell>
          <cell r="CQ4">
            <v>6804</v>
          </cell>
          <cell r="CR4">
            <v>2855</v>
          </cell>
          <cell r="CS4">
            <v>0</v>
          </cell>
          <cell r="CT4">
            <v>0</v>
          </cell>
          <cell r="CU4">
            <v>512</v>
          </cell>
          <cell r="CV4">
            <v>1578</v>
          </cell>
          <cell r="CW4">
            <v>0</v>
          </cell>
          <cell r="CX4">
            <v>3522</v>
          </cell>
          <cell r="CY4">
            <v>10651</v>
          </cell>
          <cell r="CZ4">
            <v>510</v>
          </cell>
          <cell r="DA4">
            <v>3588</v>
          </cell>
          <cell r="DB4">
            <v>601</v>
          </cell>
          <cell r="DC4">
            <v>279</v>
          </cell>
          <cell r="DD4">
            <v>496</v>
          </cell>
          <cell r="DE4">
            <v>1277</v>
          </cell>
          <cell r="DF4">
            <v>0</v>
          </cell>
          <cell r="DG4">
            <v>2403</v>
          </cell>
          <cell r="DH4">
            <v>3595</v>
          </cell>
          <cell r="DI4">
            <v>1459</v>
          </cell>
          <cell r="DJ4">
            <v>0</v>
          </cell>
          <cell r="DK4">
            <v>0</v>
          </cell>
          <cell r="DL4">
            <v>14063</v>
          </cell>
          <cell r="DM4">
            <v>23711</v>
          </cell>
          <cell r="DN4">
            <v>1495</v>
          </cell>
          <cell r="DO4">
            <v>7752</v>
          </cell>
          <cell r="DP4">
            <v>0</v>
          </cell>
          <cell r="DQ4">
            <v>18490</v>
          </cell>
          <cell r="DR4">
            <v>51173</v>
          </cell>
          <cell r="DS4">
            <v>20235</v>
          </cell>
          <cell r="DT4">
            <v>13203</v>
          </cell>
          <cell r="DU4">
            <v>0</v>
          </cell>
          <cell r="DV4">
            <v>0</v>
          </cell>
          <cell r="DW4">
            <v>0</v>
          </cell>
          <cell r="DX4">
            <v>22504</v>
          </cell>
          <cell r="DY4">
            <v>28907</v>
          </cell>
          <cell r="DZ4">
            <v>11239</v>
          </cell>
          <cell r="EA4">
            <v>6840</v>
          </cell>
          <cell r="EB4">
            <v>5574</v>
          </cell>
          <cell r="EC4">
            <v>5302</v>
          </cell>
          <cell r="ED4">
            <v>6204</v>
          </cell>
          <cell r="EE4">
            <v>0</v>
          </cell>
          <cell r="EF4">
            <v>3348</v>
          </cell>
          <cell r="EG4">
            <v>7724</v>
          </cell>
          <cell r="EH4">
            <v>0</v>
          </cell>
          <cell r="EI4">
            <v>0</v>
          </cell>
          <cell r="EJ4">
            <v>3205</v>
          </cell>
          <cell r="EK4">
            <v>0</v>
          </cell>
          <cell r="EL4">
            <v>16143</v>
          </cell>
          <cell r="EM4">
            <v>0</v>
          </cell>
          <cell r="EN4">
            <v>0</v>
          </cell>
          <cell r="EO4">
            <v>2192</v>
          </cell>
          <cell r="EP4">
            <v>6937</v>
          </cell>
          <cell r="EQ4">
            <v>3565</v>
          </cell>
          <cell r="ER4">
            <v>6121</v>
          </cell>
          <cell r="ES4">
            <v>12110</v>
          </cell>
          <cell r="ET4">
            <v>5519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14464</v>
          </cell>
          <cell r="FC4">
            <v>9020</v>
          </cell>
          <cell r="FD4">
            <v>74818</v>
          </cell>
          <cell r="FE4">
            <v>178371</v>
          </cell>
          <cell r="FF4">
            <v>187599</v>
          </cell>
          <cell r="FG4">
            <v>114748</v>
          </cell>
          <cell r="FH4">
            <v>104859</v>
          </cell>
          <cell r="FI4">
            <v>72827</v>
          </cell>
          <cell r="FJ4">
            <v>87594</v>
          </cell>
          <cell r="FK4">
            <v>80527</v>
          </cell>
          <cell r="FL4">
            <v>115884</v>
          </cell>
          <cell r="FM4">
            <v>85944</v>
          </cell>
          <cell r="FN4">
            <v>67329</v>
          </cell>
          <cell r="FO4">
            <v>60181</v>
          </cell>
          <cell r="FP4">
            <v>130728</v>
          </cell>
          <cell r="FQ4">
            <v>134324</v>
          </cell>
          <cell r="FR4">
            <v>121221</v>
          </cell>
          <cell r="FS4">
            <v>125981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18716</v>
          </cell>
          <cell r="C11">
            <v>8073</v>
          </cell>
          <cell r="D11">
            <v>8388</v>
          </cell>
          <cell r="E11">
            <v>4294</v>
          </cell>
          <cell r="F11">
            <v>8643</v>
          </cell>
          <cell r="G11">
            <v>4444</v>
          </cell>
          <cell r="H11">
            <v>23292</v>
          </cell>
          <cell r="I11">
            <v>55111</v>
          </cell>
          <cell r="J11">
            <v>68583</v>
          </cell>
          <cell r="K11">
            <v>33674</v>
          </cell>
          <cell r="L11">
            <v>56326</v>
          </cell>
          <cell r="M11">
            <v>28674</v>
          </cell>
          <cell r="N11">
            <v>27897</v>
          </cell>
          <cell r="O11">
            <v>4039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90</v>
          </cell>
          <cell r="V11">
            <v>0</v>
          </cell>
          <cell r="W11">
            <v>7390</v>
          </cell>
          <cell r="X11">
            <v>3540</v>
          </cell>
          <cell r="Y11">
            <v>19460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9328</v>
          </cell>
          <cell r="BU11">
            <v>3369</v>
          </cell>
          <cell r="BV11">
            <v>5836</v>
          </cell>
          <cell r="BW11">
            <v>0</v>
          </cell>
          <cell r="BX11">
            <v>10122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822</v>
          </cell>
          <cell r="CF11">
            <v>0</v>
          </cell>
          <cell r="CG11">
            <v>0</v>
          </cell>
          <cell r="CH11">
            <v>22</v>
          </cell>
          <cell r="CI11">
            <v>18438</v>
          </cell>
          <cell r="CJ11">
            <v>21449</v>
          </cell>
          <cell r="CK11">
            <v>0</v>
          </cell>
          <cell r="CL11">
            <v>2596</v>
          </cell>
          <cell r="CM11">
            <v>14909</v>
          </cell>
          <cell r="CN11">
            <v>2669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37</v>
          </cell>
          <cell r="CU11">
            <v>14926</v>
          </cell>
          <cell r="CV11">
            <v>3455</v>
          </cell>
          <cell r="CW11">
            <v>0</v>
          </cell>
          <cell r="CX11">
            <v>10819</v>
          </cell>
          <cell r="CY11">
            <v>442</v>
          </cell>
          <cell r="CZ11">
            <v>5482</v>
          </cell>
          <cell r="DA11">
            <v>5050</v>
          </cell>
          <cell r="DB11">
            <v>0</v>
          </cell>
          <cell r="DC11">
            <v>4810</v>
          </cell>
          <cell r="DD11">
            <v>5065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10300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5260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3813</v>
          </cell>
          <cell r="CB13">
            <v>0</v>
          </cell>
          <cell r="CC13">
            <v>0</v>
          </cell>
          <cell r="CD13">
            <v>0</v>
          </cell>
          <cell r="CE13">
            <v>28563</v>
          </cell>
          <cell r="CF13">
            <v>41121</v>
          </cell>
          <cell r="CG13">
            <v>16646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3723</v>
          </cell>
          <cell r="G15">
            <v>0</v>
          </cell>
          <cell r="H15">
            <v>0</v>
          </cell>
          <cell r="I15">
            <v>0</v>
          </cell>
          <cell r="J15">
            <v>2010</v>
          </cell>
          <cell r="K15">
            <v>6849</v>
          </cell>
          <cell r="L15">
            <v>2034</v>
          </cell>
          <cell r="M15">
            <v>4418</v>
          </cell>
          <cell r="N15">
            <v>5330</v>
          </cell>
          <cell r="O15">
            <v>0</v>
          </cell>
          <cell r="P15">
            <v>4682</v>
          </cell>
          <cell r="Q15">
            <v>0</v>
          </cell>
          <cell r="R15">
            <v>0</v>
          </cell>
          <cell r="S15">
            <v>1348</v>
          </cell>
          <cell r="T15">
            <v>10235</v>
          </cell>
          <cell r="U15">
            <v>0</v>
          </cell>
          <cell r="V15">
            <v>14006</v>
          </cell>
          <cell r="W15">
            <v>7553</v>
          </cell>
          <cell r="X15">
            <v>11099</v>
          </cell>
          <cell r="Y15">
            <v>7580</v>
          </cell>
          <cell r="Z15">
            <v>7219</v>
          </cell>
          <cell r="AA15">
            <v>0</v>
          </cell>
          <cell r="AB15">
            <v>3850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1846</v>
          </cell>
          <cell r="AH15">
            <v>0</v>
          </cell>
          <cell r="AI15">
            <v>8905</v>
          </cell>
          <cell r="AJ15">
            <v>11089</v>
          </cell>
          <cell r="AK15">
            <v>5923</v>
          </cell>
          <cell r="AL15">
            <v>2490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3493</v>
          </cell>
          <cell r="AS15">
            <v>0</v>
          </cell>
          <cell r="AT15">
            <v>1360</v>
          </cell>
          <cell r="AU15">
            <v>0</v>
          </cell>
          <cell r="AV15">
            <v>5890</v>
          </cell>
          <cell r="AW15">
            <v>4377</v>
          </cell>
          <cell r="AX15">
            <v>2898</v>
          </cell>
          <cell r="AY15">
            <v>0</v>
          </cell>
          <cell r="AZ15">
            <v>1383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2900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2385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6472</v>
          </cell>
          <cell r="BS15">
            <v>4144</v>
          </cell>
          <cell r="BT15">
            <v>4144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1315</v>
          </cell>
          <cell r="CB15">
            <v>0</v>
          </cell>
          <cell r="CC15">
            <v>0</v>
          </cell>
          <cell r="CD15">
            <v>5474</v>
          </cell>
          <cell r="CE15">
            <v>0</v>
          </cell>
          <cell r="CF15">
            <v>7060</v>
          </cell>
          <cell r="CG15">
            <v>2465</v>
          </cell>
          <cell r="CH15">
            <v>5486</v>
          </cell>
          <cell r="CI15">
            <v>6215</v>
          </cell>
          <cell r="CJ15">
            <v>1020</v>
          </cell>
          <cell r="CK15">
            <v>0</v>
          </cell>
          <cell r="CL15">
            <v>0</v>
          </cell>
          <cell r="CM15">
            <v>2304</v>
          </cell>
          <cell r="CN15">
            <v>0</v>
          </cell>
          <cell r="CO15">
            <v>6144</v>
          </cell>
          <cell r="CP15">
            <v>7594</v>
          </cell>
          <cell r="CQ15">
            <v>24594</v>
          </cell>
          <cell r="CR15">
            <v>1556</v>
          </cell>
          <cell r="CS15">
            <v>6410</v>
          </cell>
          <cell r="CT15">
            <v>0</v>
          </cell>
          <cell r="CU15">
            <v>0</v>
          </cell>
          <cell r="CV15">
            <v>2252</v>
          </cell>
          <cell r="CW15">
            <v>0</v>
          </cell>
          <cell r="CX15">
            <v>0</v>
          </cell>
          <cell r="CY15">
            <v>0</v>
          </cell>
          <cell r="CZ15">
            <v>1400</v>
          </cell>
          <cell r="DA15">
            <v>0</v>
          </cell>
          <cell r="DB15">
            <v>1020</v>
          </cell>
          <cell r="DC15">
            <v>1385</v>
          </cell>
          <cell r="DD15">
            <v>1043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10597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2372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1800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2945</v>
          </cell>
          <cell r="ES15">
            <v>0</v>
          </cell>
          <cell r="ET15">
            <v>0</v>
          </cell>
          <cell r="EU15">
            <v>6038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1990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2945</v>
          </cell>
          <cell r="FG15">
            <v>0</v>
          </cell>
          <cell r="FH15">
            <v>8050</v>
          </cell>
          <cell r="FI15">
            <v>0</v>
          </cell>
          <cell r="FJ15">
            <v>9893</v>
          </cell>
          <cell r="FK15">
            <v>77398</v>
          </cell>
          <cell r="FL15">
            <v>71701</v>
          </cell>
          <cell r="FM15">
            <v>19386</v>
          </cell>
          <cell r="FN15">
            <v>8476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215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4294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1702</v>
          </cell>
          <cell r="AM20">
            <v>2506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1344</v>
          </cell>
          <cell r="BS20">
            <v>0</v>
          </cell>
          <cell r="BT20">
            <v>3060</v>
          </cell>
          <cell r="BU20">
            <v>0</v>
          </cell>
          <cell r="BV20">
            <v>0</v>
          </cell>
          <cell r="BW20">
            <v>134</v>
          </cell>
          <cell r="BX20">
            <v>0</v>
          </cell>
          <cell r="BY20">
            <v>417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1</v>
          </cell>
          <cell r="CR20">
            <v>0</v>
          </cell>
          <cell r="CS20">
            <v>0</v>
          </cell>
          <cell r="CT20">
            <v>0</v>
          </cell>
          <cell r="CU20">
            <v>4625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12726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5370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896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743</v>
          </cell>
          <cell r="FL20">
            <v>6012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129</v>
          </cell>
          <cell r="FR20">
            <v>0</v>
          </cell>
          <cell r="FS20">
            <v>570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160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244</v>
          </cell>
          <cell r="DC24">
            <v>0</v>
          </cell>
          <cell r="DD24">
            <v>768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3172</v>
          </cell>
          <cell r="C25">
            <v>5968</v>
          </cell>
          <cell r="D25">
            <v>0</v>
          </cell>
          <cell r="E25">
            <v>0</v>
          </cell>
          <cell r="F25">
            <v>0</v>
          </cell>
          <cell r="G25">
            <v>6840</v>
          </cell>
          <cell r="H25">
            <v>1710</v>
          </cell>
          <cell r="I25">
            <v>4022</v>
          </cell>
          <cell r="J25">
            <v>3385</v>
          </cell>
          <cell r="K25">
            <v>29471</v>
          </cell>
          <cell r="L25">
            <v>56045</v>
          </cell>
          <cell r="M25">
            <v>70646</v>
          </cell>
          <cell r="N25">
            <v>56905</v>
          </cell>
          <cell r="O25">
            <v>31563</v>
          </cell>
          <cell r="P25">
            <v>15952</v>
          </cell>
          <cell r="Q25">
            <v>10018</v>
          </cell>
          <cell r="R25">
            <v>25216</v>
          </cell>
          <cell r="S25">
            <v>13790</v>
          </cell>
          <cell r="T25">
            <v>26076</v>
          </cell>
          <cell r="U25">
            <v>74470</v>
          </cell>
          <cell r="V25">
            <v>45285</v>
          </cell>
          <cell r="W25">
            <v>36049</v>
          </cell>
          <cell r="X25">
            <v>30322</v>
          </cell>
          <cell r="Y25">
            <v>25546</v>
          </cell>
          <cell r="Z25">
            <v>17560</v>
          </cell>
          <cell r="AA25">
            <v>6158</v>
          </cell>
          <cell r="AB25">
            <v>8094</v>
          </cell>
          <cell r="AC25">
            <v>8660</v>
          </cell>
          <cell r="AD25">
            <v>12041</v>
          </cell>
          <cell r="AE25">
            <v>21650</v>
          </cell>
          <cell r="AF25">
            <v>51780</v>
          </cell>
          <cell r="AG25">
            <v>60552</v>
          </cell>
          <cell r="AH25">
            <v>35437</v>
          </cell>
          <cell r="AI25">
            <v>41727</v>
          </cell>
          <cell r="AJ25">
            <v>37408</v>
          </cell>
          <cell r="AK25">
            <v>23724</v>
          </cell>
          <cell r="AL25">
            <v>36538</v>
          </cell>
          <cell r="AM25">
            <v>27588</v>
          </cell>
          <cell r="AN25">
            <v>22688</v>
          </cell>
          <cell r="AO25">
            <v>12918</v>
          </cell>
          <cell r="AP25">
            <v>13094</v>
          </cell>
          <cell r="AQ25">
            <v>39065</v>
          </cell>
          <cell r="AR25">
            <v>63517</v>
          </cell>
          <cell r="AS25">
            <v>67311</v>
          </cell>
          <cell r="AT25">
            <v>47116</v>
          </cell>
          <cell r="AU25">
            <v>49571</v>
          </cell>
          <cell r="AV25">
            <v>60109</v>
          </cell>
          <cell r="AW25">
            <v>53205</v>
          </cell>
          <cell r="AX25">
            <v>55395</v>
          </cell>
          <cell r="AY25">
            <v>51330</v>
          </cell>
          <cell r="AZ25">
            <v>38948</v>
          </cell>
          <cell r="BA25">
            <v>37518</v>
          </cell>
          <cell r="BB25">
            <v>8609</v>
          </cell>
          <cell r="BC25">
            <v>8196</v>
          </cell>
          <cell r="BD25">
            <v>10316</v>
          </cell>
          <cell r="BE25">
            <v>5534</v>
          </cell>
          <cell r="BF25">
            <v>23864</v>
          </cell>
          <cell r="BG25">
            <v>19474</v>
          </cell>
          <cell r="BH25">
            <v>33431</v>
          </cell>
          <cell r="BI25">
            <v>7984</v>
          </cell>
          <cell r="BJ25">
            <v>36986</v>
          </cell>
          <cell r="BK25">
            <v>34437</v>
          </cell>
          <cell r="BL25">
            <v>2282</v>
          </cell>
          <cell r="BM25">
            <v>10899</v>
          </cell>
          <cell r="BN25">
            <v>4934</v>
          </cell>
          <cell r="BO25">
            <v>4815</v>
          </cell>
          <cell r="BP25">
            <v>40122</v>
          </cell>
          <cell r="BQ25">
            <v>22198</v>
          </cell>
          <cell r="BR25">
            <v>56300</v>
          </cell>
          <cell r="BS25">
            <v>36492</v>
          </cell>
          <cell r="BT25">
            <v>27683</v>
          </cell>
          <cell r="BU25">
            <v>45948</v>
          </cell>
          <cell r="BV25">
            <v>40147</v>
          </cell>
          <cell r="BW25">
            <v>31616</v>
          </cell>
          <cell r="BX25">
            <v>13971</v>
          </cell>
          <cell r="BY25">
            <v>15584</v>
          </cell>
          <cell r="BZ25">
            <v>4977</v>
          </cell>
          <cell r="CA25">
            <v>29648</v>
          </cell>
          <cell r="CB25">
            <v>24248</v>
          </cell>
          <cell r="CC25">
            <v>38249</v>
          </cell>
          <cell r="CD25">
            <v>62578</v>
          </cell>
          <cell r="CE25">
            <v>59714</v>
          </cell>
          <cell r="CF25">
            <v>75069</v>
          </cell>
          <cell r="CG25">
            <v>45297</v>
          </cell>
          <cell r="CH25">
            <v>42229</v>
          </cell>
          <cell r="CI25">
            <v>23410</v>
          </cell>
          <cell r="CJ25">
            <v>11639</v>
          </cell>
          <cell r="CK25">
            <v>3156</v>
          </cell>
          <cell r="CL25">
            <v>26926</v>
          </cell>
          <cell r="CM25">
            <v>19398</v>
          </cell>
          <cell r="CN25">
            <v>25657</v>
          </cell>
          <cell r="CO25">
            <v>25522</v>
          </cell>
          <cell r="CP25">
            <v>29385</v>
          </cell>
          <cell r="CQ25">
            <v>40695</v>
          </cell>
          <cell r="CR25">
            <v>40638</v>
          </cell>
          <cell r="CS25">
            <v>30293</v>
          </cell>
          <cell r="CT25">
            <v>64507</v>
          </cell>
          <cell r="CU25">
            <v>23978</v>
          </cell>
          <cell r="CV25">
            <v>28633</v>
          </cell>
          <cell r="CW25">
            <v>13838</v>
          </cell>
          <cell r="CX25">
            <v>4298</v>
          </cell>
          <cell r="CY25">
            <v>12256</v>
          </cell>
          <cell r="CZ25">
            <v>38739</v>
          </cell>
          <cell r="DA25">
            <v>56116</v>
          </cell>
          <cell r="DB25">
            <v>57263</v>
          </cell>
          <cell r="DC25">
            <v>43967</v>
          </cell>
          <cell r="DD25">
            <v>41024</v>
          </cell>
          <cell r="DE25">
            <v>22204</v>
          </cell>
          <cell r="DF25">
            <v>41731</v>
          </cell>
          <cell r="DG25">
            <v>20625</v>
          </cell>
          <cell r="DH25">
            <v>20638</v>
          </cell>
          <cell r="DI25">
            <v>19380</v>
          </cell>
          <cell r="DJ25">
            <v>14231</v>
          </cell>
          <cell r="DK25">
            <v>14826</v>
          </cell>
          <cell r="DL25">
            <v>13715</v>
          </cell>
          <cell r="DM25">
            <v>29322</v>
          </cell>
          <cell r="DN25">
            <v>33560</v>
          </cell>
          <cell r="DO25">
            <v>39137</v>
          </cell>
          <cell r="DP25">
            <v>12863</v>
          </cell>
          <cell r="DQ25">
            <v>19754</v>
          </cell>
          <cell r="DR25">
            <v>14174</v>
          </cell>
          <cell r="DS25">
            <v>16695</v>
          </cell>
          <cell r="DT25">
            <v>5968</v>
          </cell>
          <cell r="DU25">
            <v>0</v>
          </cell>
          <cell r="DV25">
            <v>9433</v>
          </cell>
          <cell r="DW25">
            <v>1660</v>
          </cell>
          <cell r="DX25">
            <v>45957</v>
          </cell>
          <cell r="DY25">
            <v>44650</v>
          </cell>
          <cell r="DZ25">
            <v>53699</v>
          </cell>
          <cell r="EA25">
            <v>34142</v>
          </cell>
          <cell r="EB25">
            <v>19736</v>
          </cell>
          <cell r="EC25">
            <v>25253</v>
          </cell>
          <cell r="ED25">
            <v>13760</v>
          </cell>
          <cell r="EE25">
            <v>24550</v>
          </cell>
          <cell r="EF25">
            <v>11790</v>
          </cell>
          <cell r="EG25">
            <v>6854</v>
          </cell>
          <cell r="EH25">
            <v>16112</v>
          </cell>
          <cell r="EI25">
            <v>16464</v>
          </cell>
          <cell r="EJ25">
            <v>8086</v>
          </cell>
          <cell r="EK25">
            <v>21057</v>
          </cell>
          <cell r="EL25">
            <v>42517</v>
          </cell>
          <cell r="EM25">
            <v>42607</v>
          </cell>
          <cell r="EN25">
            <v>39737</v>
          </cell>
          <cell r="EO25">
            <v>60460</v>
          </cell>
          <cell r="EP25">
            <v>42483</v>
          </cell>
          <cell r="EQ25">
            <v>29452</v>
          </cell>
          <cell r="ER25">
            <v>47950</v>
          </cell>
          <cell r="ES25">
            <v>32662</v>
          </cell>
          <cell r="ET25">
            <v>37947</v>
          </cell>
          <cell r="EU25">
            <v>61662</v>
          </cell>
          <cell r="EV25">
            <v>0</v>
          </cell>
          <cell r="EW25">
            <v>0</v>
          </cell>
          <cell r="EX25">
            <v>47129</v>
          </cell>
          <cell r="EY25">
            <v>358790</v>
          </cell>
          <cell r="EZ25">
            <v>191780</v>
          </cell>
          <cell r="FA25">
            <v>51689</v>
          </cell>
          <cell r="FB25">
            <v>79599</v>
          </cell>
          <cell r="FC25">
            <v>39086</v>
          </cell>
          <cell r="FD25">
            <v>30539</v>
          </cell>
          <cell r="FE25">
            <v>23736</v>
          </cell>
          <cell r="FF25">
            <v>63150</v>
          </cell>
          <cell r="FG25">
            <v>21195</v>
          </cell>
          <cell r="FH25">
            <v>96124</v>
          </cell>
          <cell r="FI25">
            <v>80490</v>
          </cell>
          <cell r="FJ25">
            <v>80975</v>
          </cell>
          <cell r="FK25">
            <v>90406</v>
          </cell>
          <cell r="FL25">
            <v>115698</v>
          </cell>
          <cell r="FM25">
            <v>108707</v>
          </cell>
          <cell r="FN25">
            <v>155682</v>
          </cell>
          <cell r="FO25">
            <v>79986</v>
          </cell>
          <cell r="FP25">
            <v>33315</v>
          </cell>
          <cell r="FQ25">
            <v>23325</v>
          </cell>
          <cell r="FR25">
            <v>45644</v>
          </cell>
          <cell r="FS25">
            <v>20824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5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13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429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1725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7525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419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253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566</v>
          </cell>
          <cell r="CI2">
            <v>0</v>
          </cell>
          <cell r="CJ2">
            <v>403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182</v>
          </cell>
          <cell r="CX2">
            <v>0</v>
          </cell>
          <cell r="CY2">
            <v>0</v>
          </cell>
          <cell r="CZ2">
            <v>1702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745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6457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2972</v>
          </cell>
          <cell r="AD6">
            <v>1449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4466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518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954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5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991</v>
          </cell>
          <cell r="CW7">
            <v>0</v>
          </cell>
          <cell r="CX7">
            <v>0</v>
          </cell>
          <cell r="CY7">
            <v>521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915003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1267518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3041909</v>
          </cell>
          <cell r="K9">
            <v>2906079</v>
          </cell>
          <cell r="L9">
            <v>2814210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31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1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1318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329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236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29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64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364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81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54</v>
          </cell>
          <cell r="FR10">
            <v>1196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248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693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116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3167</v>
          </cell>
          <cell r="CA11">
            <v>3155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535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3032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28113</v>
          </cell>
          <cell r="DI11">
            <v>0</v>
          </cell>
          <cell r="DJ11">
            <v>10464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1164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7099</v>
          </cell>
          <cell r="FO11">
            <v>0</v>
          </cell>
          <cell r="FP11">
            <v>7193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212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12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69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121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88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772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307</v>
          </cell>
          <cell r="EM14">
            <v>0</v>
          </cell>
          <cell r="EN14">
            <v>0</v>
          </cell>
          <cell r="EO14">
            <v>0</v>
          </cell>
          <cell r="EP14">
            <v>34469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62</v>
          </cell>
          <cell r="FJ14">
            <v>0</v>
          </cell>
          <cell r="FK14">
            <v>354</v>
          </cell>
          <cell r="FL14">
            <v>21</v>
          </cell>
          <cell r="FM14">
            <v>73</v>
          </cell>
          <cell r="FN14">
            <v>316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134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1976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5478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969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811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1253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996</v>
          </cell>
          <cell r="AB20">
            <v>0</v>
          </cell>
          <cell r="AC20">
            <v>819</v>
          </cell>
          <cell r="AD20">
            <v>968</v>
          </cell>
          <cell r="AE20">
            <v>0</v>
          </cell>
          <cell r="AF20">
            <v>953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92</v>
          </cell>
          <cell r="AM20">
            <v>0</v>
          </cell>
          <cell r="AN20">
            <v>0</v>
          </cell>
          <cell r="AO20">
            <v>2392</v>
          </cell>
          <cell r="AP20">
            <v>98</v>
          </cell>
          <cell r="AQ20">
            <v>1310</v>
          </cell>
          <cell r="AR20">
            <v>261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5152</v>
          </cell>
          <cell r="AX20">
            <v>263</v>
          </cell>
          <cell r="AY20">
            <v>3726</v>
          </cell>
          <cell r="AZ20">
            <v>1560</v>
          </cell>
          <cell r="BA20">
            <v>1806</v>
          </cell>
          <cell r="BB20">
            <v>604</v>
          </cell>
          <cell r="BC20">
            <v>1516</v>
          </cell>
          <cell r="BD20">
            <v>1321</v>
          </cell>
          <cell r="BE20">
            <v>838</v>
          </cell>
          <cell r="BF20">
            <v>0</v>
          </cell>
          <cell r="BG20">
            <v>0</v>
          </cell>
          <cell r="BH20">
            <v>9660</v>
          </cell>
          <cell r="BI20">
            <v>2821</v>
          </cell>
          <cell r="BJ20">
            <v>1186</v>
          </cell>
          <cell r="BK20">
            <v>1216</v>
          </cell>
          <cell r="BL20">
            <v>25032</v>
          </cell>
          <cell r="BM20">
            <v>7956</v>
          </cell>
          <cell r="BN20">
            <v>8308</v>
          </cell>
          <cell r="BO20">
            <v>101</v>
          </cell>
          <cell r="BP20">
            <v>21</v>
          </cell>
          <cell r="BQ20">
            <v>0</v>
          </cell>
          <cell r="BR20">
            <v>1220</v>
          </cell>
          <cell r="BS20">
            <v>0</v>
          </cell>
          <cell r="BT20">
            <v>19073</v>
          </cell>
          <cell r="BU20">
            <v>3370</v>
          </cell>
          <cell r="BV20">
            <v>0</v>
          </cell>
          <cell r="BW20">
            <v>2547</v>
          </cell>
          <cell r="BX20">
            <v>4865</v>
          </cell>
          <cell r="BY20">
            <v>3107</v>
          </cell>
          <cell r="BZ20">
            <v>9871</v>
          </cell>
          <cell r="CA20">
            <v>6796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708</v>
          </cell>
          <cell r="CG20">
            <v>9442</v>
          </cell>
          <cell r="CH20">
            <v>0</v>
          </cell>
          <cell r="CI20">
            <v>0</v>
          </cell>
          <cell r="CJ20">
            <v>326</v>
          </cell>
          <cell r="CK20">
            <v>0</v>
          </cell>
          <cell r="CL20">
            <v>894</v>
          </cell>
          <cell r="CM20">
            <v>0</v>
          </cell>
          <cell r="CN20">
            <v>161</v>
          </cell>
          <cell r="CO20">
            <v>0</v>
          </cell>
          <cell r="CP20">
            <v>2</v>
          </cell>
          <cell r="CQ20">
            <v>94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6810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2310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184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1516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118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5490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1262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5360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121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116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152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1299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231</v>
          </cell>
          <cell r="AT27">
            <v>0</v>
          </cell>
          <cell r="AU27">
            <v>14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806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1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173</v>
          </cell>
          <cell r="BZ27">
            <v>0</v>
          </cell>
          <cell r="CA27">
            <v>0</v>
          </cell>
          <cell r="CB27">
            <v>6</v>
          </cell>
          <cell r="CC27">
            <v>45652</v>
          </cell>
          <cell r="CD27">
            <v>0</v>
          </cell>
          <cell r="CE27">
            <v>0</v>
          </cell>
          <cell r="CF27">
            <v>332</v>
          </cell>
          <cell r="CG27">
            <v>0</v>
          </cell>
          <cell r="CH27">
            <v>1698</v>
          </cell>
          <cell r="CI27">
            <v>0</v>
          </cell>
          <cell r="CJ27">
            <v>0</v>
          </cell>
          <cell r="CK27">
            <v>0</v>
          </cell>
          <cell r="CL27">
            <v>14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3576</v>
          </cell>
          <cell r="CZ27">
            <v>19</v>
          </cell>
          <cell r="DA27">
            <v>1</v>
          </cell>
          <cell r="DB27">
            <v>1</v>
          </cell>
          <cell r="DC27">
            <v>18</v>
          </cell>
          <cell r="DD27">
            <v>0</v>
          </cell>
          <cell r="DE27">
            <v>0</v>
          </cell>
          <cell r="DF27">
            <v>2581</v>
          </cell>
          <cell r="DG27">
            <v>2530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1322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248</v>
          </cell>
          <cell r="EG27">
            <v>57</v>
          </cell>
          <cell r="EH27">
            <v>0</v>
          </cell>
          <cell r="EI27">
            <v>0</v>
          </cell>
          <cell r="EJ27">
            <v>0</v>
          </cell>
          <cell r="EK27">
            <v>2207</v>
          </cell>
          <cell r="EL27">
            <v>687</v>
          </cell>
          <cell r="EM27">
            <v>1492</v>
          </cell>
          <cell r="EN27">
            <v>1970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1373</v>
          </cell>
          <cell r="EU27">
            <v>0</v>
          </cell>
          <cell r="EV27">
            <v>4</v>
          </cell>
          <cell r="EW27">
            <v>50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2957270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4223</v>
          </cell>
          <cell r="FM27">
            <v>0</v>
          </cell>
          <cell r="FN27">
            <v>2663905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6555</v>
          </cell>
          <cell r="C7">
            <v>11898</v>
          </cell>
          <cell r="D7">
            <v>3420</v>
          </cell>
          <cell r="E7">
            <v>6817</v>
          </cell>
          <cell r="F7">
            <v>3525</v>
          </cell>
          <cell r="G7">
            <v>0</v>
          </cell>
          <cell r="H7">
            <v>0</v>
          </cell>
          <cell r="I7">
            <v>0</v>
          </cell>
          <cell r="J7">
            <v>8304</v>
          </cell>
          <cell r="K7">
            <v>6274</v>
          </cell>
          <cell r="L7">
            <v>6972</v>
          </cell>
          <cell r="M7">
            <v>4649</v>
          </cell>
          <cell r="N7">
            <v>4650</v>
          </cell>
          <cell r="O7">
            <v>0</v>
          </cell>
          <cell r="P7">
            <v>10495</v>
          </cell>
          <cell r="Q7">
            <v>0</v>
          </cell>
          <cell r="R7">
            <v>3649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3362</v>
          </cell>
          <cell r="Y7">
            <v>10086</v>
          </cell>
          <cell r="Z7">
            <v>0</v>
          </cell>
          <cell r="AA7">
            <v>0</v>
          </cell>
          <cell r="AB7">
            <v>40334</v>
          </cell>
          <cell r="AC7">
            <v>42036</v>
          </cell>
          <cell r="AD7">
            <v>16594</v>
          </cell>
          <cell r="AE7">
            <v>10462</v>
          </cell>
          <cell r="AF7">
            <v>23016</v>
          </cell>
          <cell r="AG7">
            <v>26884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8011</v>
          </cell>
          <cell r="AN7">
            <v>0</v>
          </cell>
          <cell r="AO7">
            <v>0</v>
          </cell>
          <cell r="AP7">
            <v>15685</v>
          </cell>
          <cell r="AQ7">
            <v>206</v>
          </cell>
          <cell r="AR7">
            <v>912</v>
          </cell>
          <cell r="AS7">
            <v>0</v>
          </cell>
          <cell r="AT7">
            <v>0</v>
          </cell>
          <cell r="AU7">
            <v>11885</v>
          </cell>
          <cell r="AV7">
            <v>11058</v>
          </cell>
          <cell r="AW7">
            <v>2633</v>
          </cell>
          <cell r="AX7">
            <v>5005</v>
          </cell>
          <cell r="AY7">
            <v>4732</v>
          </cell>
          <cell r="AZ7">
            <v>2975</v>
          </cell>
          <cell r="BA7">
            <v>2787</v>
          </cell>
          <cell r="BB7">
            <v>121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12</v>
          </cell>
          <cell r="BH7">
            <v>145</v>
          </cell>
          <cell r="BI7">
            <v>0</v>
          </cell>
          <cell r="BJ7">
            <v>0</v>
          </cell>
          <cell r="BK7">
            <v>52726</v>
          </cell>
          <cell r="BL7">
            <v>117</v>
          </cell>
          <cell r="BM7">
            <v>50518</v>
          </cell>
          <cell r="BN7">
            <v>301</v>
          </cell>
          <cell r="BO7">
            <v>0</v>
          </cell>
          <cell r="BP7">
            <v>0</v>
          </cell>
          <cell r="BQ7">
            <v>56</v>
          </cell>
          <cell r="BR7">
            <v>88524</v>
          </cell>
          <cell r="BS7">
            <v>202028</v>
          </cell>
          <cell r="BT7">
            <v>56201</v>
          </cell>
          <cell r="BU7">
            <v>61395</v>
          </cell>
          <cell r="BV7">
            <v>56005</v>
          </cell>
          <cell r="BW7">
            <v>57403</v>
          </cell>
          <cell r="BX7">
            <v>3054</v>
          </cell>
          <cell r="BY7">
            <v>57756</v>
          </cell>
          <cell r="BZ7">
            <v>108</v>
          </cell>
          <cell r="CA7">
            <v>6123</v>
          </cell>
          <cell r="CB7">
            <v>0</v>
          </cell>
          <cell r="CC7">
            <v>3060</v>
          </cell>
          <cell r="CD7">
            <v>19381</v>
          </cell>
          <cell r="CE7">
            <v>82106</v>
          </cell>
          <cell r="CF7">
            <v>30274</v>
          </cell>
          <cell r="CG7">
            <v>163230</v>
          </cell>
          <cell r="CH7">
            <v>0</v>
          </cell>
          <cell r="CI7">
            <v>68839</v>
          </cell>
          <cell r="CJ7">
            <v>278385</v>
          </cell>
          <cell r="CK7">
            <v>59079</v>
          </cell>
          <cell r="CL7">
            <v>1092</v>
          </cell>
          <cell r="CM7">
            <v>1322</v>
          </cell>
          <cell r="CN7">
            <v>128969</v>
          </cell>
          <cell r="CO7">
            <v>224707</v>
          </cell>
          <cell r="CP7">
            <v>745715</v>
          </cell>
          <cell r="CQ7">
            <v>1105952</v>
          </cell>
          <cell r="CR7">
            <v>1226919</v>
          </cell>
          <cell r="CS7">
            <v>1300815</v>
          </cell>
          <cell r="CT7">
            <v>978661</v>
          </cell>
          <cell r="CU7">
            <v>1478528</v>
          </cell>
          <cell r="CV7">
            <v>759779</v>
          </cell>
          <cell r="CW7">
            <v>203332</v>
          </cell>
          <cell r="CX7">
            <v>369729</v>
          </cell>
          <cell r="CY7">
            <v>0</v>
          </cell>
          <cell r="CZ7">
            <v>0</v>
          </cell>
          <cell r="DA7">
            <v>0</v>
          </cell>
          <cell r="DB7">
            <v>135826</v>
          </cell>
          <cell r="DC7">
            <v>584907</v>
          </cell>
          <cell r="DD7">
            <v>1485060</v>
          </cell>
          <cell r="DE7">
            <v>1171583</v>
          </cell>
          <cell r="DF7">
            <v>1340699</v>
          </cell>
          <cell r="DG7">
            <v>907687</v>
          </cell>
          <cell r="DH7">
            <v>634559</v>
          </cell>
          <cell r="DI7">
            <v>78695</v>
          </cell>
          <cell r="DJ7">
            <v>169203</v>
          </cell>
          <cell r="DK7">
            <v>0</v>
          </cell>
          <cell r="DL7">
            <v>171661</v>
          </cell>
          <cell r="DM7">
            <v>0</v>
          </cell>
          <cell r="DN7">
            <v>166812</v>
          </cell>
          <cell r="DO7">
            <v>771260</v>
          </cell>
          <cell r="DP7">
            <v>1620452</v>
          </cell>
          <cell r="DQ7">
            <v>845478</v>
          </cell>
          <cell r="DR7">
            <v>1680560</v>
          </cell>
          <cell r="DS7">
            <v>1163899</v>
          </cell>
          <cell r="DT7">
            <v>1042906</v>
          </cell>
          <cell r="DU7">
            <v>772833</v>
          </cell>
          <cell r="DV7">
            <v>175055</v>
          </cell>
          <cell r="DW7">
            <v>0</v>
          </cell>
          <cell r="DX7">
            <v>0</v>
          </cell>
          <cell r="DY7">
            <v>183989</v>
          </cell>
          <cell r="DZ7">
            <v>1750303</v>
          </cell>
          <cell r="EA7">
            <v>351822</v>
          </cell>
          <cell r="EB7">
            <v>1341417</v>
          </cell>
          <cell r="EC7">
            <v>2222863</v>
          </cell>
          <cell r="ED7">
            <v>2004081</v>
          </cell>
          <cell r="EE7">
            <v>2159410</v>
          </cell>
          <cell r="EF7">
            <v>1429113</v>
          </cell>
          <cell r="EG7">
            <v>734248</v>
          </cell>
          <cell r="EH7">
            <v>303985</v>
          </cell>
          <cell r="EI7">
            <v>0</v>
          </cell>
          <cell r="EJ7">
            <v>0</v>
          </cell>
          <cell r="EK7">
            <v>59</v>
          </cell>
          <cell r="EL7">
            <v>186791</v>
          </cell>
          <cell r="EM7">
            <v>2241681</v>
          </cell>
          <cell r="EN7">
            <v>1879179</v>
          </cell>
          <cell r="EO7">
            <v>2494758</v>
          </cell>
          <cell r="EP7">
            <v>3272404</v>
          </cell>
          <cell r="EQ7">
            <v>2230852</v>
          </cell>
          <cell r="ER7">
            <v>2036732</v>
          </cell>
          <cell r="ES7">
            <v>2057832</v>
          </cell>
          <cell r="ET7">
            <v>1959090</v>
          </cell>
          <cell r="EU7">
            <v>707866</v>
          </cell>
          <cell r="EV7">
            <v>676885</v>
          </cell>
          <cell r="EW7">
            <v>862940</v>
          </cell>
          <cell r="EX7">
            <v>1084861</v>
          </cell>
          <cell r="EY7">
            <v>1500616</v>
          </cell>
          <cell r="EZ7">
            <v>2865158</v>
          </cell>
          <cell r="FA7">
            <v>2653164</v>
          </cell>
          <cell r="FB7">
            <v>3527314</v>
          </cell>
          <cell r="FC7">
            <v>3966501</v>
          </cell>
          <cell r="FD7">
            <v>3486748</v>
          </cell>
          <cell r="FE7">
            <v>1519786</v>
          </cell>
          <cell r="FF7">
            <v>743278</v>
          </cell>
          <cell r="FG7">
            <v>199977</v>
          </cell>
          <cell r="FH7">
            <v>0</v>
          </cell>
          <cell r="FI7">
            <v>294978</v>
          </cell>
          <cell r="FJ7">
            <v>524167</v>
          </cell>
          <cell r="FK7">
            <v>1448889</v>
          </cell>
          <cell r="FL7">
            <v>2546436</v>
          </cell>
          <cell r="FM7">
            <v>3946856</v>
          </cell>
          <cell r="FN7">
            <v>2354799</v>
          </cell>
          <cell r="FO7">
            <v>1408553</v>
          </cell>
          <cell r="FP7">
            <v>2930345</v>
          </cell>
          <cell r="FQ7">
            <v>454964</v>
          </cell>
          <cell r="FR7">
            <v>1534841</v>
          </cell>
          <cell r="FS7">
            <v>483405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12968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371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1888</v>
          </cell>
          <cell r="C9">
            <v>1918</v>
          </cell>
          <cell r="D9">
            <v>1936</v>
          </cell>
          <cell r="E9">
            <v>966</v>
          </cell>
          <cell r="F9">
            <v>1954</v>
          </cell>
          <cell r="G9">
            <v>984</v>
          </cell>
          <cell r="H9">
            <v>0</v>
          </cell>
          <cell r="I9">
            <v>1938</v>
          </cell>
          <cell r="J9">
            <v>0</v>
          </cell>
          <cell r="K9">
            <v>0</v>
          </cell>
          <cell r="L9">
            <v>679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1970</v>
          </cell>
          <cell r="S9">
            <v>974</v>
          </cell>
          <cell r="T9">
            <v>1958</v>
          </cell>
          <cell r="U9">
            <v>984</v>
          </cell>
          <cell r="V9">
            <v>1962</v>
          </cell>
          <cell r="W9">
            <v>1574</v>
          </cell>
          <cell r="X9">
            <v>0</v>
          </cell>
          <cell r="Y9">
            <v>0</v>
          </cell>
          <cell r="Z9">
            <v>876</v>
          </cell>
          <cell r="AA9">
            <v>50917</v>
          </cell>
          <cell r="AB9">
            <v>60626</v>
          </cell>
          <cell r="AC9">
            <v>599</v>
          </cell>
          <cell r="AD9">
            <v>0</v>
          </cell>
          <cell r="AE9">
            <v>0</v>
          </cell>
          <cell r="AF9">
            <v>105593</v>
          </cell>
          <cell r="AG9">
            <v>51312</v>
          </cell>
          <cell r="AH9">
            <v>620</v>
          </cell>
          <cell r="AI9">
            <v>248416</v>
          </cell>
          <cell r="AJ9">
            <v>196824</v>
          </cell>
          <cell r="AK9">
            <v>122693</v>
          </cell>
          <cell r="AL9">
            <v>58380</v>
          </cell>
          <cell r="AM9">
            <v>66560</v>
          </cell>
          <cell r="AN9">
            <v>68884</v>
          </cell>
          <cell r="AO9">
            <v>188450</v>
          </cell>
          <cell r="AP9">
            <v>0</v>
          </cell>
          <cell r="AQ9">
            <v>0</v>
          </cell>
          <cell r="AR9">
            <v>1188</v>
          </cell>
          <cell r="AS9">
            <v>0</v>
          </cell>
          <cell r="AT9">
            <v>0</v>
          </cell>
          <cell r="AU9">
            <v>52100</v>
          </cell>
          <cell r="AV9">
            <v>0</v>
          </cell>
          <cell r="AW9">
            <v>1110</v>
          </cell>
          <cell r="AX9">
            <v>52683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3988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53</v>
          </cell>
          <cell r="BX9">
            <v>0</v>
          </cell>
          <cell r="BY9">
            <v>0</v>
          </cell>
          <cell r="BZ9">
            <v>41328</v>
          </cell>
          <cell r="CA9">
            <v>0</v>
          </cell>
          <cell r="CB9">
            <v>0</v>
          </cell>
          <cell r="CC9">
            <v>29429</v>
          </cell>
          <cell r="CD9">
            <v>0</v>
          </cell>
          <cell r="CE9">
            <v>0</v>
          </cell>
          <cell r="CF9">
            <v>0</v>
          </cell>
          <cell r="CG9">
            <v>31331</v>
          </cell>
          <cell r="CH9">
            <v>0</v>
          </cell>
          <cell r="CI9">
            <v>1155</v>
          </cell>
          <cell r="CJ9">
            <v>41881</v>
          </cell>
          <cell r="CK9">
            <v>1540</v>
          </cell>
          <cell r="CL9">
            <v>32190</v>
          </cell>
          <cell r="CM9">
            <v>0</v>
          </cell>
          <cell r="CN9">
            <v>40000</v>
          </cell>
          <cell r="CO9">
            <v>0</v>
          </cell>
          <cell r="CP9">
            <v>1540</v>
          </cell>
          <cell r="CQ9">
            <v>1925</v>
          </cell>
          <cell r="CR9">
            <v>1925</v>
          </cell>
          <cell r="CS9">
            <v>1925</v>
          </cell>
          <cell r="CT9">
            <v>2312</v>
          </cell>
          <cell r="CU9">
            <v>1925</v>
          </cell>
          <cell r="CV9">
            <v>1540</v>
          </cell>
          <cell r="CW9">
            <v>1540</v>
          </cell>
          <cell r="CX9">
            <v>79986</v>
          </cell>
          <cell r="CY9">
            <v>0</v>
          </cell>
          <cell r="CZ9">
            <v>0</v>
          </cell>
          <cell r="DA9">
            <v>67373</v>
          </cell>
          <cell r="DB9">
            <v>770</v>
          </cell>
          <cell r="DC9">
            <v>1925</v>
          </cell>
          <cell r="DD9">
            <v>1540</v>
          </cell>
          <cell r="DE9">
            <v>1155</v>
          </cell>
          <cell r="DF9">
            <v>1540</v>
          </cell>
          <cell r="DG9">
            <v>1540</v>
          </cell>
          <cell r="DH9">
            <v>1540</v>
          </cell>
          <cell r="DI9">
            <v>1925</v>
          </cell>
          <cell r="DJ9">
            <v>1540</v>
          </cell>
          <cell r="DK9">
            <v>0</v>
          </cell>
          <cell r="DL9">
            <v>0</v>
          </cell>
          <cell r="DM9">
            <v>0</v>
          </cell>
          <cell r="DN9">
            <v>770</v>
          </cell>
          <cell r="DO9">
            <v>1925</v>
          </cell>
          <cell r="DP9">
            <v>1155</v>
          </cell>
          <cell r="DQ9">
            <v>1540</v>
          </cell>
          <cell r="DR9">
            <v>1925</v>
          </cell>
          <cell r="DS9">
            <v>1540</v>
          </cell>
          <cell r="DT9">
            <v>1155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770</v>
          </cell>
          <cell r="EA9">
            <v>1540</v>
          </cell>
          <cell r="EB9">
            <v>1540</v>
          </cell>
          <cell r="EC9">
            <v>1925</v>
          </cell>
          <cell r="ED9">
            <v>1540</v>
          </cell>
          <cell r="EE9">
            <v>1540</v>
          </cell>
          <cell r="EF9">
            <v>1540</v>
          </cell>
          <cell r="EG9">
            <v>1925</v>
          </cell>
          <cell r="EH9">
            <v>1540</v>
          </cell>
          <cell r="EI9">
            <v>1500</v>
          </cell>
          <cell r="EJ9">
            <v>1400</v>
          </cell>
          <cell r="EK9">
            <v>7150</v>
          </cell>
          <cell r="EL9">
            <v>2594</v>
          </cell>
          <cell r="EM9">
            <v>11804</v>
          </cell>
          <cell r="EN9">
            <v>19130</v>
          </cell>
          <cell r="EO9">
            <v>13388</v>
          </cell>
          <cell r="EP9">
            <v>561</v>
          </cell>
          <cell r="EQ9">
            <v>0</v>
          </cell>
          <cell r="ER9">
            <v>260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1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454378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52132</v>
          </cell>
          <cell r="AF11">
            <v>31691</v>
          </cell>
          <cell r="AG11">
            <v>18275</v>
          </cell>
          <cell r="AH11">
            <v>9076</v>
          </cell>
          <cell r="AI11">
            <v>74853</v>
          </cell>
          <cell r="AJ11">
            <v>27398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74699</v>
          </cell>
          <cell r="AP11">
            <v>0</v>
          </cell>
          <cell r="AQ11">
            <v>87498</v>
          </cell>
          <cell r="AR11">
            <v>22072</v>
          </cell>
          <cell r="AS11">
            <v>40815</v>
          </cell>
          <cell r="AT11">
            <v>0</v>
          </cell>
          <cell r="AU11">
            <v>36607</v>
          </cell>
          <cell r="AV11">
            <v>0</v>
          </cell>
          <cell r="AW11">
            <v>82051</v>
          </cell>
          <cell r="AX11">
            <v>0</v>
          </cell>
          <cell r="AY11">
            <v>21343</v>
          </cell>
          <cell r="AZ11">
            <v>0</v>
          </cell>
          <cell r="BA11">
            <v>0</v>
          </cell>
          <cell r="BB11">
            <v>0</v>
          </cell>
          <cell r="BC11">
            <v>59251</v>
          </cell>
          <cell r="BD11">
            <v>85958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101848</v>
          </cell>
          <cell r="BJ11">
            <v>0</v>
          </cell>
          <cell r="BK11">
            <v>0</v>
          </cell>
          <cell r="BL11">
            <v>0</v>
          </cell>
          <cell r="BM11">
            <v>1100</v>
          </cell>
          <cell r="BN11">
            <v>95415</v>
          </cell>
          <cell r="BO11">
            <v>0</v>
          </cell>
          <cell r="BP11">
            <v>93237</v>
          </cell>
          <cell r="BQ11">
            <v>91468</v>
          </cell>
          <cell r="BR11">
            <v>279175</v>
          </cell>
          <cell r="BS11">
            <v>0</v>
          </cell>
          <cell r="BT11">
            <v>0</v>
          </cell>
          <cell r="BU11">
            <v>105139</v>
          </cell>
          <cell r="BV11">
            <v>0</v>
          </cell>
          <cell r="BW11">
            <v>0</v>
          </cell>
          <cell r="BX11">
            <v>0</v>
          </cell>
          <cell r="BY11">
            <v>220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37283</v>
          </cell>
          <cell r="CL11">
            <v>0</v>
          </cell>
          <cell r="CM11">
            <v>150</v>
          </cell>
          <cell r="CN11">
            <v>171964</v>
          </cell>
          <cell r="CO11">
            <v>173822</v>
          </cell>
          <cell r="CP11">
            <v>14289</v>
          </cell>
          <cell r="CQ11">
            <v>138578</v>
          </cell>
          <cell r="CR11">
            <v>127309</v>
          </cell>
          <cell r="CS11">
            <v>150</v>
          </cell>
          <cell r="CT11">
            <v>0</v>
          </cell>
          <cell r="CU11">
            <v>0</v>
          </cell>
          <cell r="CV11">
            <v>0</v>
          </cell>
          <cell r="CW11">
            <v>54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1</v>
          </cell>
          <cell r="DC11">
            <v>0</v>
          </cell>
          <cell r="DD11">
            <v>0</v>
          </cell>
          <cell r="DE11">
            <v>1</v>
          </cell>
          <cell r="DF11">
            <v>1</v>
          </cell>
          <cell r="DG11">
            <v>0</v>
          </cell>
          <cell r="DH11">
            <v>0</v>
          </cell>
          <cell r="DI11">
            <v>1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85</v>
          </cell>
          <cell r="DQ11">
            <v>1</v>
          </cell>
          <cell r="DR11">
            <v>0</v>
          </cell>
          <cell r="DS11">
            <v>0</v>
          </cell>
          <cell r="DT11">
            <v>0</v>
          </cell>
          <cell r="DU11">
            <v>1</v>
          </cell>
          <cell r="DV11">
            <v>0</v>
          </cell>
          <cell r="DW11">
            <v>0</v>
          </cell>
          <cell r="DX11">
            <v>1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28</v>
          </cell>
          <cell r="EF11">
            <v>0</v>
          </cell>
          <cell r="EG11">
            <v>1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3</v>
          </cell>
          <cell r="EO11">
            <v>0</v>
          </cell>
          <cell r="EP11">
            <v>0</v>
          </cell>
          <cell r="EQ11">
            <v>0</v>
          </cell>
          <cell r="ER11">
            <v>28</v>
          </cell>
          <cell r="ES11">
            <v>4</v>
          </cell>
          <cell r="ET11">
            <v>0</v>
          </cell>
          <cell r="EU11">
            <v>3</v>
          </cell>
          <cell r="EV11">
            <v>7945</v>
          </cell>
          <cell r="EW11">
            <v>0</v>
          </cell>
          <cell r="EX11">
            <v>32611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21</v>
          </cell>
          <cell r="FI11">
            <v>1</v>
          </cell>
          <cell r="FJ11">
            <v>0</v>
          </cell>
          <cell r="FK11">
            <v>8</v>
          </cell>
          <cell r="FL11">
            <v>0</v>
          </cell>
          <cell r="FM11">
            <v>0</v>
          </cell>
          <cell r="FN11">
            <v>106</v>
          </cell>
          <cell r="FO11">
            <v>0</v>
          </cell>
          <cell r="FP11">
            <v>0</v>
          </cell>
          <cell r="FQ11">
            <v>0</v>
          </cell>
          <cell r="FR11">
            <v>250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68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3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8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59880</v>
          </cell>
          <cell r="DE16">
            <v>57966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43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50269</v>
          </cell>
          <cell r="BK20">
            <v>44183</v>
          </cell>
          <cell r="BL20">
            <v>0</v>
          </cell>
          <cell r="BM20">
            <v>0</v>
          </cell>
          <cell r="BN20">
            <v>0</v>
          </cell>
          <cell r="BO20">
            <v>36900</v>
          </cell>
          <cell r="BP20">
            <v>38767</v>
          </cell>
          <cell r="BQ20">
            <v>0</v>
          </cell>
          <cell r="BR20">
            <v>0</v>
          </cell>
          <cell r="BS20">
            <v>68081</v>
          </cell>
          <cell r="BT20">
            <v>98961</v>
          </cell>
          <cell r="BU20">
            <v>341505</v>
          </cell>
          <cell r="BV20">
            <v>84755</v>
          </cell>
          <cell r="BW20">
            <v>387877</v>
          </cell>
          <cell r="BX20">
            <v>264919</v>
          </cell>
          <cell r="BY20">
            <v>48143</v>
          </cell>
          <cell r="BZ20">
            <v>569317</v>
          </cell>
          <cell r="CA20">
            <v>25227</v>
          </cell>
          <cell r="CB20">
            <v>33217</v>
          </cell>
          <cell r="CC20">
            <v>76791</v>
          </cell>
          <cell r="CD20">
            <v>595143</v>
          </cell>
          <cell r="CE20">
            <v>1241329</v>
          </cell>
          <cell r="CF20">
            <v>725148</v>
          </cell>
          <cell r="CG20">
            <v>837523</v>
          </cell>
          <cell r="CH20">
            <v>11900</v>
          </cell>
          <cell r="CI20">
            <v>493181</v>
          </cell>
          <cell r="CJ20">
            <v>54180</v>
          </cell>
          <cell r="CK20">
            <v>424889</v>
          </cell>
          <cell r="CL20">
            <v>759557</v>
          </cell>
          <cell r="CM20">
            <v>420165</v>
          </cell>
          <cell r="CN20">
            <v>0</v>
          </cell>
          <cell r="CO20">
            <v>284601</v>
          </cell>
          <cell r="CP20">
            <v>54880</v>
          </cell>
          <cell r="CQ20">
            <v>881747</v>
          </cell>
          <cell r="CR20">
            <v>1052474</v>
          </cell>
          <cell r="CS20">
            <v>1423292</v>
          </cell>
          <cell r="CT20">
            <v>60</v>
          </cell>
          <cell r="CU20">
            <v>449259</v>
          </cell>
          <cell r="CV20">
            <v>438404</v>
          </cell>
          <cell r="CW20">
            <v>311850</v>
          </cell>
          <cell r="CX20">
            <v>930412</v>
          </cell>
          <cell r="CY20">
            <v>317575</v>
          </cell>
          <cell r="CZ20">
            <v>1169813</v>
          </cell>
          <cell r="DA20">
            <v>333472</v>
          </cell>
          <cell r="DB20">
            <v>950066</v>
          </cell>
          <cell r="DC20">
            <v>0</v>
          </cell>
          <cell r="DD20">
            <v>675325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40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5249</v>
          </cell>
          <cell r="EM20">
            <v>0</v>
          </cell>
          <cell r="EN20">
            <v>334480</v>
          </cell>
          <cell r="EO20">
            <v>0</v>
          </cell>
          <cell r="EP20">
            <v>0</v>
          </cell>
          <cell r="EQ20">
            <v>254701</v>
          </cell>
          <cell r="ER20">
            <v>0</v>
          </cell>
          <cell r="ES20">
            <v>0</v>
          </cell>
          <cell r="ET20">
            <v>91057</v>
          </cell>
          <cell r="EU20">
            <v>466875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58</v>
          </cell>
          <cell r="FD20">
            <v>0</v>
          </cell>
          <cell r="FE20">
            <v>0</v>
          </cell>
          <cell r="FF20">
            <v>428370</v>
          </cell>
          <cell r="FG20">
            <v>571900</v>
          </cell>
          <cell r="FH20">
            <v>511538</v>
          </cell>
          <cell r="FI20">
            <v>0</v>
          </cell>
          <cell r="FJ20">
            <v>0</v>
          </cell>
          <cell r="FK20">
            <v>501580</v>
          </cell>
          <cell r="FL20">
            <v>0</v>
          </cell>
          <cell r="FM20">
            <v>511185</v>
          </cell>
          <cell r="FN20">
            <v>608470</v>
          </cell>
          <cell r="FO20">
            <v>0</v>
          </cell>
          <cell r="FP20">
            <v>1053599</v>
          </cell>
          <cell r="FQ20">
            <v>451452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356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50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86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244423</v>
          </cell>
          <cell r="C27">
            <v>263288</v>
          </cell>
          <cell r="D27">
            <v>280741</v>
          </cell>
          <cell r="E27">
            <v>432838</v>
          </cell>
          <cell r="F27">
            <v>492206</v>
          </cell>
          <cell r="G27">
            <v>386061</v>
          </cell>
          <cell r="H27">
            <v>167939</v>
          </cell>
          <cell r="I27">
            <v>454555</v>
          </cell>
          <cell r="J27">
            <v>436188</v>
          </cell>
          <cell r="K27">
            <v>565089</v>
          </cell>
          <cell r="L27">
            <v>484170</v>
          </cell>
          <cell r="M27">
            <v>261078</v>
          </cell>
          <cell r="N27">
            <v>433251</v>
          </cell>
          <cell r="O27">
            <v>678928</v>
          </cell>
          <cell r="P27">
            <v>491498</v>
          </cell>
          <cell r="Q27">
            <v>390192</v>
          </cell>
          <cell r="R27">
            <v>509925</v>
          </cell>
          <cell r="S27">
            <v>338294</v>
          </cell>
          <cell r="T27">
            <v>134215</v>
          </cell>
          <cell r="U27">
            <v>277492</v>
          </cell>
          <cell r="V27">
            <v>342172</v>
          </cell>
          <cell r="W27">
            <v>398151</v>
          </cell>
          <cell r="X27">
            <v>327086</v>
          </cell>
          <cell r="Y27">
            <v>192195</v>
          </cell>
          <cell r="Z27">
            <v>626188</v>
          </cell>
          <cell r="AA27">
            <v>1630024</v>
          </cell>
          <cell r="AB27">
            <v>1499332</v>
          </cell>
          <cell r="AC27">
            <v>284561</v>
          </cell>
          <cell r="AD27">
            <v>257402</v>
          </cell>
          <cell r="AE27">
            <v>454552</v>
          </cell>
          <cell r="AF27">
            <v>552487</v>
          </cell>
          <cell r="AG27">
            <v>370411</v>
          </cell>
          <cell r="AH27">
            <v>675435</v>
          </cell>
          <cell r="AI27">
            <v>669240</v>
          </cell>
          <cell r="AJ27">
            <v>524086</v>
          </cell>
          <cell r="AK27">
            <v>377018</v>
          </cell>
          <cell r="AL27">
            <v>174698</v>
          </cell>
          <cell r="AM27">
            <v>226344</v>
          </cell>
          <cell r="AN27">
            <v>271233</v>
          </cell>
          <cell r="AO27">
            <v>343712</v>
          </cell>
          <cell r="AP27">
            <v>236676</v>
          </cell>
          <cell r="AQ27">
            <v>322153</v>
          </cell>
          <cell r="AR27">
            <v>125599</v>
          </cell>
          <cell r="AS27">
            <v>428213</v>
          </cell>
          <cell r="AT27">
            <v>750201</v>
          </cell>
          <cell r="AU27">
            <v>1218774</v>
          </cell>
          <cell r="AV27">
            <v>783979</v>
          </cell>
          <cell r="AW27">
            <v>1112567</v>
          </cell>
          <cell r="AX27">
            <v>1444962</v>
          </cell>
          <cell r="AY27">
            <v>893357</v>
          </cell>
          <cell r="AZ27">
            <v>940913</v>
          </cell>
          <cell r="BA27">
            <v>669781</v>
          </cell>
          <cell r="BB27">
            <v>573951</v>
          </cell>
          <cell r="BC27">
            <v>1204783</v>
          </cell>
          <cell r="BD27">
            <v>728723</v>
          </cell>
          <cell r="BE27">
            <v>988513</v>
          </cell>
          <cell r="BF27">
            <v>947831</v>
          </cell>
          <cell r="BG27">
            <v>1228944</v>
          </cell>
          <cell r="BH27">
            <v>1189152</v>
          </cell>
          <cell r="BI27">
            <v>964426</v>
          </cell>
          <cell r="BJ27">
            <v>762052</v>
          </cell>
          <cell r="BK27">
            <v>910207</v>
          </cell>
          <cell r="BL27">
            <v>1420805</v>
          </cell>
          <cell r="BM27">
            <v>1240230</v>
          </cell>
          <cell r="BN27">
            <v>1272103</v>
          </cell>
          <cell r="BO27">
            <v>1235060</v>
          </cell>
          <cell r="BP27">
            <v>899459</v>
          </cell>
          <cell r="BQ27">
            <v>1076538</v>
          </cell>
          <cell r="BR27">
            <v>1281647</v>
          </cell>
          <cell r="BS27">
            <v>721491</v>
          </cell>
          <cell r="BT27">
            <v>1216704</v>
          </cell>
          <cell r="BU27">
            <v>1168458</v>
          </cell>
          <cell r="BV27">
            <v>1121697</v>
          </cell>
          <cell r="BW27">
            <v>1156672</v>
          </cell>
          <cell r="BX27">
            <v>1204940</v>
          </cell>
          <cell r="BY27">
            <v>1506390</v>
          </cell>
          <cell r="BZ27">
            <v>1336634</v>
          </cell>
          <cell r="CA27">
            <v>1151123</v>
          </cell>
          <cell r="CB27">
            <v>825007</v>
          </cell>
          <cell r="CC27">
            <v>1038275</v>
          </cell>
          <cell r="CD27">
            <v>1189295</v>
          </cell>
          <cell r="CE27">
            <v>1170610</v>
          </cell>
          <cell r="CF27">
            <v>1120042</v>
          </cell>
          <cell r="CG27">
            <v>770718</v>
          </cell>
          <cell r="CH27">
            <v>1214595</v>
          </cell>
          <cell r="CI27">
            <v>1283475</v>
          </cell>
          <cell r="CJ27">
            <v>1483261</v>
          </cell>
          <cell r="CK27">
            <v>1100293</v>
          </cell>
          <cell r="CL27">
            <v>1392122</v>
          </cell>
          <cell r="CM27">
            <v>1501461</v>
          </cell>
          <cell r="CN27">
            <v>588425</v>
          </cell>
          <cell r="CO27">
            <v>1424188</v>
          </cell>
          <cell r="CP27">
            <v>1261593</v>
          </cell>
          <cell r="CQ27">
            <v>1596424</v>
          </cell>
          <cell r="CR27">
            <v>1339419</v>
          </cell>
          <cell r="CS27">
            <v>1186118</v>
          </cell>
          <cell r="CT27">
            <v>1433668</v>
          </cell>
          <cell r="CU27">
            <v>1110736</v>
          </cell>
          <cell r="CV27">
            <v>1141322</v>
          </cell>
          <cell r="CW27">
            <v>1230431</v>
          </cell>
          <cell r="CX27">
            <v>1267247</v>
          </cell>
          <cell r="CY27">
            <v>1315762</v>
          </cell>
          <cell r="CZ27">
            <v>865474</v>
          </cell>
          <cell r="DA27">
            <v>1261243</v>
          </cell>
          <cell r="DB27">
            <v>1463011</v>
          </cell>
          <cell r="DC27">
            <v>1850704</v>
          </cell>
          <cell r="DD27">
            <v>1491527</v>
          </cell>
          <cell r="DE27">
            <v>1401463</v>
          </cell>
          <cell r="DF27">
            <v>1239069</v>
          </cell>
          <cell r="DG27">
            <v>1134967</v>
          </cell>
          <cell r="DH27">
            <v>1825415</v>
          </cell>
          <cell r="DI27">
            <v>1349105</v>
          </cell>
          <cell r="DJ27">
            <v>1384778</v>
          </cell>
          <cell r="DK27">
            <v>1345577</v>
          </cell>
          <cell r="DL27">
            <v>1152048</v>
          </cell>
          <cell r="DM27">
            <v>1501275</v>
          </cell>
          <cell r="DN27">
            <v>1321631</v>
          </cell>
          <cell r="DO27">
            <v>1477380</v>
          </cell>
          <cell r="DP27">
            <v>1361552</v>
          </cell>
          <cell r="DQ27">
            <v>1180839</v>
          </cell>
          <cell r="DR27">
            <v>1362439</v>
          </cell>
          <cell r="DS27">
            <v>1289390</v>
          </cell>
          <cell r="DT27">
            <v>1262625</v>
          </cell>
          <cell r="DU27">
            <v>1048692</v>
          </cell>
          <cell r="DV27">
            <v>1143014</v>
          </cell>
          <cell r="DW27">
            <v>1098384</v>
          </cell>
          <cell r="DX27">
            <v>832330</v>
          </cell>
          <cell r="DY27">
            <v>1075722</v>
          </cell>
          <cell r="DZ27">
            <v>1254341</v>
          </cell>
          <cell r="EA27">
            <v>1291591</v>
          </cell>
          <cell r="EB27">
            <v>1369274</v>
          </cell>
          <cell r="EC27">
            <v>1380932</v>
          </cell>
          <cell r="ED27">
            <v>1163405</v>
          </cell>
          <cell r="EE27">
            <v>1066852</v>
          </cell>
          <cell r="EF27">
            <v>1195713</v>
          </cell>
          <cell r="EG27">
            <v>1024837</v>
          </cell>
          <cell r="EH27">
            <v>1244510</v>
          </cell>
          <cell r="EI27">
            <v>1323363</v>
          </cell>
          <cell r="EJ27">
            <v>576888</v>
          </cell>
          <cell r="EK27">
            <v>988454</v>
          </cell>
          <cell r="EL27">
            <v>1195110</v>
          </cell>
          <cell r="EM27">
            <v>1229316</v>
          </cell>
          <cell r="EN27">
            <v>1163393</v>
          </cell>
          <cell r="EO27">
            <v>775085</v>
          </cell>
          <cell r="EP27">
            <v>1231805</v>
          </cell>
          <cell r="EQ27">
            <v>1029003</v>
          </cell>
          <cell r="ER27">
            <v>1492159</v>
          </cell>
          <cell r="ES27">
            <v>1059999</v>
          </cell>
          <cell r="ET27">
            <v>1205727</v>
          </cell>
          <cell r="EU27">
            <v>1202382</v>
          </cell>
          <cell r="EV27">
            <v>736901</v>
          </cell>
          <cell r="EW27">
            <v>1534285</v>
          </cell>
          <cell r="EX27">
            <v>1340335</v>
          </cell>
          <cell r="EY27">
            <v>1547992</v>
          </cell>
          <cell r="EZ27">
            <v>1408581</v>
          </cell>
          <cell r="FA27">
            <v>1079599</v>
          </cell>
          <cell r="FB27">
            <v>1555384</v>
          </cell>
          <cell r="FC27">
            <v>1761460</v>
          </cell>
          <cell r="FD27">
            <v>1812900</v>
          </cell>
          <cell r="FE27">
            <v>1032461</v>
          </cell>
          <cell r="FF27">
            <v>1327146</v>
          </cell>
          <cell r="FG27">
            <v>1321150</v>
          </cell>
          <cell r="FH27">
            <v>944868</v>
          </cell>
          <cell r="FI27">
            <v>1492870</v>
          </cell>
          <cell r="FJ27">
            <v>1571162</v>
          </cell>
          <cell r="FK27">
            <v>1671522</v>
          </cell>
          <cell r="FL27">
            <v>1758974</v>
          </cell>
          <cell r="FM27">
            <v>1101778</v>
          </cell>
          <cell r="FN27">
            <v>2055078</v>
          </cell>
          <cell r="FO27">
            <v>1998166</v>
          </cell>
          <cell r="FP27">
            <v>2273406</v>
          </cell>
          <cell r="FQ27">
            <v>1881977</v>
          </cell>
          <cell r="FR27">
            <v>1824136</v>
          </cell>
          <cell r="FS27">
            <v>1460781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1383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5077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13841</v>
          </cell>
          <cell r="BB2">
            <v>0</v>
          </cell>
          <cell r="BC2">
            <v>0</v>
          </cell>
          <cell r="BD2">
            <v>10343</v>
          </cell>
          <cell r="BE2">
            <v>15113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1000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13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10848</v>
          </cell>
          <cell r="DC2">
            <v>0</v>
          </cell>
          <cell r="DD2">
            <v>21176</v>
          </cell>
          <cell r="DE2">
            <v>43137</v>
          </cell>
          <cell r="DF2">
            <v>21568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3350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14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56248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2960</v>
          </cell>
          <cell r="C7">
            <v>2960</v>
          </cell>
          <cell r="D7">
            <v>0</v>
          </cell>
          <cell r="E7">
            <v>0</v>
          </cell>
          <cell r="F7">
            <v>2136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78031</v>
          </cell>
          <cell r="X7">
            <v>761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93624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86822</v>
          </cell>
          <cell r="AW7">
            <v>0</v>
          </cell>
          <cell r="AX7">
            <v>0</v>
          </cell>
          <cell r="AY7">
            <v>0</v>
          </cell>
          <cell r="AZ7">
            <v>330</v>
          </cell>
          <cell r="BA7">
            <v>83734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19425</v>
          </cell>
          <cell r="BL7">
            <v>0</v>
          </cell>
          <cell r="BM7">
            <v>30905</v>
          </cell>
          <cell r="BN7">
            <v>0</v>
          </cell>
          <cell r="BO7">
            <v>0</v>
          </cell>
          <cell r="BP7">
            <v>0</v>
          </cell>
          <cell r="BQ7">
            <v>22235</v>
          </cell>
          <cell r="BR7">
            <v>0</v>
          </cell>
          <cell r="BS7">
            <v>0</v>
          </cell>
          <cell r="BT7">
            <v>77945</v>
          </cell>
          <cell r="BU7">
            <v>0</v>
          </cell>
          <cell r="BV7">
            <v>0</v>
          </cell>
          <cell r="BW7">
            <v>54108</v>
          </cell>
          <cell r="BX7">
            <v>361923</v>
          </cell>
          <cell r="BY7">
            <v>87400</v>
          </cell>
          <cell r="BZ7">
            <v>0</v>
          </cell>
          <cell r="CA7">
            <v>69181</v>
          </cell>
          <cell r="CB7">
            <v>0</v>
          </cell>
          <cell r="CC7">
            <v>0</v>
          </cell>
          <cell r="CD7">
            <v>0</v>
          </cell>
          <cell r="CE7">
            <v>113678</v>
          </cell>
          <cell r="CF7">
            <v>102877</v>
          </cell>
          <cell r="CG7">
            <v>100427</v>
          </cell>
          <cell r="CH7">
            <v>87602</v>
          </cell>
          <cell r="CI7">
            <v>103074</v>
          </cell>
          <cell r="CJ7">
            <v>0</v>
          </cell>
          <cell r="CK7">
            <v>0</v>
          </cell>
          <cell r="CL7">
            <v>167552</v>
          </cell>
          <cell r="CM7">
            <v>71378</v>
          </cell>
          <cell r="CN7">
            <v>165325</v>
          </cell>
          <cell r="CO7">
            <v>86868</v>
          </cell>
          <cell r="CP7">
            <v>81747</v>
          </cell>
          <cell r="CQ7">
            <v>0</v>
          </cell>
          <cell r="CR7">
            <v>124111</v>
          </cell>
          <cell r="CS7">
            <v>188796</v>
          </cell>
          <cell r="CT7">
            <v>0</v>
          </cell>
          <cell r="CU7">
            <v>67649</v>
          </cell>
          <cell r="CV7">
            <v>78559</v>
          </cell>
          <cell r="CW7">
            <v>79687</v>
          </cell>
          <cell r="CX7">
            <v>128153</v>
          </cell>
          <cell r="CY7">
            <v>168976</v>
          </cell>
          <cell r="CZ7">
            <v>382050</v>
          </cell>
          <cell r="DA7">
            <v>657062</v>
          </cell>
          <cell r="DB7">
            <v>88026</v>
          </cell>
          <cell r="DC7">
            <v>455925</v>
          </cell>
          <cell r="DD7">
            <v>330309</v>
          </cell>
          <cell r="DE7">
            <v>188994</v>
          </cell>
          <cell r="DF7">
            <v>317402</v>
          </cell>
          <cell r="DG7">
            <v>620566</v>
          </cell>
          <cell r="DH7">
            <v>118843</v>
          </cell>
          <cell r="DI7">
            <v>113492</v>
          </cell>
          <cell r="DJ7">
            <v>106646</v>
          </cell>
          <cell r="DK7">
            <v>114389</v>
          </cell>
          <cell r="DL7">
            <v>330567</v>
          </cell>
          <cell r="DM7">
            <v>114931</v>
          </cell>
          <cell r="DN7">
            <v>89016</v>
          </cell>
          <cell r="DO7">
            <v>302013</v>
          </cell>
          <cell r="DP7">
            <v>367389</v>
          </cell>
          <cell r="DQ7">
            <v>278082</v>
          </cell>
          <cell r="DR7">
            <v>184938</v>
          </cell>
          <cell r="DS7">
            <v>232039</v>
          </cell>
          <cell r="DT7">
            <v>152029</v>
          </cell>
          <cell r="DU7">
            <v>353262</v>
          </cell>
          <cell r="DV7">
            <v>0</v>
          </cell>
          <cell r="DW7">
            <v>91443</v>
          </cell>
          <cell r="DX7">
            <v>0</v>
          </cell>
          <cell r="DY7">
            <v>0</v>
          </cell>
          <cell r="DZ7">
            <v>0</v>
          </cell>
          <cell r="EA7">
            <v>145270</v>
          </cell>
          <cell r="EB7">
            <v>152939</v>
          </cell>
          <cell r="EC7">
            <v>125175</v>
          </cell>
          <cell r="ED7">
            <v>288031</v>
          </cell>
          <cell r="EE7">
            <v>295060</v>
          </cell>
          <cell r="EF7">
            <v>170011</v>
          </cell>
          <cell r="EG7">
            <v>0</v>
          </cell>
          <cell r="EH7">
            <v>121320</v>
          </cell>
          <cell r="EI7">
            <v>134474</v>
          </cell>
          <cell r="EJ7">
            <v>0</v>
          </cell>
          <cell r="EK7">
            <v>0</v>
          </cell>
          <cell r="EL7">
            <v>0</v>
          </cell>
          <cell r="EM7">
            <v>117725</v>
          </cell>
          <cell r="EN7">
            <v>376791</v>
          </cell>
          <cell r="EO7">
            <v>120841</v>
          </cell>
          <cell r="EP7">
            <v>338645</v>
          </cell>
          <cell r="EQ7">
            <v>214281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83737</v>
          </cell>
          <cell r="Y8">
            <v>0</v>
          </cell>
          <cell r="Z8">
            <v>4680</v>
          </cell>
          <cell r="AA8">
            <v>1170</v>
          </cell>
          <cell r="AB8">
            <v>5850</v>
          </cell>
          <cell r="AC8">
            <v>204816</v>
          </cell>
          <cell r="AD8">
            <v>9074</v>
          </cell>
          <cell r="AE8">
            <v>21971</v>
          </cell>
          <cell r="AF8">
            <v>29660</v>
          </cell>
          <cell r="AG8">
            <v>21513</v>
          </cell>
          <cell r="AH8">
            <v>641</v>
          </cell>
          <cell r="AI8">
            <v>10240</v>
          </cell>
          <cell r="AJ8">
            <v>0</v>
          </cell>
          <cell r="AK8">
            <v>6696</v>
          </cell>
          <cell r="AL8">
            <v>4464</v>
          </cell>
          <cell r="AM8">
            <v>0</v>
          </cell>
          <cell r="AN8">
            <v>2376</v>
          </cell>
          <cell r="AO8">
            <v>3564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8177</v>
          </cell>
          <cell r="BA8">
            <v>3209</v>
          </cell>
          <cell r="BB8">
            <v>2930</v>
          </cell>
          <cell r="BC8">
            <v>6480</v>
          </cell>
          <cell r="BD8">
            <v>5184</v>
          </cell>
          <cell r="BE8">
            <v>3888</v>
          </cell>
          <cell r="BF8">
            <v>7776</v>
          </cell>
          <cell r="BG8">
            <v>6480</v>
          </cell>
          <cell r="BH8">
            <v>1944</v>
          </cell>
          <cell r="BI8">
            <v>7776</v>
          </cell>
          <cell r="BJ8">
            <v>648</v>
          </cell>
          <cell r="BK8">
            <v>3375</v>
          </cell>
          <cell r="BL8">
            <v>9000</v>
          </cell>
          <cell r="BM8">
            <v>6825</v>
          </cell>
          <cell r="BN8">
            <v>10613</v>
          </cell>
          <cell r="BO8">
            <v>21346</v>
          </cell>
          <cell r="BP8">
            <v>36750</v>
          </cell>
          <cell r="BQ8">
            <v>28800</v>
          </cell>
          <cell r="BR8">
            <v>26175</v>
          </cell>
          <cell r="BS8">
            <v>47484</v>
          </cell>
          <cell r="BT8">
            <v>55851</v>
          </cell>
          <cell r="BU8">
            <v>40342</v>
          </cell>
          <cell r="BV8">
            <v>45947</v>
          </cell>
          <cell r="BW8">
            <v>27945</v>
          </cell>
          <cell r="BX8">
            <v>51717</v>
          </cell>
          <cell r="BY8">
            <v>47250</v>
          </cell>
          <cell r="BZ8">
            <v>63270</v>
          </cell>
          <cell r="CA8">
            <v>55793</v>
          </cell>
          <cell r="CB8">
            <v>52657</v>
          </cell>
          <cell r="CC8">
            <v>28103</v>
          </cell>
          <cell r="CD8">
            <v>25126</v>
          </cell>
          <cell r="CE8">
            <v>42983</v>
          </cell>
          <cell r="CF8">
            <v>55884</v>
          </cell>
          <cell r="CG8">
            <v>39754</v>
          </cell>
          <cell r="CH8">
            <v>47097</v>
          </cell>
          <cell r="CI8">
            <v>51619</v>
          </cell>
          <cell r="CJ8">
            <v>70608</v>
          </cell>
          <cell r="CK8">
            <v>70710</v>
          </cell>
          <cell r="CL8">
            <v>69756</v>
          </cell>
          <cell r="CM8">
            <v>70985</v>
          </cell>
          <cell r="CN8">
            <v>69017</v>
          </cell>
          <cell r="CO8">
            <v>35342</v>
          </cell>
          <cell r="CP8">
            <v>42090</v>
          </cell>
          <cell r="CQ8">
            <v>58514</v>
          </cell>
          <cell r="CR8">
            <v>33427</v>
          </cell>
          <cell r="CS8">
            <v>42071</v>
          </cell>
          <cell r="CT8">
            <v>39675</v>
          </cell>
          <cell r="CU8">
            <v>60372</v>
          </cell>
          <cell r="CV8">
            <v>56117</v>
          </cell>
          <cell r="CW8">
            <v>62568</v>
          </cell>
          <cell r="CX8">
            <v>110102</v>
          </cell>
          <cell r="CY8">
            <v>74943</v>
          </cell>
          <cell r="CZ8">
            <v>67518</v>
          </cell>
          <cell r="DA8">
            <v>58325</v>
          </cell>
          <cell r="DB8">
            <v>83088</v>
          </cell>
          <cell r="DC8">
            <v>86929</v>
          </cell>
          <cell r="DD8">
            <v>88024</v>
          </cell>
          <cell r="DE8">
            <v>71180</v>
          </cell>
          <cell r="DF8">
            <v>106042</v>
          </cell>
          <cell r="DG8">
            <v>108997</v>
          </cell>
          <cell r="DH8">
            <v>106644</v>
          </cell>
          <cell r="DI8">
            <v>141222</v>
          </cell>
          <cell r="DJ8">
            <v>92932</v>
          </cell>
          <cell r="DK8">
            <v>159260</v>
          </cell>
          <cell r="DL8">
            <v>195783</v>
          </cell>
          <cell r="DM8">
            <v>148326</v>
          </cell>
          <cell r="DN8">
            <v>193318</v>
          </cell>
          <cell r="DO8">
            <v>187506</v>
          </cell>
          <cell r="DP8">
            <v>164580</v>
          </cell>
          <cell r="DQ8">
            <v>182348</v>
          </cell>
          <cell r="DR8">
            <v>66746</v>
          </cell>
          <cell r="DS8">
            <v>96424</v>
          </cell>
          <cell r="DT8">
            <v>85730</v>
          </cell>
          <cell r="DU8">
            <v>703</v>
          </cell>
          <cell r="DV8">
            <v>1166</v>
          </cell>
          <cell r="DW8">
            <v>158</v>
          </cell>
          <cell r="DX8">
            <v>0</v>
          </cell>
          <cell r="DY8">
            <v>20599</v>
          </cell>
          <cell r="DZ8">
            <v>74843</v>
          </cell>
          <cell r="EA8">
            <v>28955</v>
          </cell>
          <cell r="EB8">
            <v>42401</v>
          </cell>
          <cell r="EC8">
            <v>83688</v>
          </cell>
          <cell r="ED8">
            <v>30956</v>
          </cell>
          <cell r="EE8">
            <v>46775</v>
          </cell>
          <cell r="EF8">
            <v>57703</v>
          </cell>
          <cell r="EG8">
            <v>20871</v>
          </cell>
          <cell r="EH8">
            <v>53606</v>
          </cell>
          <cell r="EI8">
            <v>81312</v>
          </cell>
          <cell r="EJ8">
            <v>68076</v>
          </cell>
          <cell r="EK8">
            <v>71392</v>
          </cell>
          <cell r="EL8">
            <v>78239</v>
          </cell>
          <cell r="EM8">
            <v>83820</v>
          </cell>
          <cell r="EN8">
            <v>92882</v>
          </cell>
          <cell r="EO8">
            <v>62688</v>
          </cell>
          <cell r="EP8">
            <v>54846</v>
          </cell>
          <cell r="EQ8">
            <v>173231</v>
          </cell>
          <cell r="ER8">
            <v>152347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4731655</v>
          </cell>
          <cell r="C9">
            <v>5907620</v>
          </cell>
          <cell r="D9">
            <v>7900082</v>
          </cell>
          <cell r="E9">
            <v>7971581</v>
          </cell>
          <cell r="F9">
            <v>7392744</v>
          </cell>
          <cell r="G9">
            <v>7625895</v>
          </cell>
          <cell r="H9">
            <v>8407271</v>
          </cell>
          <cell r="I9">
            <v>8974759</v>
          </cell>
          <cell r="J9">
            <v>9458835</v>
          </cell>
          <cell r="K9">
            <v>9255113</v>
          </cell>
          <cell r="L9">
            <v>8988625</v>
          </cell>
          <cell r="M9">
            <v>7719343</v>
          </cell>
          <cell r="N9">
            <v>6276612</v>
          </cell>
          <cell r="O9">
            <v>6060463</v>
          </cell>
          <cell r="P9">
            <v>8354137</v>
          </cell>
          <cell r="Q9">
            <v>8125166</v>
          </cell>
          <cell r="R9">
            <v>8448032</v>
          </cell>
          <cell r="S9">
            <v>8491437</v>
          </cell>
          <cell r="T9">
            <v>8146689</v>
          </cell>
          <cell r="U9">
            <v>9942410</v>
          </cell>
          <cell r="V9">
            <v>8939740</v>
          </cell>
          <cell r="W9">
            <v>7489439</v>
          </cell>
          <cell r="X9">
            <v>8634267</v>
          </cell>
          <cell r="Y9">
            <v>7018077</v>
          </cell>
          <cell r="Z9">
            <v>5823590</v>
          </cell>
          <cell r="AA9">
            <v>7283873</v>
          </cell>
          <cell r="AB9">
            <v>8471441</v>
          </cell>
          <cell r="AC9">
            <v>9629887</v>
          </cell>
          <cell r="AD9">
            <v>8129591</v>
          </cell>
          <cell r="AE9">
            <v>8053735</v>
          </cell>
          <cell r="AF9">
            <v>7856962</v>
          </cell>
          <cell r="AG9">
            <v>8621934</v>
          </cell>
          <cell r="AH9">
            <v>8396813</v>
          </cell>
          <cell r="AI9">
            <v>8523038</v>
          </cell>
          <cell r="AJ9">
            <v>7765028</v>
          </cell>
          <cell r="AK9">
            <v>7162738</v>
          </cell>
          <cell r="AL9">
            <v>6197324</v>
          </cell>
          <cell r="AM9">
            <v>7372785</v>
          </cell>
          <cell r="AN9">
            <v>8422563</v>
          </cell>
          <cell r="AO9">
            <v>8741865</v>
          </cell>
          <cell r="AP9">
            <v>7578358</v>
          </cell>
          <cell r="AQ9">
            <v>8039828</v>
          </cell>
          <cell r="AR9">
            <v>7889375</v>
          </cell>
          <cell r="AS9">
            <v>7612164</v>
          </cell>
          <cell r="AT9">
            <v>7988819</v>
          </cell>
          <cell r="AU9">
            <v>8018280</v>
          </cell>
          <cell r="AV9">
            <v>6778555</v>
          </cell>
          <cell r="AW9">
            <v>6578917</v>
          </cell>
          <cell r="AX9">
            <v>5883192</v>
          </cell>
          <cell r="AY9">
            <v>6987713</v>
          </cell>
          <cell r="AZ9">
            <v>7384212</v>
          </cell>
          <cell r="BA9">
            <v>7272001</v>
          </cell>
          <cell r="BB9">
            <v>6511871</v>
          </cell>
          <cell r="BC9">
            <v>5479963</v>
          </cell>
          <cell r="BD9">
            <v>6773652</v>
          </cell>
          <cell r="BE9">
            <v>6548683</v>
          </cell>
          <cell r="BF9">
            <v>6033658</v>
          </cell>
          <cell r="BG9">
            <v>6797898</v>
          </cell>
          <cell r="BH9">
            <v>5704803</v>
          </cell>
          <cell r="BI9">
            <v>6171069</v>
          </cell>
          <cell r="BJ9">
            <v>4642286</v>
          </cell>
          <cell r="BK9">
            <v>5627792</v>
          </cell>
          <cell r="BL9">
            <v>6151490</v>
          </cell>
          <cell r="BM9">
            <v>5697707</v>
          </cell>
          <cell r="BN9">
            <v>5647179</v>
          </cell>
          <cell r="BO9">
            <v>5710361</v>
          </cell>
          <cell r="BP9">
            <v>5825478</v>
          </cell>
          <cell r="BQ9">
            <v>5946484</v>
          </cell>
          <cell r="BR9">
            <v>5780194</v>
          </cell>
          <cell r="BS9">
            <v>6134564</v>
          </cell>
          <cell r="BT9">
            <v>5922483</v>
          </cell>
          <cell r="BU9">
            <v>5837240</v>
          </cell>
          <cell r="BV9">
            <v>4569423</v>
          </cell>
          <cell r="BW9">
            <v>5515637</v>
          </cell>
          <cell r="BX9">
            <v>5750778</v>
          </cell>
          <cell r="BY9">
            <v>5898001</v>
          </cell>
          <cell r="BZ9">
            <v>5170498</v>
          </cell>
          <cell r="CA9">
            <v>5409097</v>
          </cell>
          <cell r="CB9">
            <v>5123349</v>
          </cell>
          <cell r="CC9">
            <v>5587963</v>
          </cell>
          <cell r="CD9">
            <v>4618014</v>
          </cell>
          <cell r="CE9">
            <v>6009438</v>
          </cell>
          <cell r="CF9">
            <v>5608036</v>
          </cell>
          <cell r="CG9">
            <v>5937688</v>
          </cell>
          <cell r="CH9">
            <v>5452383</v>
          </cell>
          <cell r="CI9">
            <v>5839271</v>
          </cell>
          <cell r="CJ9">
            <v>6510569</v>
          </cell>
          <cell r="CK9">
            <v>6488519</v>
          </cell>
          <cell r="CL9">
            <v>5977722</v>
          </cell>
          <cell r="CM9">
            <v>5841621</v>
          </cell>
          <cell r="CN9">
            <v>5708075</v>
          </cell>
          <cell r="CO9">
            <v>5402657</v>
          </cell>
          <cell r="CP9">
            <v>5690019</v>
          </cell>
          <cell r="CQ9">
            <v>6621773</v>
          </cell>
          <cell r="CR9">
            <v>5730555</v>
          </cell>
          <cell r="CS9">
            <v>4814161</v>
          </cell>
          <cell r="CT9">
            <v>4884583</v>
          </cell>
          <cell r="CU9">
            <v>5956843</v>
          </cell>
          <cell r="CV9">
            <v>6464606</v>
          </cell>
          <cell r="CW9">
            <v>7233493</v>
          </cell>
          <cell r="CX9">
            <v>6533327</v>
          </cell>
          <cell r="CY9">
            <v>7036075</v>
          </cell>
          <cell r="CZ9">
            <v>7755717</v>
          </cell>
          <cell r="DA9">
            <v>8379191</v>
          </cell>
          <cell r="DB9">
            <v>7569364</v>
          </cell>
          <cell r="DC9">
            <v>8704751</v>
          </cell>
          <cell r="DD9">
            <v>8454225</v>
          </cell>
          <cell r="DE9">
            <v>9396444</v>
          </cell>
          <cell r="DF9">
            <v>6371340</v>
          </cell>
          <cell r="DG9">
            <v>7865851</v>
          </cell>
          <cell r="DH9">
            <v>9110257</v>
          </cell>
          <cell r="DI9">
            <v>9073017</v>
          </cell>
          <cell r="DJ9">
            <v>8994346</v>
          </cell>
          <cell r="DK9">
            <v>7951048</v>
          </cell>
          <cell r="DL9">
            <v>9170759</v>
          </cell>
          <cell r="DM9">
            <v>10569481</v>
          </cell>
          <cell r="DN9">
            <v>10668819</v>
          </cell>
          <cell r="DO9">
            <v>11269316</v>
          </cell>
          <cell r="DP9">
            <v>11129608</v>
          </cell>
          <cell r="DQ9">
            <v>11989762</v>
          </cell>
          <cell r="DR9">
            <v>10446165</v>
          </cell>
          <cell r="DS9">
            <v>10967524</v>
          </cell>
          <cell r="DT9">
            <v>11696085</v>
          </cell>
          <cell r="DU9">
            <v>11601441</v>
          </cell>
          <cell r="DV9">
            <v>10821294</v>
          </cell>
          <cell r="DW9">
            <v>10596395</v>
          </cell>
          <cell r="DX9">
            <v>12682886</v>
          </cell>
          <cell r="DY9">
            <v>11386411</v>
          </cell>
          <cell r="DZ9">
            <v>11539214</v>
          </cell>
          <cell r="EA9">
            <v>11432146</v>
          </cell>
          <cell r="EB9">
            <v>9839512</v>
          </cell>
          <cell r="EC9">
            <v>10325640</v>
          </cell>
          <cell r="ED9">
            <v>9828136</v>
          </cell>
          <cell r="EE9">
            <v>10275739</v>
          </cell>
          <cell r="EF9">
            <v>11047725</v>
          </cell>
          <cell r="EG9">
            <v>11068890</v>
          </cell>
          <cell r="EH9">
            <v>9852616</v>
          </cell>
          <cell r="EI9">
            <v>8750493</v>
          </cell>
          <cell r="EJ9">
            <v>10145129</v>
          </cell>
          <cell r="EK9">
            <v>10134364</v>
          </cell>
          <cell r="EL9">
            <v>10935532</v>
          </cell>
          <cell r="EM9">
            <v>10639352</v>
          </cell>
          <cell r="EN9">
            <v>12229961</v>
          </cell>
          <cell r="EO9">
            <v>10867781</v>
          </cell>
          <cell r="EP9">
            <v>9439490</v>
          </cell>
          <cell r="EQ9">
            <v>9313767</v>
          </cell>
          <cell r="ER9">
            <v>3102072</v>
          </cell>
          <cell r="ES9">
            <v>33768</v>
          </cell>
          <cell r="ET9">
            <v>27600</v>
          </cell>
          <cell r="EU9">
            <v>41558</v>
          </cell>
          <cell r="EV9">
            <v>31743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155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159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50968</v>
          </cell>
          <cell r="F11">
            <v>50929</v>
          </cell>
          <cell r="G11">
            <v>50817</v>
          </cell>
          <cell r="H11">
            <v>0</v>
          </cell>
          <cell r="I11">
            <v>113723</v>
          </cell>
          <cell r="J11">
            <v>166154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97384</v>
          </cell>
          <cell r="S11">
            <v>473</v>
          </cell>
          <cell r="T11">
            <v>83422</v>
          </cell>
          <cell r="U11">
            <v>0</v>
          </cell>
          <cell r="V11">
            <v>82323</v>
          </cell>
          <cell r="W11">
            <v>77249</v>
          </cell>
          <cell r="X11">
            <v>0</v>
          </cell>
          <cell r="Y11">
            <v>0</v>
          </cell>
          <cell r="Z11">
            <v>101746</v>
          </cell>
          <cell r="AA11">
            <v>99008</v>
          </cell>
          <cell r="AB11">
            <v>0</v>
          </cell>
          <cell r="AC11">
            <v>96744</v>
          </cell>
          <cell r="AD11">
            <v>0</v>
          </cell>
          <cell r="AE11">
            <v>0</v>
          </cell>
          <cell r="AF11">
            <v>0</v>
          </cell>
          <cell r="AG11">
            <v>96674</v>
          </cell>
          <cell r="AH11">
            <v>0</v>
          </cell>
          <cell r="AI11">
            <v>0</v>
          </cell>
          <cell r="AJ11">
            <v>94416</v>
          </cell>
          <cell r="AK11">
            <v>97215</v>
          </cell>
          <cell r="AL11">
            <v>76566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87988</v>
          </cell>
          <cell r="AT11">
            <v>0</v>
          </cell>
          <cell r="AU11">
            <v>0</v>
          </cell>
          <cell r="AV11">
            <v>218671</v>
          </cell>
          <cell r="AW11">
            <v>1164</v>
          </cell>
          <cell r="AX11">
            <v>195286</v>
          </cell>
          <cell r="AY11">
            <v>94880</v>
          </cell>
          <cell r="AZ11">
            <v>0</v>
          </cell>
          <cell r="BA11">
            <v>111653</v>
          </cell>
          <cell r="BB11">
            <v>0</v>
          </cell>
          <cell r="BC11">
            <v>180306</v>
          </cell>
          <cell r="BD11">
            <v>92232</v>
          </cell>
          <cell r="BE11">
            <v>0</v>
          </cell>
          <cell r="BF11">
            <v>169516</v>
          </cell>
          <cell r="BG11">
            <v>74402</v>
          </cell>
          <cell r="BH11">
            <v>84720</v>
          </cell>
          <cell r="BI11">
            <v>114799</v>
          </cell>
          <cell r="BJ11">
            <v>0</v>
          </cell>
          <cell r="BK11">
            <v>0</v>
          </cell>
          <cell r="BL11">
            <v>99783</v>
          </cell>
          <cell r="BM11">
            <v>0</v>
          </cell>
          <cell r="BN11">
            <v>172031</v>
          </cell>
          <cell r="BO11">
            <v>0</v>
          </cell>
          <cell r="BP11">
            <v>52130</v>
          </cell>
          <cell r="BQ11">
            <v>77485</v>
          </cell>
          <cell r="BR11">
            <v>58253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2186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124992</v>
          </cell>
          <cell r="CW11">
            <v>0</v>
          </cell>
          <cell r="CX11">
            <v>0</v>
          </cell>
          <cell r="CY11">
            <v>144401</v>
          </cell>
          <cell r="CZ11">
            <v>127060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1224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3070</v>
          </cell>
          <cell r="DS11">
            <v>2570</v>
          </cell>
          <cell r="DT11">
            <v>2570</v>
          </cell>
          <cell r="DU11">
            <v>5140</v>
          </cell>
          <cell r="DV11">
            <v>0</v>
          </cell>
          <cell r="DW11">
            <v>2860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93990</v>
          </cell>
          <cell r="EQ11">
            <v>341633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25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1863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9604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12824</v>
          </cell>
          <cell r="AJ16">
            <v>28762</v>
          </cell>
          <cell r="AK16">
            <v>21321</v>
          </cell>
          <cell r="AL16">
            <v>17866</v>
          </cell>
          <cell r="AM16">
            <v>33881</v>
          </cell>
          <cell r="AN16">
            <v>27999</v>
          </cell>
          <cell r="AO16">
            <v>49892</v>
          </cell>
          <cell r="AP16">
            <v>12329</v>
          </cell>
          <cell r="AQ16">
            <v>0</v>
          </cell>
          <cell r="AR16">
            <v>27440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330</v>
          </cell>
          <cell r="BL16">
            <v>0</v>
          </cell>
          <cell r="BM16">
            <v>2868</v>
          </cell>
          <cell r="BN16">
            <v>5355</v>
          </cell>
          <cell r="BO16">
            <v>3891</v>
          </cell>
          <cell r="BP16">
            <v>8525</v>
          </cell>
          <cell r="BQ16">
            <v>10961</v>
          </cell>
          <cell r="BR16">
            <v>5936</v>
          </cell>
          <cell r="BS16">
            <v>5038</v>
          </cell>
          <cell r="BT16">
            <v>11187</v>
          </cell>
          <cell r="BU16">
            <v>8878</v>
          </cell>
          <cell r="BV16">
            <v>2796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2201</v>
          </cell>
          <cell r="CI16">
            <v>657</v>
          </cell>
          <cell r="CJ16">
            <v>0</v>
          </cell>
          <cell r="CK16">
            <v>644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621</v>
          </cell>
          <cell r="CS16">
            <v>1595</v>
          </cell>
          <cell r="CT16">
            <v>0</v>
          </cell>
          <cell r="CU16">
            <v>11282</v>
          </cell>
          <cell r="CV16">
            <v>11268</v>
          </cell>
          <cell r="CW16">
            <v>5557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8926</v>
          </cell>
          <cell r="DD16">
            <v>14849</v>
          </cell>
          <cell r="DE16">
            <v>17959</v>
          </cell>
          <cell r="DF16">
            <v>11662</v>
          </cell>
          <cell r="DG16">
            <v>5742</v>
          </cell>
          <cell r="DH16">
            <v>9306</v>
          </cell>
          <cell r="DI16">
            <v>11889</v>
          </cell>
          <cell r="DJ16">
            <v>7154</v>
          </cell>
          <cell r="DK16">
            <v>5742</v>
          </cell>
          <cell r="DL16">
            <v>11781</v>
          </cell>
          <cell r="DM16">
            <v>9770</v>
          </cell>
          <cell r="DN16">
            <v>34753</v>
          </cell>
          <cell r="DO16">
            <v>13257</v>
          </cell>
          <cell r="DP16">
            <v>5960</v>
          </cell>
          <cell r="DQ16">
            <v>8327</v>
          </cell>
          <cell r="DR16">
            <v>6225</v>
          </cell>
          <cell r="DS16">
            <v>18191</v>
          </cell>
          <cell r="DT16">
            <v>22561</v>
          </cell>
          <cell r="DU16">
            <v>16778</v>
          </cell>
          <cell r="DV16">
            <v>15746</v>
          </cell>
          <cell r="DW16">
            <v>19848</v>
          </cell>
          <cell r="DX16">
            <v>18096</v>
          </cell>
          <cell r="DY16">
            <v>5967</v>
          </cell>
          <cell r="DZ16">
            <v>0</v>
          </cell>
          <cell r="EA16">
            <v>0</v>
          </cell>
          <cell r="EB16">
            <v>10876</v>
          </cell>
          <cell r="EC16">
            <v>6868</v>
          </cell>
          <cell r="ED16">
            <v>5423</v>
          </cell>
          <cell r="EE16">
            <v>11164</v>
          </cell>
          <cell r="EF16">
            <v>15223</v>
          </cell>
          <cell r="EG16">
            <v>0</v>
          </cell>
          <cell r="EH16">
            <v>0</v>
          </cell>
          <cell r="EI16">
            <v>34</v>
          </cell>
          <cell r="EJ16">
            <v>0</v>
          </cell>
          <cell r="EK16">
            <v>620</v>
          </cell>
          <cell r="EL16">
            <v>620</v>
          </cell>
          <cell r="EM16">
            <v>570</v>
          </cell>
          <cell r="EN16">
            <v>7590</v>
          </cell>
          <cell r="EO16">
            <v>19752</v>
          </cell>
          <cell r="EP16">
            <v>288145</v>
          </cell>
          <cell r="EQ16">
            <v>223840</v>
          </cell>
          <cell r="ER16">
            <v>2095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3702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4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146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150</v>
          </cell>
          <cell r="BL17">
            <v>2252</v>
          </cell>
          <cell r="BM17">
            <v>0</v>
          </cell>
          <cell r="BN17">
            <v>0</v>
          </cell>
          <cell r="BO17">
            <v>0</v>
          </cell>
          <cell r="BP17">
            <v>2570</v>
          </cell>
          <cell r="BQ17">
            <v>0</v>
          </cell>
          <cell r="BR17">
            <v>0</v>
          </cell>
          <cell r="BS17">
            <v>0</v>
          </cell>
          <cell r="BT17">
            <v>6052</v>
          </cell>
          <cell r="BU17">
            <v>1616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3744</v>
          </cell>
          <cell r="CO17">
            <v>0</v>
          </cell>
          <cell r="CP17">
            <v>3245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1062</v>
          </cell>
          <cell r="CZ17">
            <v>452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3271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6798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24951</v>
          </cell>
          <cell r="Q20">
            <v>7112</v>
          </cell>
          <cell r="R20">
            <v>274615</v>
          </cell>
          <cell r="S20">
            <v>13710</v>
          </cell>
          <cell r="T20">
            <v>0</v>
          </cell>
          <cell r="U20">
            <v>72738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4523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70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4574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512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148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29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50634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2498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1603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1196</v>
          </cell>
          <cell r="DC21">
            <v>1195</v>
          </cell>
          <cell r="DD21">
            <v>0</v>
          </cell>
          <cell r="DE21">
            <v>0</v>
          </cell>
          <cell r="DF21">
            <v>1224</v>
          </cell>
          <cell r="DG21">
            <v>7395</v>
          </cell>
          <cell r="DH21">
            <v>16633</v>
          </cell>
          <cell r="DI21">
            <v>16735</v>
          </cell>
          <cell r="DJ21">
            <v>14190</v>
          </cell>
          <cell r="DK21">
            <v>13931</v>
          </cell>
          <cell r="DL21">
            <v>13968</v>
          </cell>
          <cell r="DM21">
            <v>10945</v>
          </cell>
          <cell r="DN21">
            <v>7779</v>
          </cell>
          <cell r="DO21">
            <v>9689</v>
          </cell>
          <cell r="DP21">
            <v>10712</v>
          </cell>
          <cell r="DQ21">
            <v>4311</v>
          </cell>
          <cell r="DR21">
            <v>1021</v>
          </cell>
          <cell r="DS21">
            <v>4254</v>
          </cell>
          <cell r="DT21">
            <v>6090</v>
          </cell>
          <cell r="DU21">
            <v>6125</v>
          </cell>
          <cell r="DV21">
            <v>2037</v>
          </cell>
          <cell r="DW21">
            <v>5206</v>
          </cell>
          <cell r="DX21">
            <v>3052</v>
          </cell>
          <cell r="DY21">
            <v>5132</v>
          </cell>
          <cell r="DZ21">
            <v>1996</v>
          </cell>
          <cell r="EA21">
            <v>1006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3520</v>
          </cell>
          <cell r="EH21">
            <v>2444</v>
          </cell>
          <cell r="EI21">
            <v>4716</v>
          </cell>
          <cell r="EJ21">
            <v>2407</v>
          </cell>
          <cell r="EK21">
            <v>1222</v>
          </cell>
          <cell r="EL21">
            <v>1211</v>
          </cell>
          <cell r="EM21">
            <v>1224</v>
          </cell>
          <cell r="EN21">
            <v>1198</v>
          </cell>
          <cell r="EO21">
            <v>6390</v>
          </cell>
          <cell r="EP21">
            <v>1233</v>
          </cell>
          <cell r="EQ21">
            <v>1209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20817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190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800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11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6080</v>
          </cell>
          <cell r="V25">
            <v>2718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228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104330</v>
          </cell>
          <cell r="C27">
            <v>114846</v>
          </cell>
          <cell r="D27">
            <v>308738</v>
          </cell>
          <cell r="E27">
            <v>137469</v>
          </cell>
          <cell r="F27">
            <v>275320</v>
          </cell>
          <cell r="G27">
            <v>0</v>
          </cell>
          <cell r="H27">
            <v>468697</v>
          </cell>
          <cell r="I27">
            <v>0</v>
          </cell>
          <cell r="J27">
            <v>156710</v>
          </cell>
          <cell r="K27">
            <v>197165</v>
          </cell>
          <cell r="L27">
            <v>196529</v>
          </cell>
          <cell r="M27">
            <v>0</v>
          </cell>
          <cell r="N27">
            <v>104938</v>
          </cell>
          <cell r="O27">
            <v>32713</v>
          </cell>
          <cell r="P27">
            <v>0</v>
          </cell>
          <cell r="Q27">
            <v>0</v>
          </cell>
          <cell r="R27">
            <v>0</v>
          </cell>
          <cell r="S27">
            <v>111886</v>
          </cell>
          <cell r="T27">
            <v>348602</v>
          </cell>
          <cell r="U27">
            <v>403346</v>
          </cell>
          <cell r="V27">
            <v>733264</v>
          </cell>
          <cell r="W27">
            <v>163140</v>
          </cell>
          <cell r="X27">
            <v>397350</v>
          </cell>
          <cell r="Y27">
            <v>524922</v>
          </cell>
          <cell r="Z27">
            <v>1658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116734</v>
          </cell>
          <cell r="AG27">
            <v>141476</v>
          </cell>
          <cell r="AH27">
            <v>85975</v>
          </cell>
          <cell r="AI27">
            <v>0</v>
          </cell>
          <cell r="AJ27">
            <v>88450</v>
          </cell>
          <cell r="AK27">
            <v>132212</v>
          </cell>
          <cell r="AL27">
            <v>243202</v>
          </cell>
          <cell r="AM27">
            <v>0</v>
          </cell>
          <cell r="AN27">
            <v>0</v>
          </cell>
          <cell r="AO27">
            <v>0</v>
          </cell>
          <cell r="AP27">
            <v>366455</v>
          </cell>
          <cell r="AQ27">
            <v>467699</v>
          </cell>
          <cell r="AR27">
            <v>826640</v>
          </cell>
          <cell r="AS27">
            <v>271684</v>
          </cell>
          <cell r="AT27">
            <v>296772</v>
          </cell>
          <cell r="AU27">
            <v>151879</v>
          </cell>
          <cell r="AV27">
            <v>493593</v>
          </cell>
          <cell r="AW27">
            <v>0</v>
          </cell>
          <cell r="AX27">
            <v>193367</v>
          </cell>
          <cell r="AY27">
            <v>0</v>
          </cell>
          <cell r="AZ27">
            <v>0</v>
          </cell>
          <cell r="BA27">
            <v>0</v>
          </cell>
          <cell r="BB27">
            <v>682400</v>
          </cell>
          <cell r="BC27">
            <v>656112</v>
          </cell>
          <cell r="BD27">
            <v>404082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2971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163731</v>
          </cell>
          <cell r="BW27">
            <v>0</v>
          </cell>
          <cell r="BX27">
            <v>180529</v>
          </cell>
          <cell r="BY27">
            <v>0</v>
          </cell>
          <cell r="BZ27">
            <v>632670</v>
          </cell>
          <cell r="CA27">
            <v>207325</v>
          </cell>
          <cell r="CB27">
            <v>90378</v>
          </cell>
          <cell r="CC27">
            <v>142799</v>
          </cell>
          <cell r="CD27">
            <v>0</v>
          </cell>
          <cell r="CE27">
            <v>302147</v>
          </cell>
          <cell r="CF27">
            <v>277414</v>
          </cell>
          <cell r="CG27">
            <v>287046</v>
          </cell>
          <cell r="CH27">
            <v>142864</v>
          </cell>
          <cell r="CI27">
            <v>280031</v>
          </cell>
          <cell r="CJ27">
            <v>139106</v>
          </cell>
          <cell r="CK27">
            <v>138392</v>
          </cell>
          <cell r="CL27">
            <v>363148</v>
          </cell>
          <cell r="CM27">
            <v>336434</v>
          </cell>
          <cell r="CN27">
            <v>355900</v>
          </cell>
          <cell r="CO27">
            <v>150764</v>
          </cell>
          <cell r="CP27">
            <v>102969</v>
          </cell>
          <cell r="CQ27">
            <v>357750</v>
          </cell>
          <cell r="CR27">
            <v>115342</v>
          </cell>
          <cell r="CS27">
            <v>229149</v>
          </cell>
          <cell r="CT27">
            <v>0</v>
          </cell>
          <cell r="CU27">
            <v>334483</v>
          </cell>
          <cell r="CV27">
            <v>0</v>
          </cell>
          <cell r="CW27">
            <v>137377</v>
          </cell>
          <cell r="CX27">
            <v>456854</v>
          </cell>
          <cell r="CY27">
            <v>568938</v>
          </cell>
          <cell r="CZ27">
            <v>565916</v>
          </cell>
          <cell r="DA27">
            <v>724046</v>
          </cell>
          <cell r="DB27">
            <v>224693</v>
          </cell>
          <cell r="DC27">
            <v>596498</v>
          </cell>
          <cell r="DD27">
            <v>432375</v>
          </cell>
          <cell r="DE27">
            <v>254105</v>
          </cell>
          <cell r="DF27">
            <v>253078</v>
          </cell>
          <cell r="DG27">
            <v>348772</v>
          </cell>
          <cell r="DH27">
            <v>161160</v>
          </cell>
          <cell r="DI27">
            <v>317605</v>
          </cell>
          <cell r="DJ27">
            <v>559584</v>
          </cell>
          <cell r="DK27">
            <v>386714</v>
          </cell>
          <cell r="DL27">
            <v>173727</v>
          </cell>
          <cell r="DM27">
            <v>94500</v>
          </cell>
          <cell r="DN27">
            <v>4314</v>
          </cell>
          <cell r="DO27">
            <v>395188</v>
          </cell>
          <cell r="DP27">
            <v>508445</v>
          </cell>
          <cell r="DQ27">
            <v>364034</v>
          </cell>
          <cell r="DR27">
            <v>261545</v>
          </cell>
          <cell r="DS27">
            <v>272026</v>
          </cell>
          <cell r="DT27">
            <v>387578</v>
          </cell>
          <cell r="DU27">
            <v>121689</v>
          </cell>
          <cell r="DV27">
            <v>470735</v>
          </cell>
          <cell r="DW27">
            <v>745635</v>
          </cell>
          <cell r="DX27">
            <v>181049</v>
          </cell>
          <cell r="DY27">
            <v>0</v>
          </cell>
          <cell r="DZ27">
            <v>0</v>
          </cell>
          <cell r="EA27">
            <v>706982</v>
          </cell>
          <cell r="EB27">
            <v>207318</v>
          </cell>
          <cell r="EC27">
            <v>595238</v>
          </cell>
          <cell r="ED27">
            <v>198092</v>
          </cell>
          <cell r="EE27">
            <v>193786</v>
          </cell>
          <cell r="EF27">
            <v>385357</v>
          </cell>
          <cell r="EG27">
            <v>170266</v>
          </cell>
          <cell r="EH27">
            <v>179029</v>
          </cell>
          <cell r="EI27">
            <v>37</v>
          </cell>
          <cell r="EJ27">
            <v>10</v>
          </cell>
          <cell r="EK27">
            <v>0</v>
          </cell>
          <cell r="EL27">
            <v>350023</v>
          </cell>
          <cell r="EM27">
            <v>357019</v>
          </cell>
          <cell r="EN27">
            <v>170782</v>
          </cell>
          <cell r="EO27">
            <v>340322</v>
          </cell>
          <cell r="EP27">
            <v>179383</v>
          </cell>
          <cell r="EQ27">
            <v>0</v>
          </cell>
          <cell r="ER27">
            <v>2016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1050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2743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351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42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2266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1410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3402</v>
          </cell>
          <cell r="CN4">
            <v>1259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1865</v>
          </cell>
          <cell r="DH4">
            <v>924</v>
          </cell>
          <cell r="DI4">
            <v>1814</v>
          </cell>
          <cell r="DJ4">
            <v>1825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45875</v>
          </cell>
          <cell r="DW4">
            <v>37396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1265</v>
          </cell>
          <cell r="FE4">
            <v>0</v>
          </cell>
          <cell r="FF4">
            <v>0</v>
          </cell>
          <cell r="FG4">
            <v>3958</v>
          </cell>
          <cell r="FH4">
            <v>2388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40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2249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2047</v>
          </cell>
          <cell r="AM11">
            <v>0</v>
          </cell>
          <cell r="AN11">
            <v>807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1800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2900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9746</v>
          </cell>
          <cell r="C12">
            <v>4202</v>
          </cell>
          <cell r="D12">
            <v>8415</v>
          </cell>
          <cell r="E12">
            <v>0</v>
          </cell>
          <cell r="F12">
            <v>4347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4299</v>
          </cell>
          <cell r="L12">
            <v>4444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1632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735</v>
          </cell>
          <cell r="F13">
            <v>2552</v>
          </cell>
          <cell r="G13">
            <v>1679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588</v>
          </cell>
          <cell r="O13">
            <v>1171</v>
          </cell>
          <cell r="P13">
            <v>2214</v>
          </cell>
          <cell r="Q13">
            <v>5622</v>
          </cell>
          <cell r="R13">
            <v>1624</v>
          </cell>
          <cell r="S13">
            <v>2586</v>
          </cell>
          <cell r="T13">
            <v>2363</v>
          </cell>
          <cell r="U13">
            <v>0</v>
          </cell>
          <cell r="V13">
            <v>1472</v>
          </cell>
          <cell r="W13">
            <v>0</v>
          </cell>
          <cell r="X13">
            <v>0</v>
          </cell>
          <cell r="Y13">
            <v>0</v>
          </cell>
          <cell r="Z13">
            <v>2131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203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331</v>
          </cell>
          <cell r="FM13">
            <v>896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3981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4330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2990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1230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6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6451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2558</v>
          </cell>
          <cell r="U25">
            <v>7312</v>
          </cell>
          <cell r="V25">
            <v>11011</v>
          </cell>
          <cell r="W25">
            <v>7058</v>
          </cell>
          <cell r="X25">
            <v>13903</v>
          </cell>
          <cell r="Y25">
            <v>16060</v>
          </cell>
          <cell r="Z25">
            <v>15009</v>
          </cell>
          <cell r="AA25">
            <v>2376</v>
          </cell>
          <cell r="AB25">
            <v>2376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516</v>
          </cell>
          <cell r="AJ25">
            <v>0</v>
          </cell>
          <cell r="AK25">
            <v>0</v>
          </cell>
          <cell r="AL25">
            <v>0</v>
          </cell>
          <cell r="AM25">
            <v>1440</v>
          </cell>
          <cell r="AN25">
            <v>0</v>
          </cell>
          <cell r="AO25">
            <v>1080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207</v>
          </cell>
          <cell r="AV25">
            <v>0</v>
          </cell>
          <cell r="AW25">
            <v>2065</v>
          </cell>
          <cell r="AX25">
            <v>756</v>
          </cell>
          <cell r="AY25">
            <v>1440</v>
          </cell>
          <cell r="AZ25">
            <v>0</v>
          </cell>
          <cell r="BA25">
            <v>774</v>
          </cell>
          <cell r="BB25">
            <v>3645</v>
          </cell>
          <cell r="BC25">
            <v>3645</v>
          </cell>
          <cell r="BD25">
            <v>5145</v>
          </cell>
          <cell r="BE25">
            <v>84</v>
          </cell>
          <cell r="BF25">
            <v>0</v>
          </cell>
          <cell r="BG25">
            <v>1158</v>
          </cell>
          <cell r="BH25">
            <v>0</v>
          </cell>
          <cell r="BI25">
            <v>0</v>
          </cell>
          <cell r="BJ25">
            <v>0</v>
          </cell>
          <cell r="BK25">
            <v>88</v>
          </cell>
          <cell r="BL25">
            <v>0</v>
          </cell>
          <cell r="BM25">
            <v>0</v>
          </cell>
          <cell r="BN25">
            <v>3645</v>
          </cell>
          <cell r="BO25">
            <v>3645</v>
          </cell>
          <cell r="BP25">
            <v>7290</v>
          </cell>
          <cell r="BQ25">
            <v>3645</v>
          </cell>
          <cell r="BR25">
            <v>4164</v>
          </cell>
          <cell r="BS25">
            <v>1104</v>
          </cell>
          <cell r="BT25">
            <v>805</v>
          </cell>
          <cell r="BU25">
            <v>0</v>
          </cell>
          <cell r="BV25">
            <v>0</v>
          </cell>
          <cell r="BW25">
            <v>0</v>
          </cell>
          <cell r="BX25">
            <v>886</v>
          </cell>
          <cell r="BY25">
            <v>805</v>
          </cell>
          <cell r="BZ25">
            <v>0</v>
          </cell>
          <cell r="CA25">
            <v>4339</v>
          </cell>
          <cell r="CB25">
            <v>7390</v>
          </cell>
          <cell r="CC25">
            <v>0</v>
          </cell>
          <cell r="CD25">
            <v>0</v>
          </cell>
          <cell r="CE25">
            <v>0</v>
          </cell>
          <cell r="CF25">
            <v>3695</v>
          </cell>
          <cell r="CG25">
            <v>1208</v>
          </cell>
          <cell r="CH25">
            <v>564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2608</v>
          </cell>
          <cell r="CQ25">
            <v>322</v>
          </cell>
          <cell r="CR25">
            <v>483</v>
          </cell>
          <cell r="CS25">
            <v>322</v>
          </cell>
          <cell r="CT25">
            <v>0</v>
          </cell>
          <cell r="CU25">
            <v>0</v>
          </cell>
          <cell r="CV25">
            <v>413</v>
          </cell>
          <cell r="CW25">
            <v>399</v>
          </cell>
          <cell r="CX25">
            <v>0</v>
          </cell>
          <cell r="CY25">
            <v>322</v>
          </cell>
          <cell r="CZ25">
            <v>0</v>
          </cell>
          <cell r="DA25">
            <v>0</v>
          </cell>
          <cell r="DB25">
            <v>805</v>
          </cell>
          <cell r="DC25">
            <v>0</v>
          </cell>
          <cell r="DD25">
            <v>0</v>
          </cell>
          <cell r="DE25">
            <v>2484</v>
          </cell>
          <cell r="DF25">
            <v>0</v>
          </cell>
          <cell r="DG25">
            <v>0</v>
          </cell>
          <cell r="DH25">
            <v>0</v>
          </cell>
          <cell r="DI25">
            <v>640</v>
          </cell>
          <cell r="DJ25">
            <v>0</v>
          </cell>
          <cell r="DK25">
            <v>532</v>
          </cell>
          <cell r="DL25">
            <v>711</v>
          </cell>
          <cell r="DM25">
            <v>0</v>
          </cell>
          <cell r="DN25">
            <v>2985</v>
          </cell>
          <cell r="DO25">
            <v>511</v>
          </cell>
          <cell r="DP25">
            <v>0</v>
          </cell>
          <cell r="DQ25">
            <v>750</v>
          </cell>
          <cell r="DR25">
            <v>3768</v>
          </cell>
          <cell r="DS25">
            <v>0</v>
          </cell>
          <cell r="DT25">
            <v>0</v>
          </cell>
          <cell r="DU25">
            <v>0</v>
          </cell>
          <cell r="DV25">
            <v>412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277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179</v>
          </cell>
          <cell r="EP25">
            <v>0</v>
          </cell>
          <cell r="EQ25">
            <v>0</v>
          </cell>
          <cell r="ER25">
            <v>168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2264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186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512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2286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138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25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298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5573008</v>
          </cell>
          <cell r="EY9">
            <v>0</v>
          </cell>
          <cell r="EZ9">
            <v>5681918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37316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822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3251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5796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1873620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170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171258</v>
          </cell>
          <cell r="DS14">
            <v>60233</v>
          </cell>
          <cell r="DT14">
            <v>255402</v>
          </cell>
          <cell r="DU14">
            <v>26666</v>
          </cell>
          <cell r="DV14">
            <v>0</v>
          </cell>
          <cell r="DW14">
            <v>10659</v>
          </cell>
          <cell r="DX14">
            <v>0</v>
          </cell>
          <cell r="DY14">
            <v>0</v>
          </cell>
          <cell r="DZ14">
            <v>177445</v>
          </cell>
          <cell r="EA14">
            <v>0</v>
          </cell>
          <cell r="EB14">
            <v>0</v>
          </cell>
          <cell r="EC14">
            <v>51690</v>
          </cell>
          <cell r="ED14">
            <v>0</v>
          </cell>
          <cell r="EE14">
            <v>0</v>
          </cell>
          <cell r="EF14">
            <v>1483922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124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1158085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2617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9607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5120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10144</v>
          </cell>
          <cell r="CD20">
            <v>9102</v>
          </cell>
          <cell r="CE20">
            <v>0</v>
          </cell>
          <cell r="CF20">
            <v>0</v>
          </cell>
          <cell r="CG20">
            <v>18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161</v>
          </cell>
          <cell r="CR20">
            <v>0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76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31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213</v>
          </cell>
          <cell r="EZ20">
            <v>103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247</v>
          </cell>
          <cell r="FF20">
            <v>401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247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484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1131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3590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437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3890031</v>
          </cell>
          <cell r="EN26">
            <v>4052977</v>
          </cell>
          <cell r="EO26">
            <v>3832863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5495219</v>
          </cell>
          <cell r="EV26">
            <v>0</v>
          </cell>
          <cell r="EW26">
            <v>5479822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5045234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8</v>
          </cell>
          <cell r="I27">
            <v>0</v>
          </cell>
          <cell r="J27">
            <v>4379064</v>
          </cell>
          <cell r="K27">
            <v>0</v>
          </cell>
          <cell r="L27">
            <v>7</v>
          </cell>
          <cell r="M27">
            <v>4340984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919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203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255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37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32</v>
          </cell>
          <cell r="BU27">
            <v>0</v>
          </cell>
          <cell r="BV27">
            <v>0</v>
          </cell>
          <cell r="BW27">
            <v>0</v>
          </cell>
          <cell r="BX27">
            <v>2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1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1988700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1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>
        <row r="1">
          <cell r="B1">
            <v>295132</v>
          </cell>
          <cell r="C1">
            <v>351260</v>
          </cell>
          <cell r="D1">
            <v>386114</v>
          </cell>
          <cell r="E1">
            <v>309985</v>
          </cell>
          <cell r="F1">
            <v>239927</v>
          </cell>
          <cell r="G1">
            <v>171787</v>
          </cell>
          <cell r="H1">
            <v>77353</v>
          </cell>
          <cell r="I1">
            <v>111715</v>
          </cell>
          <cell r="J1">
            <v>154068</v>
          </cell>
          <cell r="K1">
            <v>200263</v>
          </cell>
          <cell r="L1">
            <v>209855</v>
          </cell>
          <cell r="M1">
            <v>64323</v>
          </cell>
          <cell r="N1">
            <v>90247</v>
          </cell>
          <cell r="O1">
            <v>66464</v>
          </cell>
          <cell r="P1">
            <v>78338</v>
          </cell>
          <cell r="Q1">
            <v>55463</v>
          </cell>
          <cell r="R1">
            <v>76483</v>
          </cell>
          <cell r="S1">
            <v>46640</v>
          </cell>
          <cell r="T1">
            <v>20210</v>
          </cell>
          <cell r="U1">
            <v>23793</v>
          </cell>
          <cell r="V1">
            <v>22334</v>
          </cell>
          <cell r="W1">
            <v>58974</v>
          </cell>
          <cell r="X1">
            <v>73802</v>
          </cell>
          <cell r="Y1">
            <v>36073</v>
          </cell>
          <cell r="Z1">
            <v>50719</v>
          </cell>
          <cell r="AA1">
            <v>36076</v>
          </cell>
          <cell r="AB1">
            <v>69185</v>
          </cell>
          <cell r="AC1">
            <v>53907</v>
          </cell>
          <cell r="AD1">
            <v>33210</v>
          </cell>
          <cell r="AE1">
            <v>22180</v>
          </cell>
          <cell r="AF1">
            <v>20719</v>
          </cell>
          <cell r="AG1">
            <v>12300</v>
          </cell>
          <cell r="AH1">
            <v>51342</v>
          </cell>
          <cell r="AI1">
            <v>33196</v>
          </cell>
          <cell r="AJ1">
            <v>32538</v>
          </cell>
          <cell r="AK1">
            <v>36241</v>
          </cell>
          <cell r="AL1">
            <v>49140</v>
          </cell>
          <cell r="AM1">
            <v>37748</v>
          </cell>
          <cell r="AN1">
            <v>43047</v>
          </cell>
          <cell r="AO1">
            <v>60563</v>
          </cell>
          <cell r="AP1">
            <v>33052</v>
          </cell>
          <cell r="AQ1">
            <v>28510</v>
          </cell>
          <cell r="AR1">
            <v>25900</v>
          </cell>
          <cell r="AS1">
            <v>18340</v>
          </cell>
          <cell r="AT1">
            <v>41605</v>
          </cell>
          <cell r="AU1">
            <v>47600</v>
          </cell>
          <cell r="AV1">
            <v>22620</v>
          </cell>
          <cell r="AW1">
            <v>42660</v>
          </cell>
          <cell r="AX1">
            <v>67221</v>
          </cell>
          <cell r="AY1">
            <v>54174</v>
          </cell>
          <cell r="AZ1">
            <v>38283</v>
          </cell>
          <cell r="BA1">
            <v>24000</v>
          </cell>
          <cell r="BB1">
            <v>4500</v>
          </cell>
          <cell r="BC1">
            <v>7500</v>
          </cell>
          <cell r="BD1">
            <v>7500</v>
          </cell>
          <cell r="BE1">
            <v>3788</v>
          </cell>
          <cell r="BF1">
            <v>37320</v>
          </cell>
          <cell r="BG1">
            <v>25820</v>
          </cell>
          <cell r="BH1">
            <v>54143</v>
          </cell>
          <cell r="BI1">
            <v>22100</v>
          </cell>
          <cell r="BJ1">
            <v>43500</v>
          </cell>
          <cell r="BK1">
            <v>6000</v>
          </cell>
          <cell r="BL1">
            <v>15000</v>
          </cell>
          <cell r="BM1">
            <v>6000</v>
          </cell>
          <cell r="BN1">
            <v>7500</v>
          </cell>
          <cell r="BO1">
            <v>12217</v>
          </cell>
          <cell r="BP1">
            <v>14204</v>
          </cell>
          <cell r="BQ1">
            <v>26235</v>
          </cell>
          <cell r="BR1">
            <v>21020</v>
          </cell>
          <cell r="BS1">
            <v>25600</v>
          </cell>
          <cell r="BT1">
            <v>20250</v>
          </cell>
          <cell r="BU1">
            <v>10850</v>
          </cell>
          <cell r="BV1">
            <v>0</v>
          </cell>
          <cell r="BW1">
            <v>1910</v>
          </cell>
          <cell r="BX1">
            <v>18630</v>
          </cell>
          <cell r="BY1">
            <v>13308</v>
          </cell>
          <cell r="BZ1">
            <v>8587</v>
          </cell>
          <cell r="CA1">
            <v>27255</v>
          </cell>
          <cell r="CB1">
            <v>3130</v>
          </cell>
          <cell r="CC1">
            <v>3130</v>
          </cell>
          <cell r="CD1">
            <v>6065</v>
          </cell>
          <cell r="CE1">
            <v>12630</v>
          </cell>
          <cell r="CF1">
            <v>13805</v>
          </cell>
          <cell r="CG1">
            <v>3065</v>
          </cell>
          <cell r="CH1">
            <v>0</v>
          </cell>
          <cell r="CI1">
            <v>4369</v>
          </cell>
          <cell r="CJ1">
            <v>10973</v>
          </cell>
          <cell r="CK1">
            <v>9154</v>
          </cell>
          <cell r="CL1">
            <v>11861</v>
          </cell>
          <cell r="CM1">
            <v>4353</v>
          </cell>
          <cell r="CN1">
            <v>7500</v>
          </cell>
          <cell r="CO1">
            <v>4867</v>
          </cell>
          <cell r="CP1">
            <v>9014</v>
          </cell>
          <cell r="CQ1">
            <v>9847</v>
          </cell>
          <cell r="CR1">
            <v>11760</v>
          </cell>
          <cell r="CS1">
            <v>23150</v>
          </cell>
          <cell r="CT1">
            <v>16595</v>
          </cell>
          <cell r="CU1">
            <v>9025</v>
          </cell>
          <cell r="CV1">
            <v>60474</v>
          </cell>
          <cell r="CW1">
            <v>22464</v>
          </cell>
          <cell r="CX1">
            <v>4162</v>
          </cell>
          <cell r="CY1">
            <v>2815</v>
          </cell>
          <cell r="CZ1">
            <v>1957</v>
          </cell>
          <cell r="DA1">
            <v>1510</v>
          </cell>
          <cell r="DB1">
            <v>1819</v>
          </cell>
          <cell r="DC1">
            <v>10625</v>
          </cell>
          <cell r="DD1">
            <v>24025</v>
          </cell>
          <cell r="DE1">
            <v>25440</v>
          </cell>
          <cell r="DF1">
            <v>46610</v>
          </cell>
          <cell r="DG1">
            <v>25240</v>
          </cell>
          <cell r="DH1">
            <v>18480</v>
          </cell>
          <cell r="DI1">
            <v>0</v>
          </cell>
          <cell r="DJ1">
            <v>0</v>
          </cell>
          <cell r="DK1">
            <v>100</v>
          </cell>
          <cell r="DL1">
            <v>0</v>
          </cell>
          <cell r="DM1">
            <v>15740</v>
          </cell>
          <cell r="DN1">
            <v>0</v>
          </cell>
          <cell r="DO1">
            <v>9060</v>
          </cell>
          <cell r="DP1">
            <v>16610</v>
          </cell>
          <cell r="DQ1">
            <v>10630</v>
          </cell>
          <cell r="DR1">
            <v>0</v>
          </cell>
          <cell r="DS1">
            <v>0</v>
          </cell>
          <cell r="DT1">
            <v>1510</v>
          </cell>
          <cell r="DU1">
            <v>1510</v>
          </cell>
          <cell r="DV1">
            <v>0</v>
          </cell>
          <cell r="DW1">
            <v>3020</v>
          </cell>
          <cell r="DX1">
            <v>6501</v>
          </cell>
          <cell r="DY1">
            <v>6040</v>
          </cell>
          <cell r="DZ1">
            <v>6040</v>
          </cell>
          <cell r="EA1">
            <v>1546</v>
          </cell>
          <cell r="EB1">
            <v>23483</v>
          </cell>
          <cell r="EC1">
            <v>0</v>
          </cell>
          <cell r="ED1">
            <v>1210</v>
          </cell>
          <cell r="EE1">
            <v>1090</v>
          </cell>
          <cell r="EF1">
            <v>4755</v>
          </cell>
          <cell r="EG1">
            <v>2058</v>
          </cell>
          <cell r="EH1">
            <v>0</v>
          </cell>
          <cell r="EI1">
            <v>0</v>
          </cell>
          <cell r="EJ1">
            <v>0</v>
          </cell>
          <cell r="EK1">
            <v>1002</v>
          </cell>
          <cell r="EL1">
            <v>0</v>
          </cell>
          <cell r="EM1">
            <v>3857</v>
          </cell>
          <cell r="EN1">
            <v>13071</v>
          </cell>
          <cell r="EO1">
            <v>0</v>
          </cell>
          <cell r="EP1">
            <v>0</v>
          </cell>
          <cell r="EQ1">
            <v>5760</v>
          </cell>
          <cell r="ER1">
            <v>15983</v>
          </cell>
          <cell r="ES1">
            <v>2504</v>
          </cell>
          <cell r="ET1">
            <v>9259</v>
          </cell>
          <cell r="EU1">
            <v>2258</v>
          </cell>
          <cell r="EV1">
            <v>3626</v>
          </cell>
          <cell r="EW1">
            <v>8184</v>
          </cell>
          <cell r="EX1">
            <v>5975</v>
          </cell>
          <cell r="EY1">
            <v>0</v>
          </cell>
          <cell r="EZ1">
            <v>11520</v>
          </cell>
          <cell r="FA1">
            <v>15350</v>
          </cell>
          <cell r="FB1">
            <v>5852</v>
          </cell>
          <cell r="FC1">
            <v>17029</v>
          </cell>
          <cell r="FD1">
            <v>17799</v>
          </cell>
          <cell r="FE1">
            <v>31441</v>
          </cell>
          <cell r="FF1">
            <v>3811</v>
          </cell>
          <cell r="FG1">
            <v>2318</v>
          </cell>
          <cell r="FH1">
            <v>8635</v>
          </cell>
          <cell r="FI1">
            <v>0</v>
          </cell>
          <cell r="FJ1">
            <v>1130</v>
          </cell>
          <cell r="FK1">
            <v>0</v>
          </cell>
          <cell r="FL1">
            <v>1134</v>
          </cell>
          <cell r="FM1">
            <v>3170</v>
          </cell>
          <cell r="FN1">
            <v>0</v>
          </cell>
          <cell r="FO1">
            <v>1142</v>
          </cell>
          <cell r="FP1">
            <v>6566</v>
          </cell>
          <cell r="FQ1">
            <v>23165</v>
          </cell>
          <cell r="FR1">
            <v>2224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2084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50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132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22597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183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957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27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758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10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684</v>
          </cell>
          <cell r="E10">
            <v>224</v>
          </cell>
          <cell r="F10">
            <v>1248</v>
          </cell>
          <cell r="G10">
            <v>6578</v>
          </cell>
          <cell r="H10">
            <v>1784</v>
          </cell>
          <cell r="I10">
            <v>0</v>
          </cell>
          <cell r="J10">
            <v>5806</v>
          </cell>
          <cell r="K10">
            <v>2843</v>
          </cell>
          <cell r="L10">
            <v>0</v>
          </cell>
          <cell r="M10">
            <v>0</v>
          </cell>
          <cell r="N10">
            <v>1890</v>
          </cell>
          <cell r="O10">
            <v>1260</v>
          </cell>
          <cell r="P10">
            <v>2288</v>
          </cell>
          <cell r="Q10">
            <v>251</v>
          </cell>
          <cell r="R10">
            <v>1968</v>
          </cell>
          <cell r="S10">
            <v>3098</v>
          </cell>
          <cell r="T10">
            <v>577</v>
          </cell>
          <cell r="U10">
            <v>0</v>
          </cell>
          <cell r="V10">
            <v>0</v>
          </cell>
          <cell r="W10">
            <v>0</v>
          </cell>
          <cell r="X10">
            <v>1202</v>
          </cell>
          <cell r="Y10">
            <v>2512</v>
          </cell>
          <cell r="Z10">
            <v>4894</v>
          </cell>
          <cell r="AA10">
            <v>971</v>
          </cell>
          <cell r="AB10">
            <v>7088</v>
          </cell>
          <cell r="AC10">
            <v>3544</v>
          </cell>
          <cell r="AD10">
            <v>3861</v>
          </cell>
          <cell r="AE10">
            <v>0</v>
          </cell>
          <cell r="AF10">
            <v>0</v>
          </cell>
          <cell r="AG10">
            <v>0</v>
          </cell>
          <cell r="AH10">
            <v>979</v>
          </cell>
          <cell r="AI10">
            <v>0</v>
          </cell>
          <cell r="AJ10">
            <v>656</v>
          </cell>
          <cell r="AK10">
            <v>843</v>
          </cell>
          <cell r="AL10">
            <v>0</v>
          </cell>
          <cell r="AM10">
            <v>0</v>
          </cell>
          <cell r="AN10">
            <v>446</v>
          </cell>
          <cell r="AO10">
            <v>1621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480</v>
          </cell>
          <cell r="BB10">
            <v>0</v>
          </cell>
          <cell r="BC10">
            <v>3790</v>
          </cell>
          <cell r="BD10">
            <v>3510</v>
          </cell>
          <cell r="BE10">
            <v>0</v>
          </cell>
          <cell r="BF10">
            <v>13452</v>
          </cell>
          <cell r="BG10">
            <v>100</v>
          </cell>
          <cell r="BH10">
            <v>500</v>
          </cell>
          <cell r="BI10">
            <v>4017</v>
          </cell>
          <cell r="BJ10">
            <v>0</v>
          </cell>
          <cell r="BK10">
            <v>0</v>
          </cell>
          <cell r="BL10">
            <v>0</v>
          </cell>
          <cell r="BM10">
            <v>748</v>
          </cell>
          <cell r="BN10">
            <v>100</v>
          </cell>
          <cell r="BO10">
            <v>7965</v>
          </cell>
          <cell r="BP10">
            <v>8280</v>
          </cell>
          <cell r="BQ10">
            <v>5872</v>
          </cell>
          <cell r="BR10">
            <v>7820</v>
          </cell>
          <cell r="BS10">
            <v>6178</v>
          </cell>
          <cell r="BT10">
            <v>1200</v>
          </cell>
          <cell r="BU10">
            <v>0</v>
          </cell>
          <cell r="BV10">
            <v>0</v>
          </cell>
          <cell r="BW10">
            <v>2000</v>
          </cell>
          <cell r="BX10">
            <v>800</v>
          </cell>
          <cell r="BY10">
            <v>810</v>
          </cell>
          <cell r="BZ10">
            <v>6050</v>
          </cell>
          <cell r="CA10">
            <v>13150</v>
          </cell>
          <cell r="CB10">
            <v>15400</v>
          </cell>
          <cell r="CC10">
            <v>3850</v>
          </cell>
          <cell r="CD10">
            <v>5000</v>
          </cell>
          <cell r="CE10">
            <v>5550</v>
          </cell>
          <cell r="CF10">
            <v>7350</v>
          </cell>
          <cell r="CG10">
            <v>8400</v>
          </cell>
          <cell r="CH10">
            <v>0</v>
          </cell>
          <cell r="CI10">
            <v>700</v>
          </cell>
          <cell r="CJ10">
            <v>9800</v>
          </cell>
          <cell r="CK10">
            <v>700</v>
          </cell>
          <cell r="CL10">
            <v>0</v>
          </cell>
          <cell r="CM10">
            <v>4200</v>
          </cell>
          <cell r="CN10">
            <v>3150</v>
          </cell>
          <cell r="CO10">
            <v>4200</v>
          </cell>
          <cell r="CP10">
            <v>5250</v>
          </cell>
          <cell r="CQ10">
            <v>11529</v>
          </cell>
          <cell r="CR10">
            <v>4400</v>
          </cell>
          <cell r="CS10">
            <v>3300</v>
          </cell>
          <cell r="CT10">
            <v>0</v>
          </cell>
          <cell r="CU10">
            <v>5500</v>
          </cell>
          <cell r="CV10">
            <v>0</v>
          </cell>
          <cell r="CW10">
            <v>1100</v>
          </cell>
          <cell r="CX10">
            <v>2200</v>
          </cell>
          <cell r="CY10">
            <v>2200</v>
          </cell>
          <cell r="CZ10">
            <v>0</v>
          </cell>
          <cell r="DA10">
            <v>1100</v>
          </cell>
          <cell r="DB10">
            <v>1100</v>
          </cell>
          <cell r="DC10">
            <v>0</v>
          </cell>
          <cell r="DD10">
            <v>0</v>
          </cell>
          <cell r="DE10">
            <v>1100</v>
          </cell>
          <cell r="DF10">
            <v>0</v>
          </cell>
          <cell r="DG10">
            <v>1100</v>
          </cell>
          <cell r="DH10">
            <v>0</v>
          </cell>
          <cell r="DI10">
            <v>1853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1022</v>
          </cell>
          <cell r="EA10">
            <v>0</v>
          </cell>
          <cell r="EB10">
            <v>0</v>
          </cell>
          <cell r="EC10">
            <v>37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894</v>
          </cell>
          <cell r="EI10">
            <v>0</v>
          </cell>
          <cell r="EJ10">
            <v>0</v>
          </cell>
          <cell r="EK10">
            <v>0</v>
          </cell>
          <cell r="EL10">
            <v>1147</v>
          </cell>
          <cell r="EM10">
            <v>0</v>
          </cell>
          <cell r="EN10">
            <v>0</v>
          </cell>
          <cell r="EO10">
            <v>1580</v>
          </cell>
          <cell r="EP10">
            <v>0</v>
          </cell>
          <cell r="EQ10">
            <v>578</v>
          </cell>
          <cell r="ER10">
            <v>1165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83</v>
          </cell>
          <cell r="EZ10">
            <v>0</v>
          </cell>
          <cell r="FA10">
            <v>87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26165</v>
          </cell>
          <cell r="C11">
            <v>82281</v>
          </cell>
          <cell r="D11">
            <v>63373</v>
          </cell>
          <cell r="E11">
            <v>15847</v>
          </cell>
          <cell r="F11">
            <v>23819</v>
          </cell>
          <cell r="G11">
            <v>67370</v>
          </cell>
          <cell r="H11">
            <v>35399</v>
          </cell>
          <cell r="I11">
            <v>26253</v>
          </cell>
          <cell r="J11">
            <v>31152</v>
          </cell>
          <cell r="K11">
            <v>29715</v>
          </cell>
          <cell r="L11">
            <v>19635</v>
          </cell>
          <cell r="M11">
            <v>6840</v>
          </cell>
          <cell r="N11">
            <v>14542</v>
          </cell>
          <cell r="O11">
            <v>21307</v>
          </cell>
          <cell r="P11">
            <v>15900</v>
          </cell>
          <cell r="Q11">
            <v>18546</v>
          </cell>
          <cell r="R11">
            <v>25408</v>
          </cell>
          <cell r="S11">
            <v>20270</v>
          </cell>
          <cell r="T11">
            <v>18788</v>
          </cell>
          <cell r="U11">
            <v>17116</v>
          </cell>
          <cell r="V11">
            <v>36949</v>
          </cell>
          <cell r="W11">
            <v>41398</v>
          </cell>
          <cell r="X11">
            <v>27536</v>
          </cell>
          <cell r="Y11">
            <v>35288</v>
          </cell>
          <cell r="Z11">
            <v>40255</v>
          </cell>
          <cell r="AA11">
            <v>22674</v>
          </cell>
          <cell r="AB11">
            <v>32755</v>
          </cell>
          <cell r="AC11">
            <v>38407</v>
          </cell>
          <cell r="AD11">
            <v>68522</v>
          </cell>
          <cell r="AE11">
            <v>45122</v>
          </cell>
          <cell r="AF11">
            <v>31041</v>
          </cell>
          <cell r="AG11">
            <v>17717</v>
          </cell>
          <cell r="AH11">
            <v>25872</v>
          </cell>
          <cell r="AI11">
            <v>23015</v>
          </cell>
          <cell r="AJ11">
            <v>17331</v>
          </cell>
          <cell r="AK11">
            <v>16542</v>
          </cell>
          <cell r="AL11">
            <v>4560</v>
          </cell>
          <cell r="AM11">
            <v>16937</v>
          </cell>
          <cell r="AN11">
            <v>13846</v>
          </cell>
          <cell r="AO11">
            <v>10820</v>
          </cell>
          <cell r="AP11">
            <v>11000</v>
          </cell>
          <cell r="AQ11">
            <v>20721</v>
          </cell>
          <cell r="AR11">
            <v>48393</v>
          </cell>
          <cell r="AS11">
            <v>54670</v>
          </cell>
          <cell r="AT11">
            <v>65809</v>
          </cell>
          <cell r="AU11">
            <v>75733</v>
          </cell>
          <cell r="AV11">
            <v>81185</v>
          </cell>
          <cell r="AW11">
            <v>54240</v>
          </cell>
          <cell r="AX11">
            <v>71463</v>
          </cell>
          <cell r="AY11">
            <v>49336</v>
          </cell>
          <cell r="AZ11">
            <v>56655</v>
          </cell>
          <cell r="BA11">
            <v>52420</v>
          </cell>
          <cell r="BB11">
            <v>51545</v>
          </cell>
          <cell r="BC11">
            <v>47318</v>
          </cell>
          <cell r="BD11">
            <v>23436</v>
          </cell>
          <cell r="BE11">
            <v>17126</v>
          </cell>
          <cell r="BF11">
            <v>9112</v>
          </cell>
          <cell r="BG11">
            <v>30844</v>
          </cell>
          <cell r="BH11">
            <v>40891</v>
          </cell>
          <cell r="BI11">
            <v>30894</v>
          </cell>
          <cell r="BJ11">
            <v>29881</v>
          </cell>
          <cell r="BK11">
            <v>34182</v>
          </cell>
          <cell r="BL11">
            <v>40094</v>
          </cell>
          <cell r="BM11">
            <v>32602</v>
          </cell>
          <cell r="BN11">
            <v>23984</v>
          </cell>
          <cell r="BO11">
            <v>31152</v>
          </cell>
          <cell r="BP11">
            <v>17698</v>
          </cell>
          <cell r="BQ11">
            <v>18378</v>
          </cell>
          <cell r="BR11">
            <v>25571</v>
          </cell>
          <cell r="BS11">
            <v>14339</v>
          </cell>
          <cell r="BT11">
            <v>26536</v>
          </cell>
          <cell r="BU11">
            <v>17440</v>
          </cell>
          <cell r="BV11">
            <v>15378</v>
          </cell>
          <cell r="BW11">
            <v>19466</v>
          </cell>
          <cell r="BX11">
            <v>27995</v>
          </cell>
          <cell r="BY11">
            <v>24860</v>
          </cell>
          <cell r="BZ11">
            <v>27880</v>
          </cell>
          <cell r="CA11">
            <v>19020</v>
          </cell>
          <cell r="CB11">
            <v>25870</v>
          </cell>
          <cell r="CC11">
            <v>21720</v>
          </cell>
          <cell r="CD11">
            <v>15540</v>
          </cell>
          <cell r="CE11">
            <v>16140</v>
          </cell>
          <cell r="CF11">
            <v>21955</v>
          </cell>
          <cell r="CG11">
            <v>22260</v>
          </cell>
          <cell r="CH11">
            <v>11043</v>
          </cell>
          <cell r="CI11">
            <v>13250</v>
          </cell>
          <cell r="CJ11">
            <v>16790</v>
          </cell>
          <cell r="CK11">
            <v>16041</v>
          </cell>
          <cell r="CL11">
            <v>20464</v>
          </cell>
          <cell r="CM11">
            <v>23680</v>
          </cell>
          <cell r="CN11">
            <v>21045</v>
          </cell>
          <cell r="CO11">
            <v>9407</v>
          </cell>
          <cell r="CP11">
            <v>11139</v>
          </cell>
          <cell r="CQ11">
            <v>11745</v>
          </cell>
          <cell r="CR11">
            <v>9782</v>
          </cell>
          <cell r="CS11">
            <v>10130</v>
          </cell>
          <cell r="CT11">
            <v>16093</v>
          </cell>
          <cell r="CU11">
            <v>15030</v>
          </cell>
          <cell r="CV11">
            <v>15810</v>
          </cell>
          <cell r="CW11">
            <v>12343</v>
          </cell>
          <cell r="CX11">
            <v>12516</v>
          </cell>
          <cell r="CY11">
            <v>10121</v>
          </cell>
          <cell r="CZ11">
            <v>12734</v>
          </cell>
          <cell r="DA11">
            <v>15492</v>
          </cell>
          <cell r="DB11">
            <v>13578</v>
          </cell>
          <cell r="DC11">
            <v>21390</v>
          </cell>
          <cell r="DD11">
            <v>17350</v>
          </cell>
          <cell r="DE11">
            <v>16021</v>
          </cell>
          <cell r="DF11">
            <v>13348</v>
          </cell>
          <cell r="DG11">
            <v>5596</v>
          </cell>
          <cell r="DH11">
            <v>29156</v>
          </cell>
          <cell r="DI11">
            <v>21735</v>
          </cell>
          <cell r="DJ11">
            <v>14814</v>
          </cell>
          <cell r="DK11">
            <v>13287</v>
          </cell>
          <cell r="DL11">
            <v>12429</v>
          </cell>
          <cell r="DM11">
            <v>13419</v>
          </cell>
          <cell r="DN11">
            <v>18587</v>
          </cell>
          <cell r="DO11">
            <v>13796</v>
          </cell>
          <cell r="DP11">
            <v>11009</v>
          </cell>
          <cell r="DQ11">
            <v>9323</v>
          </cell>
          <cell r="DR11">
            <v>6557</v>
          </cell>
          <cell r="DS11">
            <v>9441</v>
          </cell>
          <cell r="DT11">
            <v>15483</v>
          </cell>
          <cell r="DU11">
            <v>12095</v>
          </cell>
          <cell r="DV11">
            <v>12734</v>
          </cell>
          <cell r="DW11">
            <v>15244</v>
          </cell>
          <cell r="DX11">
            <v>13656</v>
          </cell>
          <cell r="DY11">
            <v>6390</v>
          </cell>
          <cell r="DZ11">
            <v>11084</v>
          </cell>
          <cell r="EA11">
            <v>21641</v>
          </cell>
          <cell r="EB11">
            <v>18165</v>
          </cell>
          <cell r="EC11">
            <v>10507</v>
          </cell>
          <cell r="ED11">
            <v>4200</v>
          </cell>
          <cell r="EE11">
            <v>14703</v>
          </cell>
          <cell r="EF11">
            <v>24992</v>
          </cell>
          <cell r="EG11">
            <v>23300</v>
          </cell>
          <cell r="EH11">
            <v>14359</v>
          </cell>
          <cell r="EI11">
            <v>22705</v>
          </cell>
          <cell r="EJ11">
            <v>10493</v>
          </cell>
          <cell r="EK11">
            <v>11324</v>
          </cell>
          <cell r="EL11">
            <v>13235</v>
          </cell>
          <cell r="EM11">
            <v>10004</v>
          </cell>
          <cell r="EN11">
            <v>8636</v>
          </cell>
          <cell r="EO11">
            <v>6823</v>
          </cell>
          <cell r="EP11">
            <v>44428</v>
          </cell>
          <cell r="EQ11">
            <v>16370</v>
          </cell>
          <cell r="ER11">
            <v>45230</v>
          </cell>
          <cell r="ES11">
            <v>55525</v>
          </cell>
          <cell r="ET11">
            <v>50013</v>
          </cell>
          <cell r="EU11">
            <v>85723</v>
          </cell>
          <cell r="EV11">
            <v>84315</v>
          </cell>
          <cell r="EW11">
            <v>121881</v>
          </cell>
          <cell r="EX11">
            <v>109965</v>
          </cell>
          <cell r="EY11">
            <v>121669</v>
          </cell>
          <cell r="EZ11">
            <v>106000</v>
          </cell>
          <cell r="FA11">
            <v>44984</v>
          </cell>
          <cell r="FB11">
            <v>137132</v>
          </cell>
          <cell r="FC11">
            <v>22584</v>
          </cell>
          <cell r="FD11">
            <v>40485</v>
          </cell>
          <cell r="FE11">
            <v>32300</v>
          </cell>
          <cell r="FF11">
            <v>75759</v>
          </cell>
          <cell r="FG11">
            <v>90204</v>
          </cell>
          <cell r="FH11">
            <v>136170</v>
          </cell>
          <cell r="FI11">
            <v>74704</v>
          </cell>
          <cell r="FJ11">
            <v>93159</v>
          </cell>
          <cell r="FK11">
            <v>47257</v>
          </cell>
          <cell r="FL11">
            <v>6200</v>
          </cell>
          <cell r="FM11">
            <v>5888</v>
          </cell>
          <cell r="FN11">
            <v>6620</v>
          </cell>
          <cell r="FO11">
            <v>14282</v>
          </cell>
          <cell r="FP11">
            <v>16584</v>
          </cell>
          <cell r="FQ11">
            <v>7932</v>
          </cell>
          <cell r="FR11">
            <v>14457</v>
          </cell>
          <cell r="FS11">
            <v>11982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31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229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98</v>
          </cell>
          <cell r="FM14">
            <v>246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2552</v>
          </cell>
          <cell r="D15">
            <v>4818</v>
          </cell>
          <cell r="E15">
            <v>5260</v>
          </cell>
          <cell r="F15">
            <v>2211</v>
          </cell>
          <cell r="G15">
            <v>18935</v>
          </cell>
          <cell r="H15">
            <v>4992</v>
          </cell>
          <cell r="I15">
            <v>2504</v>
          </cell>
          <cell r="J15">
            <v>1097</v>
          </cell>
          <cell r="K15">
            <v>5334</v>
          </cell>
          <cell r="L15">
            <v>0</v>
          </cell>
          <cell r="M15">
            <v>8076</v>
          </cell>
          <cell r="N15">
            <v>1264</v>
          </cell>
          <cell r="O15">
            <v>1216</v>
          </cell>
          <cell r="P15">
            <v>20691</v>
          </cell>
          <cell r="Q15">
            <v>7321</v>
          </cell>
          <cell r="R15">
            <v>13290</v>
          </cell>
          <cell r="S15">
            <v>10640</v>
          </cell>
          <cell r="T15">
            <v>38404</v>
          </cell>
          <cell r="U15">
            <v>15400</v>
          </cell>
          <cell r="V15">
            <v>0</v>
          </cell>
          <cell r="W15">
            <v>16950</v>
          </cell>
          <cell r="X15">
            <v>15330</v>
          </cell>
          <cell r="Y15">
            <v>32754</v>
          </cell>
          <cell r="Z15">
            <v>5631</v>
          </cell>
          <cell r="AA15">
            <v>7988</v>
          </cell>
          <cell r="AB15">
            <v>15762</v>
          </cell>
          <cell r="AC15">
            <v>5969</v>
          </cell>
          <cell r="AD15">
            <v>63666</v>
          </cell>
          <cell r="AE15">
            <v>46000</v>
          </cell>
          <cell r="AF15">
            <v>16253</v>
          </cell>
          <cell r="AG15">
            <v>2263</v>
          </cell>
          <cell r="AH15">
            <v>4352</v>
          </cell>
          <cell r="AI15">
            <v>6120</v>
          </cell>
          <cell r="AJ15">
            <v>37537</v>
          </cell>
          <cell r="AK15">
            <v>25072</v>
          </cell>
          <cell r="AL15">
            <v>0</v>
          </cell>
          <cell r="AM15">
            <v>13485</v>
          </cell>
          <cell r="AN15">
            <v>6800</v>
          </cell>
          <cell r="AO15">
            <v>43879</v>
          </cell>
          <cell r="AP15">
            <v>19938</v>
          </cell>
          <cell r="AQ15">
            <v>65698</v>
          </cell>
          <cell r="AR15">
            <v>16476</v>
          </cell>
          <cell r="AS15">
            <v>22545</v>
          </cell>
          <cell r="AT15">
            <v>13068</v>
          </cell>
          <cell r="AU15">
            <v>9372</v>
          </cell>
          <cell r="AV15">
            <v>27079</v>
          </cell>
          <cell r="AW15">
            <v>22888</v>
          </cell>
          <cell r="AX15">
            <v>1216</v>
          </cell>
          <cell r="AY15">
            <v>1350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1047</v>
          </cell>
          <cell r="BM15">
            <v>2094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3420</v>
          </cell>
          <cell r="CI15">
            <v>4560</v>
          </cell>
          <cell r="CJ15">
            <v>6840</v>
          </cell>
          <cell r="CK15">
            <v>1140</v>
          </cell>
          <cell r="CL15">
            <v>0</v>
          </cell>
          <cell r="CM15">
            <v>3420</v>
          </cell>
          <cell r="CN15">
            <v>2280</v>
          </cell>
          <cell r="CO15">
            <v>15816</v>
          </cell>
          <cell r="CP15">
            <v>5700</v>
          </cell>
          <cell r="CQ15">
            <v>33507</v>
          </cell>
          <cell r="CR15">
            <v>0</v>
          </cell>
          <cell r="CS15">
            <v>0</v>
          </cell>
          <cell r="CT15">
            <v>1063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3410</v>
          </cell>
          <cell r="DG15">
            <v>3410</v>
          </cell>
          <cell r="DH15">
            <v>0</v>
          </cell>
          <cell r="DI15">
            <v>0</v>
          </cell>
          <cell r="DJ15">
            <v>0</v>
          </cell>
          <cell r="DK15">
            <v>27584</v>
          </cell>
          <cell r="DL15">
            <v>10339</v>
          </cell>
          <cell r="DM15">
            <v>7932</v>
          </cell>
          <cell r="DN15">
            <v>21570</v>
          </cell>
          <cell r="DO15">
            <v>23162</v>
          </cell>
          <cell r="DP15">
            <v>7848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1044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1191</v>
          </cell>
          <cell r="EP15">
            <v>0</v>
          </cell>
          <cell r="EQ15">
            <v>0</v>
          </cell>
          <cell r="ER15">
            <v>1050</v>
          </cell>
          <cell r="ES15">
            <v>0</v>
          </cell>
          <cell r="ET15">
            <v>10240</v>
          </cell>
          <cell r="EU15">
            <v>1080</v>
          </cell>
          <cell r="EV15">
            <v>2360</v>
          </cell>
          <cell r="EW15">
            <v>6485</v>
          </cell>
          <cell r="EX15">
            <v>1280</v>
          </cell>
          <cell r="EY15">
            <v>0</v>
          </cell>
          <cell r="EZ15">
            <v>4755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3105</v>
          </cell>
          <cell r="FI15">
            <v>4140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925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374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1860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226</v>
          </cell>
          <cell r="CR20">
            <v>1</v>
          </cell>
          <cell r="CS20">
            <v>1</v>
          </cell>
          <cell r="CT20">
            <v>0</v>
          </cell>
          <cell r="CU20">
            <v>0</v>
          </cell>
          <cell r="CV20">
            <v>0</v>
          </cell>
          <cell r="CW20">
            <v>1252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16271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2744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421</v>
          </cell>
          <cell r="FI20">
            <v>0</v>
          </cell>
          <cell r="FJ20">
            <v>16</v>
          </cell>
          <cell r="FK20">
            <v>118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46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61</v>
          </cell>
          <cell r="FJ24">
            <v>0</v>
          </cell>
          <cell r="FK24">
            <v>0</v>
          </cell>
          <cell r="FL24">
            <v>44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68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17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1522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153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119</v>
          </cell>
          <cell r="FN1">
            <v>0</v>
          </cell>
          <cell r="FO1">
            <v>49</v>
          </cell>
          <cell r="FP1">
            <v>122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265</v>
          </cell>
          <cell r="J3">
            <v>286</v>
          </cell>
          <cell r="K3">
            <v>0</v>
          </cell>
          <cell r="L3">
            <v>0</v>
          </cell>
          <cell r="M3">
            <v>2698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136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3911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8171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70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5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5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197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22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207</v>
          </cell>
          <cell r="FC10">
            <v>24</v>
          </cell>
          <cell r="FD10">
            <v>0</v>
          </cell>
          <cell r="FE10">
            <v>9</v>
          </cell>
          <cell r="FF10">
            <v>43</v>
          </cell>
          <cell r="FG10">
            <v>0</v>
          </cell>
          <cell r="FH10">
            <v>23</v>
          </cell>
          <cell r="FI10">
            <v>41</v>
          </cell>
          <cell r="FJ10">
            <v>25</v>
          </cell>
          <cell r="FK10">
            <v>219</v>
          </cell>
          <cell r="FL10">
            <v>44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390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1172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630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73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94</v>
          </cell>
          <cell r="FN14">
            <v>0</v>
          </cell>
          <cell r="FO14">
            <v>0</v>
          </cell>
          <cell r="FP14">
            <v>47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21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59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356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2</v>
          </cell>
          <cell r="CM20">
            <v>1</v>
          </cell>
          <cell r="CN20">
            <v>0</v>
          </cell>
          <cell r="CO20">
            <v>0</v>
          </cell>
          <cell r="CP20">
            <v>0</v>
          </cell>
          <cell r="CQ20">
            <v>333</v>
          </cell>
          <cell r="CR20">
            <v>0</v>
          </cell>
          <cell r="CS20">
            <v>2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81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8</v>
          </cell>
          <cell r="FD20">
            <v>0</v>
          </cell>
          <cell r="FE20">
            <v>10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1</v>
          </cell>
          <cell r="EU21">
            <v>414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56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37</v>
          </cell>
          <cell r="FO22">
            <v>0</v>
          </cell>
          <cell r="FP22">
            <v>0</v>
          </cell>
          <cell r="FQ22">
            <v>23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71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110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1272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4275</v>
          </cell>
          <cell r="CR1">
            <v>5325</v>
          </cell>
          <cell r="CS1">
            <v>8922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81373</v>
          </cell>
          <cell r="DY1">
            <v>79055</v>
          </cell>
          <cell r="DZ1">
            <v>79983</v>
          </cell>
          <cell r="EA1">
            <v>0</v>
          </cell>
          <cell r="EB1">
            <v>0</v>
          </cell>
          <cell r="EC1">
            <v>162574</v>
          </cell>
          <cell r="ED1">
            <v>114422</v>
          </cell>
          <cell r="EE1">
            <v>230623</v>
          </cell>
          <cell r="EF1">
            <v>229673</v>
          </cell>
          <cell r="EG1">
            <v>201345</v>
          </cell>
          <cell r="EH1">
            <v>0</v>
          </cell>
          <cell r="EI1">
            <v>172160</v>
          </cell>
          <cell r="EJ1">
            <v>172366</v>
          </cell>
          <cell r="EK1">
            <v>88422</v>
          </cell>
          <cell r="EL1">
            <v>86960</v>
          </cell>
          <cell r="EM1">
            <v>98187</v>
          </cell>
          <cell r="EN1">
            <v>82993</v>
          </cell>
          <cell r="EO1">
            <v>0</v>
          </cell>
          <cell r="EP1">
            <v>107842</v>
          </cell>
          <cell r="EQ1">
            <v>223745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107619</v>
          </cell>
          <cell r="EY1">
            <v>0</v>
          </cell>
          <cell r="EZ1">
            <v>0</v>
          </cell>
          <cell r="FA1">
            <v>0</v>
          </cell>
          <cell r="FB1">
            <v>21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33129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153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686</v>
          </cell>
          <cell r="CR2">
            <v>7785</v>
          </cell>
          <cell r="CS2">
            <v>0</v>
          </cell>
          <cell r="CT2">
            <v>12466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4820</v>
          </cell>
          <cell r="DF2">
            <v>0</v>
          </cell>
          <cell r="DG2">
            <v>0</v>
          </cell>
          <cell r="DH2">
            <v>5870</v>
          </cell>
          <cell r="DI2">
            <v>0</v>
          </cell>
          <cell r="DJ2">
            <v>0</v>
          </cell>
          <cell r="DK2">
            <v>11999</v>
          </cell>
          <cell r="DL2">
            <v>6044</v>
          </cell>
          <cell r="DM2">
            <v>30134</v>
          </cell>
          <cell r="DN2">
            <v>9683</v>
          </cell>
          <cell r="DO2">
            <v>27824</v>
          </cell>
          <cell r="DP2">
            <v>12648</v>
          </cell>
          <cell r="DQ2">
            <v>49306</v>
          </cell>
          <cell r="DR2">
            <v>45268</v>
          </cell>
          <cell r="DS2">
            <v>34594</v>
          </cell>
          <cell r="DT2">
            <v>14512</v>
          </cell>
          <cell r="DU2">
            <v>21951</v>
          </cell>
          <cell r="DV2">
            <v>75864</v>
          </cell>
          <cell r="DW2">
            <v>62379</v>
          </cell>
          <cell r="DX2">
            <v>58596</v>
          </cell>
          <cell r="DY2">
            <v>36270</v>
          </cell>
          <cell r="DZ2">
            <v>15374</v>
          </cell>
          <cell r="EA2">
            <v>12102</v>
          </cell>
          <cell r="EB2">
            <v>12965</v>
          </cell>
          <cell r="EC2">
            <v>5989</v>
          </cell>
          <cell r="ED2">
            <v>15005</v>
          </cell>
          <cell r="EE2">
            <v>30381</v>
          </cell>
          <cell r="EF2">
            <v>19371</v>
          </cell>
          <cell r="EG2">
            <v>22700</v>
          </cell>
          <cell r="EH2">
            <v>17176</v>
          </cell>
          <cell r="EI2">
            <v>12852</v>
          </cell>
          <cell r="EJ2">
            <v>25618</v>
          </cell>
          <cell r="EK2">
            <v>30152</v>
          </cell>
          <cell r="EL2">
            <v>26989</v>
          </cell>
          <cell r="EM2">
            <v>45842</v>
          </cell>
          <cell r="EN2">
            <v>34108</v>
          </cell>
          <cell r="EO2">
            <v>15111</v>
          </cell>
          <cell r="EP2">
            <v>26352</v>
          </cell>
          <cell r="EQ2">
            <v>50677</v>
          </cell>
          <cell r="ER2">
            <v>0</v>
          </cell>
          <cell r="ES2">
            <v>8559</v>
          </cell>
          <cell r="ET2">
            <v>0</v>
          </cell>
          <cell r="EU2">
            <v>43109</v>
          </cell>
          <cell r="EV2">
            <v>8057</v>
          </cell>
          <cell r="EW2">
            <v>69851</v>
          </cell>
          <cell r="EX2">
            <v>39549</v>
          </cell>
          <cell r="EY2">
            <v>61126</v>
          </cell>
          <cell r="EZ2">
            <v>22754</v>
          </cell>
          <cell r="FA2">
            <v>19718</v>
          </cell>
          <cell r="FB2">
            <v>0</v>
          </cell>
          <cell r="FC2">
            <v>9492</v>
          </cell>
          <cell r="FD2">
            <v>54150</v>
          </cell>
          <cell r="FE2">
            <v>7678</v>
          </cell>
          <cell r="FF2">
            <v>26706</v>
          </cell>
          <cell r="FG2">
            <v>9073</v>
          </cell>
          <cell r="FH2">
            <v>33283</v>
          </cell>
          <cell r="FI2">
            <v>7635</v>
          </cell>
          <cell r="FJ2">
            <v>23156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9281</v>
          </cell>
          <cell r="FR2">
            <v>8111</v>
          </cell>
          <cell r="FS2">
            <v>13443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2180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4554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6763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6653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6048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6854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5625</v>
          </cell>
          <cell r="E6">
            <v>0</v>
          </cell>
          <cell r="F6">
            <v>1841</v>
          </cell>
          <cell r="G6">
            <v>0</v>
          </cell>
          <cell r="H6">
            <v>0</v>
          </cell>
          <cell r="I6">
            <v>2406</v>
          </cell>
          <cell r="J6">
            <v>9211</v>
          </cell>
          <cell r="K6">
            <v>8057</v>
          </cell>
          <cell r="L6">
            <v>3729</v>
          </cell>
          <cell r="M6">
            <v>3791</v>
          </cell>
          <cell r="N6">
            <v>3281</v>
          </cell>
          <cell r="O6">
            <v>3670</v>
          </cell>
          <cell r="P6">
            <v>5651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3948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8404</v>
          </cell>
          <cell r="AH6">
            <v>8609</v>
          </cell>
          <cell r="AI6">
            <v>20983</v>
          </cell>
          <cell r="AJ6">
            <v>0</v>
          </cell>
          <cell r="AK6">
            <v>1391</v>
          </cell>
          <cell r="AL6">
            <v>13002</v>
          </cell>
          <cell r="AM6">
            <v>0</v>
          </cell>
          <cell r="AN6">
            <v>0</v>
          </cell>
          <cell r="AO6">
            <v>0</v>
          </cell>
          <cell r="AP6">
            <v>2867</v>
          </cell>
          <cell r="AQ6">
            <v>0</v>
          </cell>
          <cell r="AR6">
            <v>0</v>
          </cell>
          <cell r="AS6">
            <v>4096</v>
          </cell>
          <cell r="AT6">
            <v>8274</v>
          </cell>
          <cell r="AU6">
            <v>8605</v>
          </cell>
          <cell r="AV6">
            <v>8391</v>
          </cell>
          <cell r="AW6">
            <v>13031</v>
          </cell>
          <cell r="AX6">
            <v>4364</v>
          </cell>
          <cell r="AY6">
            <v>0</v>
          </cell>
          <cell r="AZ6">
            <v>4855</v>
          </cell>
          <cell r="BA6">
            <v>0</v>
          </cell>
          <cell r="BB6">
            <v>0</v>
          </cell>
          <cell r="BC6">
            <v>4328</v>
          </cell>
          <cell r="BD6">
            <v>8299</v>
          </cell>
          <cell r="BE6">
            <v>2895</v>
          </cell>
          <cell r="BF6">
            <v>7229</v>
          </cell>
          <cell r="BG6">
            <v>13644</v>
          </cell>
          <cell r="BH6">
            <v>12026</v>
          </cell>
          <cell r="BI6">
            <v>8125</v>
          </cell>
          <cell r="BJ6">
            <v>7596</v>
          </cell>
          <cell r="BK6">
            <v>5596</v>
          </cell>
          <cell r="BL6">
            <v>0</v>
          </cell>
          <cell r="BM6">
            <v>0</v>
          </cell>
          <cell r="BN6">
            <v>0</v>
          </cell>
          <cell r="BO6">
            <v>2835</v>
          </cell>
          <cell r="BP6">
            <v>6784</v>
          </cell>
          <cell r="BQ6">
            <v>4740</v>
          </cell>
          <cell r="BR6">
            <v>7857</v>
          </cell>
          <cell r="BS6">
            <v>7289</v>
          </cell>
          <cell r="BT6">
            <v>5143</v>
          </cell>
          <cell r="BU6">
            <v>7678</v>
          </cell>
          <cell r="BV6">
            <v>5712</v>
          </cell>
          <cell r="BW6">
            <v>5798</v>
          </cell>
          <cell r="BX6">
            <v>0</v>
          </cell>
          <cell r="BY6">
            <v>0</v>
          </cell>
          <cell r="BZ6">
            <v>0</v>
          </cell>
          <cell r="CA6">
            <v>3706</v>
          </cell>
          <cell r="CB6">
            <v>0</v>
          </cell>
          <cell r="CC6">
            <v>4959</v>
          </cell>
          <cell r="CD6">
            <v>6717</v>
          </cell>
          <cell r="CE6">
            <v>2539</v>
          </cell>
          <cell r="CF6">
            <v>10062</v>
          </cell>
          <cell r="CG6">
            <v>278</v>
          </cell>
          <cell r="CH6">
            <v>8837</v>
          </cell>
          <cell r="CI6">
            <v>1766</v>
          </cell>
          <cell r="CJ6">
            <v>3670</v>
          </cell>
          <cell r="CK6">
            <v>0</v>
          </cell>
          <cell r="CL6">
            <v>5610</v>
          </cell>
          <cell r="CM6">
            <v>0</v>
          </cell>
          <cell r="CN6">
            <v>0</v>
          </cell>
          <cell r="CO6">
            <v>0</v>
          </cell>
          <cell r="CP6">
            <v>2684</v>
          </cell>
          <cell r="CQ6">
            <v>5870</v>
          </cell>
          <cell r="CR6">
            <v>0</v>
          </cell>
          <cell r="CS6">
            <v>6545</v>
          </cell>
          <cell r="CT6">
            <v>11071</v>
          </cell>
          <cell r="CU6">
            <v>0</v>
          </cell>
          <cell r="CV6">
            <v>136</v>
          </cell>
          <cell r="CW6">
            <v>0</v>
          </cell>
          <cell r="CX6">
            <v>12678</v>
          </cell>
          <cell r="CY6">
            <v>15447</v>
          </cell>
          <cell r="CZ6">
            <v>10958</v>
          </cell>
          <cell r="DA6">
            <v>12117</v>
          </cell>
          <cell r="DB6">
            <v>12993</v>
          </cell>
          <cell r="DC6">
            <v>2979</v>
          </cell>
          <cell r="DD6">
            <v>6324</v>
          </cell>
          <cell r="DE6">
            <v>3985</v>
          </cell>
          <cell r="DF6">
            <v>10684</v>
          </cell>
          <cell r="DG6">
            <v>3904</v>
          </cell>
          <cell r="DH6">
            <v>6949</v>
          </cell>
          <cell r="DI6">
            <v>0</v>
          </cell>
          <cell r="DJ6">
            <v>6709</v>
          </cell>
          <cell r="DK6">
            <v>3425</v>
          </cell>
          <cell r="DL6">
            <v>0</v>
          </cell>
          <cell r="DM6">
            <v>4773</v>
          </cell>
          <cell r="DN6">
            <v>8807</v>
          </cell>
          <cell r="DO6">
            <v>15551</v>
          </cell>
          <cell r="DP6">
            <v>10236</v>
          </cell>
          <cell r="DQ6">
            <v>8182</v>
          </cell>
          <cell r="DR6">
            <v>13543</v>
          </cell>
          <cell r="DS6">
            <v>5895</v>
          </cell>
          <cell r="DT6">
            <v>0</v>
          </cell>
          <cell r="DU6">
            <v>0</v>
          </cell>
          <cell r="DV6">
            <v>0</v>
          </cell>
          <cell r="DW6">
            <v>12851</v>
          </cell>
          <cell r="DX6">
            <v>6115</v>
          </cell>
          <cell r="DY6">
            <v>9051</v>
          </cell>
          <cell r="DZ6">
            <v>9204</v>
          </cell>
          <cell r="EA6">
            <v>0</v>
          </cell>
          <cell r="EB6">
            <v>9231</v>
          </cell>
          <cell r="EC6">
            <v>21536</v>
          </cell>
          <cell r="ED6">
            <v>7862</v>
          </cell>
          <cell r="EE6">
            <v>9927</v>
          </cell>
          <cell r="EF6">
            <v>5047</v>
          </cell>
          <cell r="EG6">
            <v>5934</v>
          </cell>
          <cell r="EH6">
            <v>7819</v>
          </cell>
          <cell r="EI6">
            <v>2948</v>
          </cell>
          <cell r="EJ6">
            <v>6166</v>
          </cell>
          <cell r="EK6">
            <v>559</v>
          </cell>
          <cell r="EL6">
            <v>6591</v>
          </cell>
          <cell r="EM6">
            <v>11811</v>
          </cell>
          <cell r="EN6">
            <v>11779</v>
          </cell>
          <cell r="EO6">
            <v>18682</v>
          </cell>
          <cell r="EP6">
            <v>20679</v>
          </cell>
          <cell r="EQ6">
            <v>8556</v>
          </cell>
          <cell r="ER6">
            <v>4251</v>
          </cell>
          <cell r="ES6">
            <v>12328</v>
          </cell>
          <cell r="ET6">
            <v>4896</v>
          </cell>
          <cell r="EU6">
            <v>10055</v>
          </cell>
          <cell r="EV6">
            <v>13490</v>
          </cell>
          <cell r="EW6">
            <v>22742</v>
          </cell>
          <cell r="EX6">
            <v>23034</v>
          </cell>
          <cell r="EY6">
            <v>12774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8977</v>
          </cell>
          <cell r="FH6">
            <v>3648</v>
          </cell>
          <cell r="FI6">
            <v>0</v>
          </cell>
          <cell r="FJ6">
            <v>14942</v>
          </cell>
          <cell r="FK6">
            <v>20677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7631</v>
          </cell>
          <cell r="FR6">
            <v>4422</v>
          </cell>
          <cell r="FS6">
            <v>8740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6575</v>
          </cell>
          <cell r="AE7">
            <v>6569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3276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484</v>
          </cell>
          <cell r="DB7">
            <v>0</v>
          </cell>
          <cell r="DC7">
            <v>2964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16415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6527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1178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4079</v>
          </cell>
          <cell r="BP8">
            <v>0</v>
          </cell>
          <cell r="BQ8">
            <v>8237</v>
          </cell>
          <cell r="BR8">
            <v>0</v>
          </cell>
          <cell r="BS8">
            <v>0</v>
          </cell>
          <cell r="BT8">
            <v>8179</v>
          </cell>
          <cell r="BU8">
            <v>0</v>
          </cell>
          <cell r="BV8">
            <v>4594</v>
          </cell>
          <cell r="BW8">
            <v>4594</v>
          </cell>
          <cell r="BX8">
            <v>13985</v>
          </cell>
          <cell r="BY8">
            <v>0</v>
          </cell>
          <cell r="BZ8">
            <v>4753</v>
          </cell>
          <cell r="CA8">
            <v>10751</v>
          </cell>
          <cell r="CB8">
            <v>4633</v>
          </cell>
          <cell r="CC8">
            <v>0</v>
          </cell>
          <cell r="CD8">
            <v>9494</v>
          </cell>
          <cell r="CE8">
            <v>4939</v>
          </cell>
          <cell r="CF8">
            <v>0</v>
          </cell>
          <cell r="CG8">
            <v>4456</v>
          </cell>
          <cell r="CH8">
            <v>0</v>
          </cell>
          <cell r="CI8">
            <v>5544</v>
          </cell>
          <cell r="CJ8">
            <v>4554</v>
          </cell>
          <cell r="CK8">
            <v>14101</v>
          </cell>
          <cell r="CL8">
            <v>0</v>
          </cell>
          <cell r="CM8">
            <v>4425</v>
          </cell>
          <cell r="CN8">
            <v>0</v>
          </cell>
          <cell r="CO8">
            <v>0</v>
          </cell>
          <cell r="CP8">
            <v>4673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6080</v>
          </cell>
          <cell r="DA8">
            <v>0</v>
          </cell>
          <cell r="DB8">
            <v>0</v>
          </cell>
          <cell r="DC8">
            <v>0</v>
          </cell>
          <cell r="DD8">
            <v>4277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4831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14</v>
          </cell>
          <cell r="ED8">
            <v>2268</v>
          </cell>
          <cell r="EE8">
            <v>0</v>
          </cell>
          <cell r="EF8">
            <v>1901</v>
          </cell>
          <cell r="EG8">
            <v>0</v>
          </cell>
          <cell r="EH8">
            <v>2218</v>
          </cell>
          <cell r="EI8">
            <v>2268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1244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2772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5227</v>
          </cell>
          <cell r="CH9">
            <v>0</v>
          </cell>
          <cell r="CI9">
            <v>5386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5702</v>
          </cell>
          <cell r="CW9">
            <v>0</v>
          </cell>
          <cell r="CX9">
            <v>6653</v>
          </cell>
          <cell r="CY9">
            <v>0</v>
          </cell>
          <cell r="CZ9">
            <v>6970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14256</v>
          </cell>
          <cell r="EI9">
            <v>7128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10296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10296</v>
          </cell>
          <cell r="FA9">
            <v>10296</v>
          </cell>
          <cell r="FB9">
            <v>0</v>
          </cell>
          <cell r="FC9">
            <v>0</v>
          </cell>
          <cell r="FD9">
            <v>0</v>
          </cell>
          <cell r="FE9">
            <v>11088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10296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7341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7127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4518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6202</v>
          </cell>
          <cell r="ER10">
            <v>96</v>
          </cell>
          <cell r="ES10">
            <v>0</v>
          </cell>
          <cell r="ET10">
            <v>0</v>
          </cell>
          <cell r="EU10">
            <v>0</v>
          </cell>
          <cell r="EV10">
            <v>3841</v>
          </cell>
          <cell r="EW10">
            <v>0</v>
          </cell>
          <cell r="EX10">
            <v>0</v>
          </cell>
          <cell r="EY10">
            <v>11942</v>
          </cell>
          <cell r="EZ10">
            <v>3112</v>
          </cell>
          <cell r="FA10">
            <v>11802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9432</v>
          </cell>
          <cell r="FH10">
            <v>0</v>
          </cell>
          <cell r="FI10">
            <v>10426</v>
          </cell>
          <cell r="FJ10">
            <v>0</v>
          </cell>
          <cell r="FK10">
            <v>0</v>
          </cell>
          <cell r="FL10">
            <v>0</v>
          </cell>
          <cell r="FM10">
            <v>8715</v>
          </cell>
          <cell r="FN10">
            <v>0</v>
          </cell>
          <cell r="FO10">
            <v>0</v>
          </cell>
          <cell r="FP10">
            <v>0</v>
          </cell>
          <cell r="FQ10">
            <v>20018</v>
          </cell>
          <cell r="FR10">
            <v>32495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2400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2572</v>
          </cell>
          <cell r="L11">
            <v>5533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2214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1602</v>
          </cell>
          <cell r="CI11">
            <v>4262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5723</v>
          </cell>
          <cell r="CP11">
            <v>1634</v>
          </cell>
          <cell r="CQ11">
            <v>1811</v>
          </cell>
          <cell r="CR11">
            <v>4838</v>
          </cell>
          <cell r="CS11">
            <v>1894</v>
          </cell>
          <cell r="CT11">
            <v>0</v>
          </cell>
          <cell r="CU11">
            <v>1786</v>
          </cell>
          <cell r="CV11">
            <v>2232</v>
          </cell>
          <cell r="CW11">
            <v>0</v>
          </cell>
          <cell r="CX11">
            <v>0</v>
          </cell>
          <cell r="CY11">
            <v>0</v>
          </cell>
          <cell r="CZ11">
            <v>3916</v>
          </cell>
          <cell r="DA11">
            <v>1754</v>
          </cell>
          <cell r="DB11">
            <v>1649</v>
          </cell>
          <cell r="DC11">
            <v>931</v>
          </cell>
          <cell r="DD11">
            <v>0</v>
          </cell>
          <cell r="DE11">
            <v>0</v>
          </cell>
          <cell r="DF11">
            <v>6415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4319</v>
          </cell>
          <cell r="DN11">
            <v>4247</v>
          </cell>
          <cell r="DO11">
            <v>11502</v>
          </cell>
          <cell r="DP11">
            <v>5560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7851</v>
          </cell>
          <cell r="DV11">
            <v>2513</v>
          </cell>
          <cell r="DW11">
            <v>13904</v>
          </cell>
          <cell r="DX11">
            <v>2980</v>
          </cell>
          <cell r="DY11">
            <v>5915</v>
          </cell>
          <cell r="DZ11">
            <v>222</v>
          </cell>
          <cell r="EA11">
            <v>4591</v>
          </cell>
          <cell r="EB11">
            <v>6533</v>
          </cell>
          <cell r="EC11">
            <v>0</v>
          </cell>
          <cell r="ED11">
            <v>5107</v>
          </cell>
          <cell r="EE11">
            <v>1836</v>
          </cell>
          <cell r="EF11">
            <v>3900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19141</v>
          </cell>
          <cell r="EN11">
            <v>0</v>
          </cell>
          <cell r="EO11">
            <v>75</v>
          </cell>
          <cell r="EP11">
            <v>0</v>
          </cell>
          <cell r="EQ11">
            <v>1121</v>
          </cell>
          <cell r="ER11">
            <v>2908</v>
          </cell>
          <cell r="ES11">
            <v>0</v>
          </cell>
          <cell r="ET11">
            <v>5221</v>
          </cell>
          <cell r="EU11">
            <v>0</v>
          </cell>
          <cell r="EV11">
            <v>0</v>
          </cell>
          <cell r="EW11">
            <v>2433</v>
          </cell>
          <cell r="EX11">
            <v>12241</v>
          </cell>
          <cell r="EY11">
            <v>8472</v>
          </cell>
          <cell r="EZ11">
            <v>28981</v>
          </cell>
          <cell r="FA11">
            <v>0</v>
          </cell>
          <cell r="FB11">
            <v>0</v>
          </cell>
          <cell r="FC11">
            <v>1</v>
          </cell>
          <cell r="FD11">
            <v>5208</v>
          </cell>
          <cell r="FE11">
            <v>5088</v>
          </cell>
          <cell r="FF11">
            <v>8582</v>
          </cell>
          <cell r="FG11">
            <v>10323</v>
          </cell>
          <cell r="FH11">
            <v>8809</v>
          </cell>
          <cell r="FI11">
            <v>28051</v>
          </cell>
          <cell r="FJ11">
            <v>11170</v>
          </cell>
          <cell r="FK11">
            <v>10646</v>
          </cell>
          <cell r="FL11">
            <v>4394</v>
          </cell>
          <cell r="FM11">
            <v>5152</v>
          </cell>
          <cell r="FN11">
            <v>9989</v>
          </cell>
          <cell r="FO11">
            <v>0</v>
          </cell>
          <cell r="FP11">
            <v>0</v>
          </cell>
          <cell r="FQ11">
            <v>3866</v>
          </cell>
          <cell r="FR11">
            <v>5085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7088</v>
          </cell>
          <cell r="C13">
            <v>7781</v>
          </cell>
          <cell r="D13">
            <v>9252</v>
          </cell>
          <cell r="E13">
            <v>9239</v>
          </cell>
          <cell r="F13">
            <v>7561</v>
          </cell>
          <cell r="G13">
            <v>5364</v>
          </cell>
          <cell r="H13">
            <v>5594</v>
          </cell>
          <cell r="I13">
            <v>2712</v>
          </cell>
          <cell r="J13">
            <v>3201</v>
          </cell>
          <cell r="K13">
            <v>4490</v>
          </cell>
          <cell r="L13">
            <v>2659</v>
          </cell>
          <cell r="M13">
            <v>4614</v>
          </cell>
          <cell r="N13">
            <v>5414</v>
          </cell>
          <cell r="O13">
            <v>3760</v>
          </cell>
          <cell r="P13">
            <v>3221</v>
          </cell>
          <cell r="Q13">
            <v>2825</v>
          </cell>
          <cell r="R13">
            <v>0</v>
          </cell>
          <cell r="S13">
            <v>0</v>
          </cell>
          <cell r="T13">
            <v>0</v>
          </cell>
          <cell r="U13">
            <v>788</v>
          </cell>
          <cell r="V13">
            <v>398</v>
          </cell>
          <cell r="W13">
            <v>0</v>
          </cell>
          <cell r="X13">
            <v>394</v>
          </cell>
          <cell r="Y13">
            <v>1586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2750</v>
          </cell>
          <cell r="AS13">
            <v>3513</v>
          </cell>
          <cell r="AT13">
            <v>1575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436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1745</v>
          </cell>
          <cell r="BP13">
            <v>0</v>
          </cell>
          <cell r="BQ13">
            <v>0</v>
          </cell>
          <cell r="BR13">
            <v>2935</v>
          </cell>
          <cell r="BS13">
            <v>3805</v>
          </cell>
          <cell r="BT13">
            <v>3807</v>
          </cell>
          <cell r="BU13">
            <v>420</v>
          </cell>
          <cell r="BV13">
            <v>2526</v>
          </cell>
          <cell r="BW13">
            <v>3401</v>
          </cell>
          <cell r="BX13">
            <v>3167</v>
          </cell>
          <cell r="BY13">
            <v>3741</v>
          </cell>
          <cell r="BZ13">
            <v>19846</v>
          </cell>
          <cell r="CA13">
            <v>2979</v>
          </cell>
          <cell r="CB13">
            <v>5629</v>
          </cell>
          <cell r="CC13">
            <v>44320</v>
          </cell>
          <cell r="CD13">
            <v>74545</v>
          </cell>
          <cell r="CE13">
            <v>63699</v>
          </cell>
          <cell r="CF13">
            <v>50909</v>
          </cell>
          <cell r="CG13">
            <v>841</v>
          </cell>
          <cell r="CH13">
            <v>0</v>
          </cell>
          <cell r="CI13">
            <v>0</v>
          </cell>
          <cell r="CJ13">
            <v>19358</v>
          </cell>
          <cell r="CK13">
            <v>20629</v>
          </cell>
          <cell r="CL13">
            <v>2571</v>
          </cell>
          <cell r="CM13">
            <v>13896</v>
          </cell>
          <cell r="CN13">
            <v>21075</v>
          </cell>
          <cell r="CO13">
            <v>14921</v>
          </cell>
          <cell r="CP13">
            <v>21653</v>
          </cell>
          <cell r="CQ13">
            <v>16144</v>
          </cell>
          <cell r="CR13">
            <v>17393</v>
          </cell>
          <cell r="CS13">
            <v>13939</v>
          </cell>
          <cell r="CT13">
            <v>16347</v>
          </cell>
          <cell r="CU13">
            <v>28632</v>
          </cell>
          <cell r="CV13">
            <v>17219</v>
          </cell>
          <cell r="CW13">
            <v>6754</v>
          </cell>
          <cell r="CX13">
            <v>7035</v>
          </cell>
          <cell r="CY13">
            <v>0</v>
          </cell>
          <cell r="CZ13">
            <v>0</v>
          </cell>
          <cell r="DA13">
            <v>8393</v>
          </cell>
          <cell r="DB13">
            <v>4896</v>
          </cell>
          <cell r="DC13">
            <v>4973</v>
          </cell>
          <cell r="DD13">
            <v>3066</v>
          </cell>
          <cell r="DE13">
            <v>1525</v>
          </cell>
          <cell r="DF13">
            <v>0</v>
          </cell>
          <cell r="DG13">
            <v>5620</v>
          </cell>
          <cell r="DH13">
            <v>0</v>
          </cell>
          <cell r="DI13">
            <v>0</v>
          </cell>
          <cell r="DJ13">
            <v>0</v>
          </cell>
          <cell r="DK13">
            <v>1068</v>
          </cell>
          <cell r="DL13">
            <v>5864</v>
          </cell>
          <cell r="DM13">
            <v>4900</v>
          </cell>
          <cell r="DN13">
            <v>3533</v>
          </cell>
          <cell r="DO13">
            <v>4749</v>
          </cell>
          <cell r="DP13">
            <v>4166</v>
          </cell>
          <cell r="DQ13">
            <v>10466</v>
          </cell>
          <cell r="DR13">
            <v>7018</v>
          </cell>
          <cell r="DS13">
            <v>4875</v>
          </cell>
          <cell r="DT13">
            <v>3366</v>
          </cell>
          <cell r="DU13">
            <v>1649</v>
          </cell>
          <cell r="DV13">
            <v>2616</v>
          </cell>
          <cell r="DW13">
            <v>8491</v>
          </cell>
          <cell r="DX13">
            <v>2530</v>
          </cell>
          <cell r="DY13">
            <v>1563</v>
          </cell>
          <cell r="DZ13">
            <v>1993</v>
          </cell>
          <cell r="EA13">
            <v>2585</v>
          </cell>
          <cell r="EB13">
            <v>1563</v>
          </cell>
          <cell r="EC13">
            <v>2590</v>
          </cell>
          <cell r="ED13">
            <v>2563</v>
          </cell>
          <cell r="EE13">
            <v>1009</v>
          </cell>
          <cell r="EF13">
            <v>2002</v>
          </cell>
          <cell r="EG13">
            <v>2581</v>
          </cell>
          <cell r="EH13">
            <v>2204</v>
          </cell>
          <cell r="EI13">
            <v>4893</v>
          </cell>
          <cell r="EJ13">
            <v>1060</v>
          </cell>
          <cell r="EK13">
            <v>2203</v>
          </cell>
          <cell r="EL13">
            <v>2157</v>
          </cell>
          <cell r="EM13">
            <v>2109</v>
          </cell>
          <cell r="EN13">
            <v>2127</v>
          </cell>
          <cell r="EO13">
            <v>1020</v>
          </cell>
          <cell r="EP13">
            <v>1615</v>
          </cell>
          <cell r="EQ13">
            <v>2070</v>
          </cell>
          <cell r="ER13">
            <v>999</v>
          </cell>
          <cell r="ES13">
            <v>2177</v>
          </cell>
          <cell r="ET13">
            <v>2471</v>
          </cell>
          <cell r="EU13">
            <v>2587</v>
          </cell>
          <cell r="EV13">
            <v>1946</v>
          </cell>
          <cell r="EW13">
            <v>1963</v>
          </cell>
          <cell r="EX13">
            <v>670</v>
          </cell>
          <cell r="EY13">
            <v>7868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2718</v>
          </cell>
          <cell r="FL13">
            <v>2762</v>
          </cell>
          <cell r="FM13">
            <v>2516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25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275108</v>
          </cell>
          <cell r="C15">
            <v>294080</v>
          </cell>
          <cell r="D15">
            <v>319248</v>
          </cell>
          <cell r="E15">
            <v>522732</v>
          </cell>
          <cell r="F15">
            <v>233198</v>
          </cell>
          <cell r="G15">
            <v>268926</v>
          </cell>
          <cell r="H15">
            <v>264117</v>
          </cell>
          <cell r="I15">
            <v>514097</v>
          </cell>
          <cell r="J15">
            <v>0</v>
          </cell>
          <cell r="K15">
            <v>1618</v>
          </cell>
          <cell r="L15">
            <v>1056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4141</v>
          </cell>
          <cell r="U15">
            <v>364068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1024</v>
          </cell>
          <cell r="AH15">
            <v>1222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290236</v>
          </cell>
          <cell r="AR15">
            <v>965387</v>
          </cell>
          <cell r="AS15">
            <v>0</v>
          </cell>
          <cell r="AT15">
            <v>1068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1893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3973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4021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6514</v>
          </cell>
          <cell r="EW16">
            <v>0</v>
          </cell>
          <cell r="EX16">
            <v>0</v>
          </cell>
          <cell r="EY16">
            <v>6368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2520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2700</v>
          </cell>
          <cell r="V17">
            <v>0</v>
          </cell>
          <cell r="W17">
            <v>0</v>
          </cell>
          <cell r="X17">
            <v>0</v>
          </cell>
          <cell r="Y17">
            <v>3102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3102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3502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3502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3502</v>
          </cell>
          <cell r="AZ17">
            <v>0</v>
          </cell>
          <cell r="BA17">
            <v>0</v>
          </cell>
          <cell r="BB17">
            <v>0</v>
          </cell>
          <cell r="BC17">
            <v>3929</v>
          </cell>
          <cell r="BD17">
            <v>0</v>
          </cell>
          <cell r="BE17">
            <v>0</v>
          </cell>
          <cell r="BF17">
            <v>4000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8267</v>
          </cell>
          <cell r="BO17">
            <v>0</v>
          </cell>
          <cell r="BP17">
            <v>3929</v>
          </cell>
          <cell r="BQ17">
            <v>4029</v>
          </cell>
          <cell r="BR17">
            <v>1200</v>
          </cell>
          <cell r="BS17">
            <v>4129</v>
          </cell>
          <cell r="BT17">
            <v>3803</v>
          </cell>
          <cell r="BU17">
            <v>7790</v>
          </cell>
          <cell r="BV17">
            <v>2887</v>
          </cell>
          <cell r="BW17">
            <v>4343</v>
          </cell>
          <cell r="BX17">
            <v>927</v>
          </cell>
          <cell r="BY17">
            <v>0</v>
          </cell>
          <cell r="BZ17">
            <v>0</v>
          </cell>
          <cell r="CA17">
            <v>2520</v>
          </cell>
          <cell r="CB17">
            <v>0</v>
          </cell>
          <cell r="CC17">
            <v>0</v>
          </cell>
          <cell r="CD17">
            <v>6301</v>
          </cell>
          <cell r="CE17">
            <v>6810</v>
          </cell>
          <cell r="CF17">
            <v>4430</v>
          </cell>
          <cell r="CG17">
            <v>2215</v>
          </cell>
          <cell r="CH17">
            <v>4430</v>
          </cell>
          <cell r="CI17">
            <v>3082</v>
          </cell>
          <cell r="CJ17">
            <v>2956</v>
          </cell>
          <cell r="CK17">
            <v>0</v>
          </cell>
          <cell r="CL17">
            <v>5037</v>
          </cell>
          <cell r="CM17">
            <v>3690</v>
          </cell>
          <cell r="CN17">
            <v>0</v>
          </cell>
          <cell r="CO17">
            <v>7850</v>
          </cell>
          <cell r="CP17">
            <v>0</v>
          </cell>
          <cell r="CQ17">
            <v>3470</v>
          </cell>
          <cell r="CR17">
            <v>7661</v>
          </cell>
          <cell r="CS17">
            <v>7589</v>
          </cell>
          <cell r="CT17">
            <v>12972</v>
          </cell>
          <cell r="CU17">
            <v>7949</v>
          </cell>
          <cell r="CV17">
            <v>8064</v>
          </cell>
          <cell r="CW17">
            <v>9402</v>
          </cell>
          <cell r="CX17">
            <v>4320</v>
          </cell>
          <cell r="CY17">
            <v>7292</v>
          </cell>
          <cell r="CZ17">
            <v>3072</v>
          </cell>
          <cell r="DA17">
            <v>6189</v>
          </cell>
          <cell r="DB17">
            <v>5400</v>
          </cell>
          <cell r="DC17">
            <v>7373</v>
          </cell>
          <cell r="DD17">
            <v>5127</v>
          </cell>
          <cell r="DE17">
            <v>0</v>
          </cell>
          <cell r="DF17">
            <v>0</v>
          </cell>
          <cell r="DG17">
            <v>4434</v>
          </cell>
          <cell r="DH17">
            <v>8246</v>
          </cell>
          <cell r="DI17">
            <v>4320</v>
          </cell>
          <cell r="DJ17">
            <v>13872</v>
          </cell>
          <cell r="DK17">
            <v>0</v>
          </cell>
          <cell r="DL17">
            <v>0</v>
          </cell>
          <cell r="DM17">
            <v>4320</v>
          </cell>
          <cell r="DN17">
            <v>4500</v>
          </cell>
          <cell r="DO17">
            <v>4539</v>
          </cell>
          <cell r="DP17">
            <v>5096</v>
          </cell>
          <cell r="DQ17">
            <v>9556</v>
          </cell>
          <cell r="DR17">
            <v>8970</v>
          </cell>
          <cell r="DS17">
            <v>4200</v>
          </cell>
          <cell r="DT17">
            <v>11980</v>
          </cell>
          <cell r="DU17">
            <v>0</v>
          </cell>
          <cell r="DV17">
            <v>4368</v>
          </cell>
          <cell r="DW17">
            <v>7563</v>
          </cell>
          <cell r="DX17">
            <v>0</v>
          </cell>
          <cell r="DY17">
            <v>1800</v>
          </cell>
          <cell r="DZ17">
            <v>1728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7038</v>
          </cell>
          <cell r="EF17">
            <v>0</v>
          </cell>
          <cell r="EG17">
            <v>7434</v>
          </cell>
          <cell r="EH17">
            <v>0</v>
          </cell>
          <cell r="EI17">
            <v>54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6794</v>
          </cell>
          <cell r="EP17">
            <v>0</v>
          </cell>
          <cell r="EQ17">
            <v>0</v>
          </cell>
          <cell r="ER17">
            <v>8056</v>
          </cell>
          <cell r="ES17">
            <v>1567</v>
          </cell>
          <cell r="ET17">
            <v>4677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8375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7751</v>
          </cell>
          <cell r="FG17">
            <v>23730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8083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1275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74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3908</v>
          </cell>
          <cell r="EF18">
            <v>3488</v>
          </cell>
          <cell r="EG18">
            <v>5052</v>
          </cell>
          <cell r="EH18">
            <v>4088</v>
          </cell>
          <cell r="EI18">
            <v>135</v>
          </cell>
          <cell r="EJ18">
            <v>9824</v>
          </cell>
          <cell r="EK18">
            <v>4088</v>
          </cell>
          <cell r="EL18">
            <v>12943</v>
          </cell>
          <cell r="EM18">
            <v>4357</v>
          </cell>
          <cell r="EN18">
            <v>0</v>
          </cell>
          <cell r="EO18">
            <v>9348</v>
          </cell>
          <cell r="EP18">
            <v>5384</v>
          </cell>
          <cell r="EQ18">
            <v>175</v>
          </cell>
          <cell r="ER18">
            <v>13464</v>
          </cell>
          <cell r="ES18">
            <v>67320</v>
          </cell>
          <cell r="ET18">
            <v>65416</v>
          </cell>
          <cell r="EU18">
            <v>44642</v>
          </cell>
          <cell r="EV18">
            <v>70581</v>
          </cell>
          <cell r="EW18">
            <v>240156</v>
          </cell>
          <cell r="EX18">
            <v>153189</v>
          </cell>
          <cell r="EY18">
            <v>200578</v>
          </cell>
          <cell r="EZ18">
            <v>2938</v>
          </cell>
          <cell r="FA18">
            <v>75648</v>
          </cell>
          <cell r="FB18">
            <v>0</v>
          </cell>
          <cell r="FC18">
            <v>0</v>
          </cell>
          <cell r="FD18">
            <v>1865</v>
          </cell>
          <cell r="FE18">
            <v>120384</v>
          </cell>
          <cell r="FF18">
            <v>177336</v>
          </cell>
          <cell r="FG18">
            <v>78816</v>
          </cell>
          <cell r="FH18">
            <v>179088</v>
          </cell>
          <cell r="FI18">
            <v>121833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40</v>
          </cell>
          <cell r="CR20">
            <v>4909</v>
          </cell>
          <cell r="CS20">
            <v>0</v>
          </cell>
          <cell r="CT20">
            <v>0</v>
          </cell>
          <cell r="CU20">
            <v>0</v>
          </cell>
          <cell r="CV20">
            <v>5412</v>
          </cell>
          <cell r="CW20">
            <v>0</v>
          </cell>
          <cell r="CX20">
            <v>2754</v>
          </cell>
          <cell r="CY20">
            <v>0</v>
          </cell>
          <cell r="CZ20">
            <v>0</v>
          </cell>
          <cell r="DA20">
            <v>3520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737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31523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32228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1252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31995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7500</v>
          </cell>
          <cell r="ET20">
            <v>19767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7751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4830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73111</v>
          </cell>
          <cell r="C21">
            <v>28894</v>
          </cell>
          <cell r="D21">
            <v>13010</v>
          </cell>
          <cell r="E21">
            <v>30861</v>
          </cell>
          <cell r="F21">
            <v>36695</v>
          </cell>
          <cell r="G21">
            <v>47784</v>
          </cell>
          <cell r="H21">
            <v>114928</v>
          </cell>
          <cell r="I21">
            <v>97479</v>
          </cell>
          <cell r="J21">
            <v>83585</v>
          </cell>
          <cell r="K21">
            <v>51690</v>
          </cell>
          <cell r="L21">
            <v>39710</v>
          </cell>
          <cell r="M21">
            <v>24296</v>
          </cell>
          <cell r="N21">
            <v>69044</v>
          </cell>
          <cell r="O21">
            <v>76700</v>
          </cell>
          <cell r="P21">
            <v>63723</v>
          </cell>
          <cell r="Q21">
            <v>73637</v>
          </cell>
          <cell r="R21">
            <v>87172</v>
          </cell>
          <cell r="S21">
            <v>86385</v>
          </cell>
          <cell r="T21">
            <v>135329</v>
          </cell>
          <cell r="U21">
            <v>90383</v>
          </cell>
          <cell r="V21">
            <v>110123</v>
          </cell>
          <cell r="W21">
            <v>58292</v>
          </cell>
          <cell r="X21">
            <v>49436</v>
          </cell>
          <cell r="Y21">
            <v>124689</v>
          </cell>
          <cell r="Z21">
            <v>41199</v>
          </cell>
          <cell r="AA21">
            <v>51593</v>
          </cell>
          <cell r="AB21">
            <v>140880</v>
          </cell>
          <cell r="AC21">
            <v>38595</v>
          </cell>
          <cell r="AD21">
            <v>63438</v>
          </cell>
          <cell r="AE21">
            <v>96566</v>
          </cell>
          <cell r="AF21">
            <v>109504</v>
          </cell>
          <cell r="AG21">
            <v>194195</v>
          </cell>
          <cell r="AH21">
            <v>151417</v>
          </cell>
          <cell r="AI21">
            <v>114236</v>
          </cell>
          <cell r="AJ21">
            <v>72429</v>
          </cell>
          <cell r="AK21">
            <v>19479</v>
          </cell>
          <cell r="AL21">
            <v>12614</v>
          </cell>
          <cell r="AM21">
            <v>108796</v>
          </cell>
          <cell r="AN21">
            <v>164639</v>
          </cell>
          <cell r="AO21">
            <v>143494</v>
          </cell>
          <cell r="AP21">
            <v>157334</v>
          </cell>
          <cell r="AQ21">
            <v>158284</v>
          </cell>
          <cell r="AR21">
            <v>155970</v>
          </cell>
          <cell r="AS21">
            <v>180305</v>
          </cell>
          <cell r="AT21">
            <v>185872</v>
          </cell>
          <cell r="AU21">
            <v>211240</v>
          </cell>
          <cell r="AV21">
            <v>158384</v>
          </cell>
          <cell r="AW21">
            <v>216268</v>
          </cell>
          <cell r="AX21">
            <v>207008</v>
          </cell>
          <cell r="AY21">
            <v>171377</v>
          </cell>
          <cell r="AZ21">
            <v>169818</v>
          </cell>
          <cell r="BA21">
            <v>164322</v>
          </cell>
          <cell r="BB21">
            <v>244412</v>
          </cell>
          <cell r="BC21">
            <v>216231</v>
          </cell>
          <cell r="BD21">
            <v>159369</v>
          </cell>
          <cell r="BE21">
            <v>97491</v>
          </cell>
          <cell r="BF21">
            <v>147863</v>
          </cell>
          <cell r="BG21">
            <v>202289</v>
          </cell>
          <cell r="BH21">
            <v>149833</v>
          </cell>
          <cell r="BI21">
            <v>83202</v>
          </cell>
          <cell r="BJ21">
            <v>69911</v>
          </cell>
          <cell r="BK21">
            <v>114228</v>
          </cell>
          <cell r="BL21">
            <v>143914</v>
          </cell>
          <cell r="BM21">
            <v>8295</v>
          </cell>
          <cell r="BN21">
            <v>170775</v>
          </cell>
          <cell r="BO21">
            <v>129910</v>
          </cell>
          <cell r="BP21">
            <v>56634</v>
          </cell>
          <cell r="BQ21">
            <v>133975</v>
          </cell>
          <cell r="BR21">
            <v>159629</v>
          </cell>
          <cell r="BS21">
            <v>68707</v>
          </cell>
          <cell r="BT21">
            <v>45218</v>
          </cell>
          <cell r="BU21">
            <v>89288</v>
          </cell>
          <cell r="BV21">
            <v>84055</v>
          </cell>
          <cell r="BW21">
            <v>83728</v>
          </cell>
          <cell r="BX21">
            <v>81616</v>
          </cell>
          <cell r="BY21">
            <v>94250</v>
          </cell>
          <cell r="BZ21">
            <v>131343</v>
          </cell>
          <cell r="CA21">
            <v>149054</v>
          </cell>
          <cell r="CB21">
            <v>131356</v>
          </cell>
          <cell r="CC21">
            <v>117306</v>
          </cell>
          <cell r="CD21">
            <v>101327</v>
          </cell>
          <cell r="CE21">
            <v>135239</v>
          </cell>
          <cell r="CF21">
            <v>52281</v>
          </cell>
          <cell r="CG21">
            <v>66818</v>
          </cell>
          <cell r="CH21">
            <v>84873</v>
          </cell>
          <cell r="CI21">
            <v>49371</v>
          </cell>
          <cell r="CJ21">
            <v>90247</v>
          </cell>
          <cell r="CK21">
            <v>74543</v>
          </cell>
          <cell r="CL21">
            <v>95303</v>
          </cell>
          <cell r="CM21">
            <v>74604</v>
          </cell>
          <cell r="CN21">
            <v>42246</v>
          </cell>
          <cell r="CO21">
            <v>47099</v>
          </cell>
          <cell r="CP21">
            <v>36629</v>
          </cell>
          <cell r="CQ21">
            <v>41836</v>
          </cell>
          <cell r="CR21">
            <v>48013</v>
          </cell>
          <cell r="CS21">
            <v>46509</v>
          </cell>
          <cell r="CT21">
            <v>44968</v>
          </cell>
          <cell r="CU21">
            <v>60211</v>
          </cell>
          <cell r="CV21">
            <v>32960</v>
          </cell>
          <cell r="CW21">
            <v>45542</v>
          </cell>
          <cell r="CX21">
            <v>38772</v>
          </cell>
          <cell r="CY21">
            <v>47195</v>
          </cell>
          <cell r="CZ21">
            <v>35991</v>
          </cell>
          <cell r="DA21">
            <v>52118</v>
          </cell>
          <cell r="DB21">
            <v>60452</v>
          </cell>
          <cell r="DC21">
            <v>52095</v>
          </cell>
          <cell r="DD21">
            <v>104446</v>
          </cell>
          <cell r="DE21">
            <v>119588</v>
          </cell>
          <cell r="DF21">
            <v>52494</v>
          </cell>
          <cell r="DG21">
            <v>57986</v>
          </cell>
          <cell r="DH21">
            <v>54606</v>
          </cell>
          <cell r="DI21">
            <v>43261</v>
          </cell>
          <cell r="DJ21">
            <v>61877</v>
          </cell>
          <cell r="DK21">
            <v>47739</v>
          </cell>
          <cell r="DL21">
            <v>39332</v>
          </cell>
          <cell r="DM21">
            <v>62929</v>
          </cell>
          <cell r="DN21">
            <v>46488</v>
          </cell>
          <cell r="DO21">
            <v>62380</v>
          </cell>
          <cell r="DP21">
            <v>39361</v>
          </cell>
          <cell r="DQ21">
            <v>31212</v>
          </cell>
          <cell r="DR21">
            <v>38852</v>
          </cell>
          <cell r="DS21">
            <v>58385</v>
          </cell>
          <cell r="DT21">
            <v>61516</v>
          </cell>
          <cell r="DU21">
            <v>52156</v>
          </cell>
          <cell r="DV21">
            <v>30480</v>
          </cell>
          <cell r="DW21">
            <v>58350</v>
          </cell>
          <cell r="DX21">
            <v>43305</v>
          </cell>
          <cell r="DY21">
            <v>41961</v>
          </cell>
          <cell r="DZ21">
            <v>32791</v>
          </cell>
          <cell r="EA21">
            <v>34190</v>
          </cell>
          <cell r="EB21">
            <v>17164</v>
          </cell>
          <cell r="EC21">
            <v>28160</v>
          </cell>
          <cell r="ED21">
            <v>19590</v>
          </cell>
          <cell r="EE21">
            <v>26491</v>
          </cell>
          <cell r="EF21">
            <v>27482</v>
          </cell>
          <cell r="EG21">
            <v>26169</v>
          </cell>
          <cell r="EH21">
            <v>22153</v>
          </cell>
          <cell r="EI21">
            <v>25125</v>
          </cell>
          <cell r="EJ21">
            <v>19587</v>
          </cell>
          <cell r="EK21">
            <v>27808</v>
          </cell>
          <cell r="EL21">
            <v>20148</v>
          </cell>
          <cell r="EM21">
            <v>36253</v>
          </cell>
          <cell r="EN21">
            <v>37619</v>
          </cell>
          <cell r="EO21">
            <v>38427</v>
          </cell>
          <cell r="EP21">
            <v>30205</v>
          </cell>
          <cell r="EQ21">
            <v>38922</v>
          </cell>
          <cell r="ER21">
            <v>0</v>
          </cell>
          <cell r="ES21">
            <v>0</v>
          </cell>
          <cell r="ET21">
            <v>23739</v>
          </cell>
          <cell r="EU21">
            <v>21603</v>
          </cell>
          <cell r="EV21">
            <v>27457</v>
          </cell>
          <cell r="EW21">
            <v>29582</v>
          </cell>
          <cell r="EX21">
            <v>32010</v>
          </cell>
          <cell r="EY21">
            <v>91874</v>
          </cell>
          <cell r="EZ21">
            <v>97576</v>
          </cell>
          <cell r="FA21">
            <v>1815</v>
          </cell>
          <cell r="FB21">
            <v>0</v>
          </cell>
          <cell r="FC21">
            <v>11766</v>
          </cell>
          <cell r="FD21">
            <v>43923</v>
          </cell>
          <cell r="FE21">
            <v>83921</v>
          </cell>
          <cell r="FF21">
            <v>58075</v>
          </cell>
          <cell r="FG21">
            <v>132711</v>
          </cell>
          <cell r="FH21">
            <v>39765</v>
          </cell>
          <cell r="FI21">
            <v>66249</v>
          </cell>
          <cell r="FJ21">
            <v>34826</v>
          </cell>
          <cell r="FK21">
            <v>69127</v>
          </cell>
          <cell r="FL21">
            <v>40425</v>
          </cell>
          <cell r="FM21">
            <v>32856</v>
          </cell>
          <cell r="FN21">
            <v>2852</v>
          </cell>
          <cell r="FO21">
            <v>8062</v>
          </cell>
          <cell r="FP21">
            <v>7987</v>
          </cell>
          <cell r="FQ21">
            <v>17420</v>
          </cell>
          <cell r="FR21">
            <v>13772</v>
          </cell>
          <cell r="FS21">
            <v>9925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3154</v>
          </cell>
          <cell r="AX23">
            <v>1360</v>
          </cell>
          <cell r="AY23">
            <v>0</v>
          </cell>
          <cell r="AZ23">
            <v>0</v>
          </cell>
          <cell r="BA23">
            <v>13248</v>
          </cell>
          <cell r="BB23">
            <v>2771</v>
          </cell>
          <cell r="BC23">
            <v>2499</v>
          </cell>
          <cell r="BD23">
            <v>9926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751</v>
          </cell>
          <cell r="BU23">
            <v>0</v>
          </cell>
          <cell r="BV23">
            <v>0</v>
          </cell>
          <cell r="BW23">
            <v>5870</v>
          </cell>
          <cell r="BX23">
            <v>0</v>
          </cell>
          <cell r="BY23">
            <v>12825</v>
          </cell>
          <cell r="BZ23">
            <v>1172</v>
          </cell>
          <cell r="CA23">
            <v>0</v>
          </cell>
          <cell r="CB23">
            <v>0</v>
          </cell>
          <cell r="CC23">
            <v>6841</v>
          </cell>
          <cell r="CD23">
            <v>33309</v>
          </cell>
          <cell r="CE23">
            <v>76748</v>
          </cell>
          <cell r="CF23">
            <v>83043</v>
          </cell>
          <cell r="CG23">
            <v>73842</v>
          </cell>
          <cell r="CH23">
            <v>22528</v>
          </cell>
          <cell r="CI23">
            <v>90202</v>
          </cell>
          <cell r="CJ23">
            <v>116423</v>
          </cell>
          <cell r="CK23">
            <v>127509</v>
          </cell>
          <cell r="CL23">
            <v>241981</v>
          </cell>
          <cell r="CM23">
            <v>296979</v>
          </cell>
          <cell r="CN23">
            <v>251658</v>
          </cell>
          <cell r="CO23">
            <v>265982</v>
          </cell>
          <cell r="CP23">
            <v>241210</v>
          </cell>
          <cell r="CQ23">
            <v>322794</v>
          </cell>
          <cell r="CR23">
            <v>374143</v>
          </cell>
          <cell r="CS23">
            <v>303540</v>
          </cell>
          <cell r="CT23">
            <v>212784</v>
          </cell>
          <cell r="CU23">
            <v>329080</v>
          </cell>
          <cell r="CV23">
            <v>378186</v>
          </cell>
          <cell r="CW23">
            <v>304311</v>
          </cell>
          <cell r="CX23">
            <v>298129</v>
          </cell>
          <cell r="CY23">
            <v>291446</v>
          </cell>
          <cell r="CZ23">
            <v>196575</v>
          </cell>
          <cell r="DA23">
            <v>212795</v>
          </cell>
          <cell r="DB23">
            <v>130966</v>
          </cell>
          <cell r="DC23">
            <v>197270</v>
          </cell>
          <cell r="DD23">
            <v>451963</v>
          </cell>
          <cell r="DE23">
            <v>513304</v>
          </cell>
          <cell r="DF23">
            <v>347016</v>
          </cell>
          <cell r="DG23">
            <v>597496</v>
          </cell>
          <cell r="DH23">
            <v>562856</v>
          </cell>
          <cell r="DI23">
            <v>99579</v>
          </cell>
          <cell r="DJ23">
            <v>134697</v>
          </cell>
          <cell r="DK23">
            <v>171263</v>
          </cell>
          <cell r="DL23">
            <v>202768</v>
          </cell>
          <cell r="DM23">
            <v>202853</v>
          </cell>
          <cell r="DN23">
            <v>167558</v>
          </cell>
          <cell r="DO23">
            <v>32436</v>
          </cell>
          <cell r="DP23">
            <v>124661</v>
          </cell>
          <cell r="DQ23">
            <v>254929</v>
          </cell>
          <cell r="DR23">
            <v>189915</v>
          </cell>
          <cell r="DS23">
            <v>325897</v>
          </cell>
          <cell r="DT23">
            <v>492114</v>
          </cell>
          <cell r="DU23">
            <v>76157</v>
          </cell>
          <cell r="DV23">
            <v>62991</v>
          </cell>
          <cell r="DW23">
            <v>187238</v>
          </cell>
          <cell r="DX23">
            <v>399265</v>
          </cell>
          <cell r="DY23">
            <v>284717</v>
          </cell>
          <cell r="DZ23">
            <v>462965</v>
          </cell>
          <cell r="EA23">
            <v>622874</v>
          </cell>
          <cell r="EB23">
            <v>553402</v>
          </cell>
          <cell r="EC23">
            <v>494357</v>
          </cell>
          <cell r="ED23">
            <v>311326</v>
          </cell>
          <cell r="EE23">
            <v>391785</v>
          </cell>
          <cell r="EF23">
            <v>602045</v>
          </cell>
          <cell r="EG23">
            <v>579770</v>
          </cell>
          <cell r="EH23">
            <v>695110</v>
          </cell>
          <cell r="EI23">
            <v>441644</v>
          </cell>
          <cell r="EJ23">
            <v>601108</v>
          </cell>
          <cell r="EK23">
            <v>494634</v>
          </cell>
          <cell r="EL23">
            <v>508122</v>
          </cell>
          <cell r="EM23">
            <v>308716</v>
          </cell>
          <cell r="EN23">
            <v>314900</v>
          </cell>
          <cell r="EO23">
            <v>269225</v>
          </cell>
          <cell r="EP23">
            <v>345455</v>
          </cell>
          <cell r="EQ23">
            <v>308314</v>
          </cell>
          <cell r="ER23">
            <v>219009</v>
          </cell>
          <cell r="ES23">
            <v>494673</v>
          </cell>
          <cell r="ET23">
            <v>1036756</v>
          </cell>
          <cell r="EU23">
            <v>488572</v>
          </cell>
          <cell r="EV23">
            <v>908233</v>
          </cell>
          <cell r="EW23">
            <v>786805</v>
          </cell>
          <cell r="EX23">
            <v>610091</v>
          </cell>
          <cell r="EY23">
            <v>698367</v>
          </cell>
          <cell r="EZ23">
            <v>900247</v>
          </cell>
          <cell r="FA23">
            <v>345992</v>
          </cell>
          <cell r="FB23">
            <v>113525</v>
          </cell>
          <cell r="FC23">
            <v>0</v>
          </cell>
          <cell r="FD23">
            <v>1688347</v>
          </cell>
          <cell r="FE23">
            <v>1591248</v>
          </cell>
          <cell r="FF23">
            <v>1639951</v>
          </cell>
          <cell r="FG23">
            <v>1907116</v>
          </cell>
          <cell r="FH23">
            <v>1664555</v>
          </cell>
          <cell r="FI23">
            <v>468378</v>
          </cell>
          <cell r="FJ23">
            <v>378255</v>
          </cell>
          <cell r="FK23">
            <v>685810</v>
          </cell>
          <cell r="FL23">
            <v>817268</v>
          </cell>
          <cell r="FM23">
            <v>692353</v>
          </cell>
          <cell r="FN23">
            <v>318956</v>
          </cell>
          <cell r="FO23">
            <v>0</v>
          </cell>
          <cell r="FP23">
            <v>554876</v>
          </cell>
          <cell r="FQ23">
            <v>719585</v>
          </cell>
          <cell r="FR23">
            <v>468260</v>
          </cell>
          <cell r="FS23">
            <v>441913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5280</v>
          </cell>
          <cell r="M24">
            <v>0</v>
          </cell>
          <cell r="N24">
            <v>0</v>
          </cell>
          <cell r="O24">
            <v>0</v>
          </cell>
          <cell r="P24">
            <v>1500</v>
          </cell>
          <cell r="Q24">
            <v>1500</v>
          </cell>
          <cell r="R24">
            <v>0</v>
          </cell>
          <cell r="S24">
            <v>373</v>
          </cell>
          <cell r="T24">
            <v>0</v>
          </cell>
          <cell r="U24">
            <v>1596</v>
          </cell>
          <cell r="V24">
            <v>1518</v>
          </cell>
          <cell r="W24">
            <v>919</v>
          </cell>
          <cell r="X24">
            <v>0</v>
          </cell>
          <cell r="Y24">
            <v>4994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1692</v>
          </cell>
          <cell r="AF24">
            <v>0</v>
          </cell>
          <cell r="AG24">
            <v>2552</v>
          </cell>
          <cell r="AH24">
            <v>0</v>
          </cell>
          <cell r="AI24">
            <v>3768</v>
          </cell>
          <cell r="AJ24">
            <v>3748</v>
          </cell>
          <cell r="AK24">
            <v>11840</v>
          </cell>
          <cell r="AL24">
            <v>2432</v>
          </cell>
          <cell r="AM24">
            <v>1030</v>
          </cell>
          <cell r="AN24">
            <v>4930</v>
          </cell>
          <cell r="AO24">
            <v>7750</v>
          </cell>
          <cell r="AP24">
            <v>1680</v>
          </cell>
          <cell r="AQ24">
            <v>1135</v>
          </cell>
          <cell r="AR24">
            <v>0</v>
          </cell>
          <cell r="AS24">
            <v>1120</v>
          </cell>
          <cell r="AT24">
            <v>0</v>
          </cell>
          <cell r="AU24">
            <v>0</v>
          </cell>
          <cell r="AV24">
            <v>4524</v>
          </cell>
          <cell r="AW24">
            <v>0</v>
          </cell>
          <cell r="AX24">
            <v>11425</v>
          </cell>
          <cell r="AY24">
            <v>6525</v>
          </cell>
          <cell r="AZ24">
            <v>9276</v>
          </cell>
          <cell r="BA24">
            <v>0</v>
          </cell>
          <cell r="BB24">
            <v>0</v>
          </cell>
          <cell r="BC24">
            <v>28505</v>
          </cell>
          <cell r="BD24">
            <v>21456</v>
          </cell>
          <cell r="BE24">
            <v>0</v>
          </cell>
          <cell r="BF24">
            <v>10795</v>
          </cell>
          <cell r="BG24">
            <v>5396</v>
          </cell>
          <cell r="BH24">
            <v>15382</v>
          </cell>
          <cell r="BI24">
            <v>20276</v>
          </cell>
          <cell r="BJ24">
            <v>17876</v>
          </cell>
          <cell r="BK24">
            <v>14037</v>
          </cell>
          <cell r="BL24">
            <v>14545</v>
          </cell>
          <cell r="BM24">
            <v>6865</v>
          </cell>
          <cell r="BN24">
            <v>4821</v>
          </cell>
          <cell r="BO24">
            <v>5757</v>
          </cell>
          <cell r="BP24">
            <v>1445</v>
          </cell>
          <cell r="BQ24">
            <v>6937</v>
          </cell>
          <cell r="BR24">
            <v>13058</v>
          </cell>
          <cell r="BS24">
            <v>12126</v>
          </cell>
          <cell r="BT24">
            <v>16070</v>
          </cell>
          <cell r="BU24">
            <v>32301</v>
          </cell>
          <cell r="BV24">
            <v>28145</v>
          </cell>
          <cell r="BW24">
            <v>26866</v>
          </cell>
          <cell r="BX24">
            <v>25039</v>
          </cell>
          <cell r="BY24">
            <v>22186</v>
          </cell>
          <cell r="BZ24">
            <v>6918</v>
          </cell>
          <cell r="CA24">
            <v>17305</v>
          </cell>
          <cell r="CB24">
            <v>11118</v>
          </cell>
          <cell r="CC24">
            <v>13057</v>
          </cell>
          <cell r="CD24">
            <v>8009</v>
          </cell>
          <cell r="CE24">
            <v>4285</v>
          </cell>
          <cell r="CF24">
            <v>9768</v>
          </cell>
          <cell r="CG24">
            <v>12582</v>
          </cell>
          <cell r="CH24">
            <v>26682</v>
          </cell>
          <cell r="CI24">
            <v>49638</v>
          </cell>
          <cell r="CJ24">
            <v>51029</v>
          </cell>
          <cell r="CK24">
            <v>9630</v>
          </cell>
          <cell r="CL24">
            <v>11850</v>
          </cell>
          <cell r="CM24">
            <v>24775</v>
          </cell>
          <cell r="CN24">
            <v>38150</v>
          </cell>
          <cell r="CO24">
            <v>45730</v>
          </cell>
          <cell r="CP24">
            <v>54753</v>
          </cell>
          <cell r="CQ24">
            <v>67118</v>
          </cell>
          <cell r="CR24">
            <v>103105</v>
          </cell>
          <cell r="CS24">
            <v>78865</v>
          </cell>
          <cell r="CT24">
            <v>82610</v>
          </cell>
          <cell r="CU24">
            <v>19354</v>
          </cell>
          <cell r="CV24">
            <v>77884</v>
          </cell>
          <cell r="CW24">
            <v>19121</v>
          </cell>
          <cell r="CX24">
            <v>193293</v>
          </cell>
          <cell r="CY24">
            <v>212528</v>
          </cell>
          <cell r="CZ24">
            <v>170717</v>
          </cell>
          <cell r="DA24">
            <v>241847</v>
          </cell>
          <cell r="DB24">
            <v>234016</v>
          </cell>
          <cell r="DC24">
            <v>348536</v>
          </cell>
          <cell r="DD24">
            <v>362516</v>
          </cell>
          <cell r="DE24">
            <v>282462</v>
          </cell>
          <cell r="DF24">
            <v>324983</v>
          </cell>
          <cell r="DG24">
            <v>48433</v>
          </cell>
          <cell r="DH24">
            <v>37155</v>
          </cell>
          <cell r="DI24">
            <v>221393</v>
          </cell>
          <cell r="DJ24">
            <v>252921</v>
          </cell>
          <cell r="DK24">
            <v>357084</v>
          </cell>
          <cell r="DL24">
            <v>346633</v>
          </cell>
          <cell r="DM24">
            <v>296098</v>
          </cell>
          <cell r="DN24">
            <v>250460</v>
          </cell>
          <cell r="DO24">
            <v>151123</v>
          </cell>
          <cell r="DP24">
            <v>181906</v>
          </cell>
          <cell r="DQ24">
            <v>130723</v>
          </cell>
          <cell r="DR24">
            <v>37374</v>
          </cell>
          <cell r="DS24">
            <v>59567</v>
          </cell>
          <cell r="DT24">
            <v>77527</v>
          </cell>
          <cell r="DU24">
            <v>960</v>
          </cell>
          <cell r="DV24">
            <v>7801</v>
          </cell>
          <cell r="DW24">
            <v>43882</v>
          </cell>
          <cell r="DX24">
            <v>7280</v>
          </cell>
          <cell r="DY24">
            <v>15847</v>
          </cell>
          <cell r="DZ24">
            <v>11150</v>
          </cell>
          <cell r="EA24">
            <v>1440</v>
          </cell>
          <cell r="EB24">
            <v>9630</v>
          </cell>
          <cell r="EC24">
            <v>11466</v>
          </cell>
          <cell r="ED24">
            <v>20678</v>
          </cell>
          <cell r="EE24">
            <v>19585</v>
          </cell>
          <cell r="EF24">
            <v>14822</v>
          </cell>
          <cell r="EG24">
            <v>5450</v>
          </cell>
          <cell r="EH24">
            <v>13135</v>
          </cell>
          <cell r="EI24">
            <v>14028</v>
          </cell>
          <cell r="EJ24">
            <v>23262</v>
          </cell>
          <cell r="EK24">
            <v>14889</v>
          </cell>
          <cell r="EL24">
            <v>18655</v>
          </cell>
          <cell r="EM24">
            <v>15791</v>
          </cell>
          <cell r="EN24">
            <v>10932</v>
          </cell>
          <cell r="EO24">
            <v>13960</v>
          </cell>
          <cell r="EP24">
            <v>13796</v>
          </cell>
          <cell r="EQ24">
            <v>14945</v>
          </cell>
          <cell r="ER24">
            <v>0</v>
          </cell>
          <cell r="ES24">
            <v>2840</v>
          </cell>
          <cell r="ET24">
            <v>3200</v>
          </cell>
          <cell r="EU24">
            <v>452</v>
          </cell>
          <cell r="EV24">
            <v>2419</v>
          </cell>
          <cell r="EW24">
            <v>11041</v>
          </cell>
          <cell r="EX24">
            <v>1755</v>
          </cell>
          <cell r="EY24">
            <v>111110</v>
          </cell>
          <cell r="EZ24">
            <v>271994</v>
          </cell>
          <cell r="FA24">
            <v>103068</v>
          </cell>
          <cell r="FB24">
            <v>0</v>
          </cell>
          <cell r="FC24">
            <v>0</v>
          </cell>
          <cell r="FD24">
            <v>59241</v>
          </cell>
          <cell r="FE24">
            <v>45103</v>
          </cell>
          <cell r="FF24">
            <v>1600</v>
          </cell>
          <cell r="FG24">
            <v>3394</v>
          </cell>
          <cell r="FH24">
            <v>13459</v>
          </cell>
          <cell r="FI24">
            <v>7600</v>
          </cell>
          <cell r="FJ24">
            <v>12460</v>
          </cell>
          <cell r="FK24">
            <v>4000</v>
          </cell>
          <cell r="FL24">
            <v>20054</v>
          </cell>
          <cell r="FM24">
            <v>4400</v>
          </cell>
          <cell r="FN24">
            <v>9664</v>
          </cell>
          <cell r="FO24">
            <v>0</v>
          </cell>
          <cell r="FP24">
            <v>8064</v>
          </cell>
          <cell r="FQ24">
            <v>0</v>
          </cell>
          <cell r="FR24">
            <v>16759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1106</v>
          </cell>
          <cell r="D25">
            <v>0</v>
          </cell>
          <cell r="E25">
            <v>10655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10090</v>
          </cell>
          <cell r="DK25">
            <v>0</v>
          </cell>
          <cell r="DL25">
            <v>15524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11245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5052</v>
          </cell>
          <cell r="FG25">
            <v>0</v>
          </cell>
          <cell r="FH25">
            <v>0</v>
          </cell>
          <cell r="FI25">
            <v>0</v>
          </cell>
          <cell r="FJ25">
            <v>5608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60</v>
          </cell>
          <cell r="EJ27">
            <v>0</v>
          </cell>
          <cell r="EK27">
            <v>0</v>
          </cell>
          <cell r="EL27">
            <v>15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16</v>
          </cell>
          <cell r="EY27">
            <v>0</v>
          </cell>
          <cell r="EZ27">
            <v>1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10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2931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10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10</v>
          </cell>
          <cell r="BT9">
            <v>0</v>
          </cell>
          <cell r="BU9">
            <v>0</v>
          </cell>
          <cell r="BV9">
            <v>43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1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48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3</v>
          </cell>
          <cell r="FQ9">
            <v>261</v>
          </cell>
          <cell r="FR9">
            <v>9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18</v>
          </cell>
          <cell r="FJ13">
            <v>163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45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6384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15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500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3217540</v>
          </cell>
          <cell r="C22">
            <v>0</v>
          </cell>
          <cell r="D22">
            <v>3490907</v>
          </cell>
          <cell r="E22">
            <v>3668601</v>
          </cell>
          <cell r="F22">
            <v>0</v>
          </cell>
          <cell r="G22">
            <v>3892039</v>
          </cell>
          <cell r="H22">
            <v>0</v>
          </cell>
          <cell r="I22">
            <v>7466299</v>
          </cell>
          <cell r="J22">
            <v>7355386</v>
          </cell>
          <cell r="K22">
            <v>0</v>
          </cell>
          <cell r="L22">
            <v>7025723</v>
          </cell>
          <cell r="M22">
            <v>7709902</v>
          </cell>
          <cell r="N22">
            <v>3802579</v>
          </cell>
          <cell r="O22">
            <v>3663392</v>
          </cell>
          <cell r="P22">
            <v>0</v>
          </cell>
          <cell r="Q22">
            <v>16010636</v>
          </cell>
          <cell r="R22">
            <v>3751923</v>
          </cell>
          <cell r="S22">
            <v>4050263</v>
          </cell>
          <cell r="T22">
            <v>8135658</v>
          </cell>
          <cell r="U22">
            <v>4278791</v>
          </cell>
          <cell r="V22">
            <v>3893040</v>
          </cell>
          <cell r="W22">
            <v>4445574</v>
          </cell>
          <cell r="X22">
            <v>8471229</v>
          </cell>
          <cell r="Y22">
            <v>4276276</v>
          </cell>
          <cell r="Z22">
            <v>8996695</v>
          </cell>
          <cell r="AA22">
            <v>0</v>
          </cell>
          <cell r="AB22">
            <v>8964407</v>
          </cell>
          <cell r="AC22">
            <v>4299931</v>
          </cell>
          <cell r="AD22">
            <v>4203611</v>
          </cell>
          <cell r="AE22">
            <v>0</v>
          </cell>
          <cell r="AF22">
            <v>4401182</v>
          </cell>
          <cell r="AG22">
            <v>4529451</v>
          </cell>
          <cell r="AH22">
            <v>0</v>
          </cell>
          <cell r="AI22">
            <v>4405200</v>
          </cell>
          <cell r="AJ22">
            <v>0</v>
          </cell>
          <cell r="AK22">
            <v>0</v>
          </cell>
          <cell r="AL22">
            <v>3986430</v>
          </cell>
          <cell r="AM22">
            <v>3903120</v>
          </cell>
          <cell r="AN22">
            <v>0</v>
          </cell>
          <cell r="AO22">
            <v>8272164</v>
          </cell>
          <cell r="AP22">
            <v>4368411</v>
          </cell>
          <cell r="AQ22">
            <v>8341151</v>
          </cell>
          <cell r="AR22">
            <v>0</v>
          </cell>
          <cell r="AS22">
            <v>0</v>
          </cell>
          <cell r="AT22">
            <v>8521275</v>
          </cell>
          <cell r="AU22">
            <v>4084018</v>
          </cell>
          <cell r="AV22">
            <v>0</v>
          </cell>
          <cell r="AW22">
            <v>8178805</v>
          </cell>
          <cell r="AX22">
            <v>4122735</v>
          </cell>
          <cell r="AY22">
            <v>0</v>
          </cell>
          <cell r="AZ22">
            <v>0</v>
          </cell>
          <cell r="BA22">
            <v>3925913</v>
          </cell>
          <cell r="BB22">
            <v>4132502</v>
          </cell>
          <cell r="BC22">
            <v>3915448</v>
          </cell>
          <cell r="BD22">
            <v>4160907</v>
          </cell>
          <cell r="BE22">
            <v>0</v>
          </cell>
          <cell r="BF22">
            <v>8239393</v>
          </cell>
          <cell r="BG22">
            <v>4218580</v>
          </cell>
          <cell r="BH22">
            <v>4164669</v>
          </cell>
          <cell r="BI22">
            <v>4572012</v>
          </cell>
          <cell r="BJ22">
            <v>8989054</v>
          </cell>
          <cell r="BK22">
            <v>4694939</v>
          </cell>
          <cell r="BL22">
            <v>9977183</v>
          </cell>
          <cell r="BM22">
            <v>4939649</v>
          </cell>
          <cell r="BN22">
            <v>5239830</v>
          </cell>
          <cell r="BO22">
            <v>4676756</v>
          </cell>
          <cell r="BP22">
            <v>0</v>
          </cell>
          <cell r="BQ22">
            <v>4830659</v>
          </cell>
          <cell r="BR22">
            <v>0</v>
          </cell>
          <cell r="BS22">
            <v>9918530</v>
          </cell>
          <cell r="BT22">
            <v>5359389</v>
          </cell>
          <cell r="BU22">
            <v>4776097</v>
          </cell>
          <cell r="BV22">
            <v>9809823</v>
          </cell>
          <cell r="BW22">
            <v>9732046</v>
          </cell>
          <cell r="BX22">
            <v>14763167</v>
          </cell>
          <cell r="BY22">
            <v>4970826</v>
          </cell>
          <cell r="BZ22">
            <v>4898439</v>
          </cell>
          <cell r="CA22">
            <v>9663499</v>
          </cell>
          <cell r="CB22">
            <v>4835153</v>
          </cell>
          <cell r="CC22">
            <v>4981909</v>
          </cell>
          <cell r="CD22">
            <v>4887137</v>
          </cell>
          <cell r="CE22">
            <v>4880142</v>
          </cell>
          <cell r="CF22">
            <v>0</v>
          </cell>
          <cell r="CG22">
            <v>10207629</v>
          </cell>
          <cell r="CH22">
            <v>9890877</v>
          </cell>
          <cell r="CI22">
            <v>5063782</v>
          </cell>
          <cell r="CJ22">
            <v>9927278</v>
          </cell>
          <cell r="CK22">
            <v>0</v>
          </cell>
          <cell r="CL22">
            <v>9774915</v>
          </cell>
          <cell r="CM22">
            <v>4679547</v>
          </cell>
          <cell r="CN22">
            <v>4669636</v>
          </cell>
          <cell r="CO22">
            <v>0</v>
          </cell>
          <cell r="CP22">
            <v>4474732</v>
          </cell>
          <cell r="CQ22">
            <v>4430837</v>
          </cell>
          <cell r="CR22">
            <v>0</v>
          </cell>
          <cell r="CS22">
            <v>13947160</v>
          </cell>
          <cell r="CT22">
            <v>0</v>
          </cell>
          <cell r="CU22">
            <v>13180679</v>
          </cell>
          <cell r="CV22">
            <v>4360622</v>
          </cell>
          <cell r="CW22">
            <v>9014679</v>
          </cell>
          <cell r="CX22">
            <v>4289243</v>
          </cell>
          <cell r="CY22">
            <v>9554455</v>
          </cell>
          <cell r="CZ22">
            <v>9219462</v>
          </cell>
          <cell r="DA22">
            <v>5005473</v>
          </cell>
          <cell r="DB22">
            <v>8427982</v>
          </cell>
          <cell r="DC22">
            <v>9549239</v>
          </cell>
          <cell r="DD22">
            <v>4623468</v>
          </cell>
          <cell r="DE22">
            <v>14783079</v>
          </cell>
          <cell r="DF22">
            <v>2052172</v>
          </cell>
          <cell r="DG22">
            <v>17891493</v>
          </cell>
          <cell r="DH22">
            <v>5478969</v>
          </cell>
          <cell r="DI22">
            <v>11236826</v>
          </cell>
          <cell r="DJ22">
            <v>10854765</v>
          </cell>
          <cell r="DK22">
            <v>5909671</v>
          </cell>
          <cell r="DL22">
            <v>14470316</v>
          </cell>
          <cell r="DM22">
            <v>10826761</v>
          </cell>
          <cell r="DN22">
            <v>0</v>
          </cell>
          <cell r="DO22">
            <v>17088635</v>
          </cell>
          <cell r="DP22">
            <v>5567274</v>
          </cell>
          <cell r="DQ22">
            <v>11330802</v>
          </cell>
          <cell r="DR22">
            <v>10259933</v>
          </cell>
          <cell r="DS22">
            <v>0</v>
          </cell>
          <cell r="DT22">
            <v>10545978</v>
          </cell>
          <cell r="DU22">
            <v>0</v>
          </cell>
          <cell r="DV22">
            <v>10478781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9638354</v>
          </cell>
          <cell r="EG22">
            <v>0</v>
          </cell>
          <cell r="EH22">
            <v>4416847</v>
          </cell>
          <cell r="EI22">
            <v>0</v>
          </cell>
          <cell r="EJ22">
            <v>4773758</v>
          </cell>
          <cell r="EK22">
            <v>0</v>
          </cell>
          <cell r="EL22">
            <v>4472219</v>
          </cell>
          <cell r="EM22">
            <v>3844168</v>
          </cell>
          <cell r="EN22">
            <v>18138411</v>
          </cell>
          <cell r="EO22">
            <v>0</v>
          </cell>
          <cell r="EP22">
            <v>4923737</v>
          </cell>
          <cell r="EQ22">
            <v>11534032</v>
          </cell>
          <cell r="ER22">
            <v>4493155</v>
          </cell>
          <cell r="ES22">
            <v>11985552</v>
          </cell>
          <cell r="ET22">
            <v>5678072</v>
          </cell>
          <cell r="EU22">
            <v>6114093</v>
          </cell>
          <cell r="EV22">
            <v>12319082</v>
          </cell>
          <cell r="EW22">
            <v>0</v>
          </cell>
          <cell r="EX22">
            <v>11177164</v>
          </cell>
          <cell r="EY22">
            <v>11557193</v>
          </cell>
          <cell r="EZ22">
            <v>17506987</v>
          </cell>
          <cell r="FA22">
            <v>12712042</v>
          </cell>
          <cell r="FB22">
            <v>11236978</v>
          </cell>
          <cell r="FC22">
            <v>10775752</v>
          </cell>
          <cell r="FD22">
            <v>15460645</v>
          </cell>
          <cell r="FE22">
            <v>6082886</v>
          </cell>
          <cell r="FF22">
            <v>11063209</v>
          </cell>
          <cell r="FG22">
            <v>6218992</v>
          </cell>
          <cell r="FH22">
            <v>6266117</v>
          </cell>
          <cell r="FI22">
            <v>5728734</v>
          </cell>
          <cell r="FJ22">
            <v>6399678</v>
          </cell>
          <cell r="FK22">
            <v>6340650</v>
          </cell>
          <cell r="FL22">
            <v>6751188</v>
          </cell>
          <cell r="FM22">
            <v>6335386</v>
          </cell>
          <cell r="FN22">
            <v>10634127</v>
          </cell>
          <cell r="FO22">
            <v>9760996</v>
          </cell>
          <cell r="FP22">
            <v>4892573</v>
          </cell>
          <cell r="FQ22">
            <v>4959869</v>
          </cell>
          <cell r="FR22">
            <v>0</v>
          </cell>
          <cell r="FS22">
            <v>10386423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3346791</v>
          </cell>
          <cell r="C26">
            <v>8683893</v>
          </cell>
          <cell r="D26">
            <v>2920058</v>
          </cell>
          <cell r="E26">
            <v>3962020</v>
          </cell>
          <cell r="F26">
            <v>4164744</v>
          </cell>
          <cell r="G26">
            <v>0</v>
          </cell>
          <cell r="H26">
            <v>7608419</v>
          </cell>
          <cell r="I26">
            <v>7016233</v>
          </cell>
          <cell r="J26">
            <v>3919021</v>
          </cell>
          <cell r="K26">
            <v>3237080</v>
          </cell>
          <cell r="L26">
            <v>7510327</v>
          </cell>
          <cell r="M26">
            <v>0</v>
          </cell>
          <cell r="N26">
            <v>3951333</v>
          </cell>
          <cell r="O26">
            <v>3990042</v>
          </cell>
          <cell r="P26">
            <v>4061756</v>
          </cell>
          <cell r="Q26">
            <v>3846711</v>
          </cell>
          <cell r="R26">
            <v>3995845</v>
          </cell>
          <cell r="S26">
            <v>4215380</v>
          </cell>
          <cell r="T26">
            <v>7985908</v>
          </cell>
          <cell r="U26">
            <v>4023417</v>
          </cell>
          <cell r="V26">
            <v>3689720</v>
          </cell>
          <cell r="W26">
            <v>8233468</v>
          </cell>
          <cell r="X26">
            <v>4302950</v>
          </cell>
          <cell r="Y26">
            <v>4508704</v>
          </cell>
          <cell r="Z26">
            <v>4618114</v>
          </cell>
          <cell r="AA26">
            <v>4646701</v>
          </cell>
          <cell r="AB26">
            <v>4579858</v>
          </cell>
          <cell r="AC26">
            <v>4485560</v>
          </cell>
          <cell r="AD26">
            <v>5607461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4320677</v>
          </cell>
          <cell r="AK26">
            <v>0</v>
          </cell>
          <cell r="AL26">
            <v>4786766</v>
          </cell>
          <cell r="AM26">
            <v>0</v>
          </cell>
          <cell r="AN26">
            <v>3789438</v>
          </cell>
          <cell r="AO26">
            <v>0</v>
          </cell>
          <cell r="AP26">
            <v>0</v>
          </cell>
          <cell r="AQ26">
            <v>4020967</v>
          </cell>
          <cell r="AR26">
            <v>0</v>
          </cell>
          <cell r="AS26">
            <v>0</v>
          </cell>
          <cell r="AT26">
            <v>3816614</v>
          </cell>
          <cell r="AU26">
            <v>0</v>
          </cell>
          <cell r="AV26">
            <v>7565638</v>
          </cell>
          <cell r="AW26">
            <v>0</v>
          </cell>
          <cell r="AX26">
            <v>0</v>
          </cell>
          <cell r="AY26">
            <v>0</v>
          </cell>
          <cell r="AZ26">
            <v>3802013</v>
          </cell>
          <cell r="BA26">
            <v>4115170</v>
          </cell>
          <cell r="BB26">
            <v>0</v>
          </cell>
          <cell r="BC26">
            <v>0</v>
          </cell>
          <cell r="BD26">
            <v>3685653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3874188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4438865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4547298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159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3621736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3921240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5022435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</v>
          </cell>
          <cell r="FB27">
            <v>0</v>
          </cell>
          <cell r="FC27">
            <v>0</v>
          </cell>
          <cell r="FD27">
            <v>0</v>
          </cell>
          <cell r="FE27">
            <v>1</v>
          </cell>
          <cell r="FF27">
            <v>5691445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7">
        <row r="1">
          <cell r="B1">
            <v>0</v>
          </cell>
          <cell r="C1">
            <v>0</v>
          </cell>
          <cell r="D1">
            <v>9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168</v>
          </cell>
          <cell r="S1">
            <v>0</v>
          </cell>
          <cell r="T1">
            <v>19</v>
          </cell>
          <cell r="U1">
            <v>0</v>
          </cell>
          <cell r="V1">
            <v>35</v>
          </cell>
          <cell r="W1">
            <v>0</v>
          </cell>
          <cell r="X1">
            <v>0</v>
          </cell>
          <cell r="Y1">
            <v>0</v>
          </cell>
          <cell r="Z1">
            <v>18</v>
          </cell>
          <cell r="AA1">
            <v>0</v>
          </cell>
          <cell r="AB1">
            <v>0</v>
          </cell>
          <cell r="AC1">
            <v>432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1236</v>
          </cell>
          <cell r="AQ1">
            <v>17840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122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19434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29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291</v>
          </cell>
          <cell r="CF1">
            <v>0</v>
          </cell>
          <cell r="CG1">
            <v>0</v>
          </cell>
          <cell r="CH1">
            <v>0</v>
          </cell>
          <cell r="CI1">
            <v>5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468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46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71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28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38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61</v>
          </cell>
          <cell r="ER1">
            <v>0</v>
          </cell>
          <cell r="ES1">
            <v>0</v>
          </cell>
          <cell r="ET1">
            <v>0</v>
          </cell>
          <cell r="EU1">
            <v>35</v>
          </cell>
          <cell r="EV1">
            <v>0</v>
          </cell>
          <cell r="EW1">
            <v>0</v>
          </cell>
          <cell r="EX1">
            <v>1183</v>
          </cell>
          <cell r="EY1">
            <v>0</v>
          </cell>
          <cell r="EZ1">
            <v>592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2502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301</v>
          </cell>
          <cell r="P2">
            <v>0</v>
          </cell>
          <cell r="Q2">
            <v>0</v>
          </cell>
          <cell r="R2">
            <v>12027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11334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11349</v>
          </cell>
          <cell r="AY2">
            <v>223</v>
          </cell>
          <cell r="AZ2">
            <v>694</v>
          </cell>
          <cell r="BA2">
            <v>213</v>
          </cell>
          <cell r="BB2">
            <v>0</v>
          </cell>
          <cell r="BC2">
            <v>0</v>
          </cell>
          <cell r="BD2">
            <v>219</v>
          </cell>
          <cell r="BE2">
            <v>0</v>
          </cell>
          <cell r="BF2">
            <v>0</v>
          </cell>
          <cell r="BG2">
            <v>0</v>
          </cell>
          <cell r="BH2">
            <v>335</v>
          </cell>
          <cell r="BI2">
            <v>0</v>
          </cell>
          <cell r="BJ2">
            <v>0</v>
          </cell>
          <cell r="BK2">
            <v>165</v>
          </cell>
          <cell r="BL2">
            <v>8027</v>
          </cell>
          <cell r="BM2">
            <v>0</v>
          </cell>
          <cell r="BN2">
            <v>0</v>
          </cell>
          <cell r="BO2">
            <v>8118</v>
          </cell>
          <cell r="BP2">
            <v>0</v>
          </cell>
          <cell r="BQ2">
            <v>0</v>
          </cell>
          <cell r="BR2">
            <v>0</v>
          </cell>
          <cell r="BS2">
            <v>21</v>
          </cell>
          <cell r="BT2">
            <v>0</v>
          </cell>
          <cell r="BU2">
            <v>0</v>
          </cell>
          <cell r="BV2">
            <v>0</v>
          </cell>
          <cell r="BW2">
            <v>32629</v>
          </cell>
          <cell r="BX2">
            <v>6008</v>
          </cell>
          <cell r="BY2">
            <v>7934</v>
          </cell>
          <cell r="BZ2">
            <v>149811</v>
          </cell>
          <cell r="CA2">
            <v>34319</v>
          </cell>
          <cell r="CB2">
            <v>5532</v>
          </cell>
          <cell r="CC2">
            <v>70294</v>
          </cell>
          <cell r="CD2">
            <v>42872</v>
          </cell>
          <cell r="CE2">
            <v>0</v>
          </cell>
          <cell r="CF2">
            <v>0</v>
          </cell>
          <cell r="CG2">
            <v>32575</v>
          </cell>
          <cell r="CH2">
            <v>0</v>
          </cell>
          <cell r="CI2">
            <v>10853</v>
          </cell>
          <cell r="CJ2">
            <v>0</v>
          </cell>
          <cell r="CK2">
            <v>36365</v>
          </cell>
          <cell r="CL2">
            <v>401</v>
          </cell>
          <cell r="CM2">
            <v>10111</v>
          </cell>
          <cell r="CN2">
            <v>0</v>
          </cell>
          <cell r="CO2">
            <v>14300</v>
          </cell>
          <cell r="CP2">
            <v>0</v>
          </cell>
          <cell r="CQ2">
            <v>0</v>
          </cell>
          <cell r="CR2">
            <v>374</v>
          </cell>
          <cell r="CS2">
            <v>0</v>
          </cell>
          <cell r="CT2">
            <v>79</v>
          </cell>
          <cell r="CU2">
            <v>15775</v>
          </cell>
          <cell r="CV2">
            <v>497</v>
          </cell>
          <cell r="CW2">
            <v>0</v>
          </cell>
          <cell r="CX2">
            <v>13312</v>
          </cell>
          <cell r="CY2">
            <v>0</v>
          </cell>
          <cell r="CZ2">
            <v>669</v>
          </cell>
          <cell r="DA2">
            <v>14334</v>
          </cell>
          <cell r="DB2">
            <v>0</v>
          </cell>
          <cell r="DC2">
            <v>0</v>
          </cell>
          <cell r="DD2">
            <v>399</v>
          </cell>
          <cell r="DE2">
            <v>0</v>
          </cell>
          <cell r="DF2">
            <v>3662</v>
          </cell>
          <cell r="DG2">
            <v>0</v>
          </cell>
          <cell r="DH2">
            <v>35369</v>
          </cell>
          <cell r="DI2">
            <v>19496</v>
          </cell>
          <cell r="DJ2">
            <v>0</v>
          </cell>
          <cell r="DK2">
            <v>2027</v>
          </cell>
          <cell r="DL2">
            <v>0</v>
          </cell>
          <cell r="DM2">
            <v>19772</v>
          </cell>
          <cell r="DN2">
            <v>0</v>
          </cell>
          <cell r="DO2">
            <v>0</v>
          </cell>
          <cell r="DP2">
            <v>9968</v>
          </cell>
          <cell r="DQ2">
            <v>1617</v>
          </cell>
          <cell r="DR2">
            <v>4961</v>
          </cell>
          <cell r="DS2">
            <v>28344</v>
          </cell>
          <cell r="DT2">
            <v>35071</v>
          </cell>
          <cell r="DU2">
            <v>14438</v>
          </cell>
          <cell r="DV2">
            <v>0</v>
          </cell>
          <cell r="DW2">
            <v>45621</v>
          </cell>
          <cell r="DX2">
            <v>14719</v>
          </cell>
          <cell r="DY2">
            <v>328</v>
          </cell>
          <cell r="DZ2">
            <v>0</v>
          </cell>
          <cell r="EA2">
            <v>15600</v>
          </cell>
          <cell r="EB2">
            <v>0</v>
          </cell>
          <cell r="EC2">
            <v>0</v>
          </cell>
          <cell r="ED2">
            <v>138</v>
          </cell>
          <cell r="EE2">
            <v>5641</v>
          </cell>
          <cell r="EF2">
            <v>23928</v>
          </cell>
          <cell r="EG2">
            <v>4991</v>
          </cell>
          <cell r="EH2">
            <v>15074</v>
          </cell>
          <cell r="EI2">
            <v>2404</v>
          </cell>
          <cell r="EJ2">
            <v>29285</v>
          </cell>
          <cell r="EK2">
            <v>2263</v>
          </cell>
          <cell r="EL2">
            <v>6967</v>
          </cell>
          <cell r="EM2">
            <v>2538</v>
          </cell>
          <cell r="EN2">
            <v>3354</v>
          </cell>
          <cell r="EO2">
            <v>0</v>
          </cell>
          <cell r="EP2">
            <v>3581</v>
          </cell>
          <cell r="EQ2">
            <v>47386</v>
          </cell>
          <cell r="ER2">
            <v>0</v>
          </cell>
          <cell r="ES2">
            <v>12217</v>
          </cell>
          <cell r="ET2">
            <v>19194</v>
          </cell>
          <cell r="EU2">
            <v>37625</v>
          </cell>
          <cell r="EV2">
            <v>46363</v>
          </cell>
          <cell r="EW2">
            <v>61420</v>
          </cell>
          <cell r="EX2">
            <v>59659</v>
          </cell>
          <cell r="EY2">
            <v>11489</v>
          </cell>
          <cell r="EZ2">
            <v>16948</v>
          </cell>
          <cell r="FA2">
            <v>26875</v>
          </cell>
          <cell r="FB2">
            <v>29315</v>
          </cell>
          <cell r="FC2">
            <v>10962</v>
          </cell>
          <cell r="FD2">
            <v>12592</v>
          </cell>
          <cell r="FE2">
            <v>53659</v>
          </cell>
          <cell r="FF2">
            <v>0</v>
          </cell>
          <cell r="FG2">
            <v>0</v>
          </cell>
          <cell r="FH2">
            <v>5684</v>
          </cell>
          <cell r="FI2">
            <v>0</v>
          </cell>
          <cell r="FJ2">
            <v>0</v>
          </cell>
          <cell r="FK2">
            <v>20423</v>
          </cell>
          <cell r="FL2">
            <v>22184</v>
          </cell>
          <cell r="FM2">
            <v>7047</v>
          </cell>
          <cell r="FN2">
            <v>17746</v>
          </cell>
          <cell r="FO2">
            <v>10023</v>
          </cell>
          <cell r="FP2">
            <v>42602</v>
          </cell>
          <cell r="FQ2">
            <v>28853</v>
          </cell>
          <cell r="FR2">
            <v>4599</v>
          </cell>
          <cell r="FS2">
            <v>12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23114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23977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46502</v>
          </cell>
          <cell r="AT3">
            <v>548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587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6958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7000</v>
          </cell>
          <cell r="DB3">
            <v>0</v>
          </cell>
          <cell r="DC3">
            <v>0</v>
          </cell>
          <cell r="DD3">
            <v>0</v>
          </cell>
          <cell r="DE3">
            <v>1084</v>
          </cell>
          <cell r="DF3">
            <v>0</v>
          </cell>
          <cell r="DG3">
            <v>434</v>
          </cell>
          <cell r="DH3">
            <v>0</v>
          </cell>
          <cell r="DI3">
            <v>0</v>
          </cell>
          <cell r="DJ3">
            <v>557</v>
          </cell>
          <cell r="DK3">
            <v>572</v>
          </cell>
          <cell r="DL3">
            <v>0</v>
          </cell>
          <cell r="DM3">
            <v>0</v>
          </cell>
          <cell r="DN3">
            <v>0</v>
          </cell>
          <cell r="DO3">
            <v>504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1007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162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95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94</v>
          </cell>
          <cell r="AE4">
            <v>142</v>
          </cell>
          <cell r="AF4">
            <v>95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25</v>
          </cell>
          <cell r="AN4">
            <v>0</v>
          </cell>
          <cell r="AO4">
            <v>0</v>
          </cell>
          <cell r="AP4">
            <v>25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22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425</v>
          </cell>
          <cell r="R5">
            <v>0</v>
          </cell>
          <cell r="S5">
            <v>0</v>
          </cell>
          <cell r="T5">
            <v>530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850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850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102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28</v>
          </cell>
          <cell r="DZ5">
            <v>0</v>
          </cell>
          <cell r="EA5">
            <v>36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72</v>
          </cell>
          <cell r="EG5">
            <v>0</v>
          </cell>
          <cell r="EH5">
            <v>90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268</v>
          </cell>
          <cell r="EO5">
            <v>236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45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199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188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17</v>
          </cell>
          <cell r="Y6">
            <v>0</v>
          </cell>
          <cell r="Z6">
            <v>0</v>
          </cell>
          <cell r="AA6">
            <v>75</v>
          </cell>
          <cell r="AB6">
            <v>0</v>
          </cell>
          <cell r="AC6">
            <v>0</v>
          </cell>
          <cell r="AD6">
            <v>0</v>
          </cell>
          <cell r="AE6">
            <v>275</v>
          </cell>
          <cell r="AF6">
            <v>0</v>
          </cell>
          <cell r="AG6">
            <v>0</v>
          </cell>
          <cell r="AH6">
            <v>0</v>
          </cell>
          <cell r="AI6">
            <v>171</v>
          </cell>
          <cell r="AJ6">
            <v>0</v>
          </cell>
          <cell r="AK6">
            <v>146</v>
          </cell>
          <cell r="AL6">
            <v>277</v>
          </cell>
          <cell r="AM6">
            <v>0</v>
          </cell>
          <cell r="AN6">
            <v>29</v>
          </cell>
          <cell r="AO6">
            <v>139</v>
          </cell>
          <cell r="AP6">
            <v>0</v>
          </cell>
          <cell r="AQ6">
            <v>249</v>
          </cell>
          <cell r="AR6">
            <v>0</v>
          </cell>
          <cell r="AS6">
            <v>104</v>
          </cell>
          <cell r="AT6">
            <v>0</v>
          </cell>
          <cell r="AU6">
            <v>0</v>
          </cell>
          <cell r="AV6">
            <v>181</v>
          </cell>
          <cell r="AW6">
            <v>5</v>
          </cell>
          <cell r="AX6">
            <v>307</v>
          </cell>
          <cell r="AY6">
            <v>0</v>
          </cell>
          <cell r="AZ6">
            <v>106</v>
          </cell>
          <cell r="BA6">
            <v>934</v>
          </cell>
          <cell r="BB6">
            <v>0</v>
          </cell>
          <cell r="BC6">
            <v>96</v>
          </cell>
          <cell r="BD6">
            <v>0</v>
          </cell>
          <cell r="BE6">
            <v>0</v>
          </cell>
          <cell r="BF6">
            <v>0</v>
          </cell>
          <cell r="BG6">
            <v>227</v>
          </cell>
          <cell r="BH6">
            <v>0</v>
          </cell>
          <cell r="BI6">
            <v>0</v>
          </cell>
          <cell r="BJ6">
            <v>0</v>
          </cell>
          <cell r="BK6">
            <v>25</v>
          </cell>
          <cell r="BL6">
            <v>0</v>
          </cell>
          <cell r="BM6">
            <v>488</v>
          </cell>
          <cell r="BN6">
            <v>884</v>
          </cell>
          <cell r="BO6">
            <v>10242</v>
          </cell>
          <cell r="BP6">
            <v>0</v>
          </cell>
          <cell r="BQ6">
            <v>19</v>
          </cell>
          <cell r="BR6">
            <v>0</v>
          </cell>
          <cell r="BS6">
            <v>0</v>
          </cell>
          <cell r="BT6">
            <v>0</v>
          </cell>
          <cell r="BU6">
            <v>387</v>
          </cell>
          <cell r="BV6">
            <v>0</v>
          </cell>
          <cell r="BW6">
            <v>324</v>
          </cell>
          <cell r="BX6">
            <v>0</v>
          </cell>
          <cell r="BY6">
            <v>553</v>
          </cell>
          <cell r="BZ6">
            <v>1649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2540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3385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22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3979</v>
          </cell>
          <cell r="DL6">
            <v>0</v>
          </cell>
          <cell r="DM6">
            <v>0</v>
          </cell>
          <cell r="DN6">
            <v>0</v>
          </cell>
          <cell r="DO6">
            <v>26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6351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45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17660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1735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1868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4704</v>
          </cell>
          <cell r="C7">
            <v>0</v>
          </cell>
          <cell r="D7">
            <v>0</v>
          </cell>
          <cell r="E7">
            <v>3370</v>
          </cell>
          <cell r="F7">
            <v>0</v>
          </cell>
          <cell r="G7">
            <v>655</v>
          </cell>
          <cell r="H7">
            <v>6267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495</v>
          </cell>
          <cell r="P7">
            <v>0</v>
          </cell>
          <cell r="Q7">
            <v>0</v>
          </cell>
          <cell r="R7">
            <v>3697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192</v>
          </cell>
          <cell r="Y7">
            <v>0</v>
          </cell>
          <cell r="Z7">
            <v>1296</v>
          </cell>
          <cell r="AA7">
            <v>9263</v>
          </cell>
          <cell r="AB7">
            <v>3608</v>
          </cell>
          <cell r="AC7">
            <v>11341</v>
          </cell>
          <cell r="AD7">
            <v>64979</v>
          </cell>
          <cell r="AE7">
            <v>0</v>
          </cell>
          <cell r="AF7">
            <v>5058</v>
          </cell>
          <cell r="AG7">
            <v>5500</v>
          </cell>
          <cell r="AH7">
            <v>6052</v>
          </cell>
          <cell r="AI7">
            <v>10328</v>
          </cell>
          <cell r="AJ7">
            <v>2305</v>
          </cell>
          <cell r="AK7">
            <v>0</v>
          </cell>
          <cell r="AL7">
            <v>12906</v>
          </cell>
          <cell r="AM7">
            <v>42119</v>
          </cell>
          <cell r="AN7">
            <v>21428</v>
          </cell>
          <cell r="AO7">
            <v>83367</v>
          </cell>
          <cell r="AP7">
            <v>50531</v>
          </cell>
          <cell r="AQ7">
            <v>21998</v>
          </cell>
          <cell r="AR7">
            <v>35090</v>
          </cell>
          <cell r="AS7">
            <v>16075</v>
          </cell>
          <cell r="AT7">
            <v>44212</v>
          </cell>
          <cell r="AU7">
            <v>0</v>
          </cell>
          <cell r="AV7">
            <v>3370</v>
          </cell>
          <cell r="AW7">
            <v>54679</v>
          </cell>
          <cell r="AX7">
            <v>29838</v>
          </cell>
          <cell r="AY7">
            <v>6066</v>
          </cell>
          <cell r="AZ7">
            <v>2837</v>
          </cell>
          <cell r="BA7">
            <v>83011</v>
          </cell>
          <cell r="BB7">
            <v>45339</v>
          </cell>
          <cell r="BC7">
            <v>45052</v>
          </cell>
          <cell r="BD7">
            <v>18885</v>
          </cell>
          <cell r="BE7">
            <v>0</v>
          </cell>
          <cell r="BF7">
            <v>0</v>
          </cell>
          <cell r="BG7">
            <v>10113</v>
          </cell>
          <cell r="BH7">
            <v>1141</v>
          </cell>
          <cell r="BI7">
            <v>705</v>
          </cell>
          <cell r="BJ7">
            <v>1410</v>
          </cell>
          <cell r="BK7">
            <v>4865</v>
          </cell>
          <cell r="BL7">
            <v>42945</v>
          </cell>
          <cell r="BM7">
            <v>2818</v>
          </cell>
          <cell r="BN7">
            <v>50179</v>
          </cell>
          <cell r="BO7">
            <v>41363</v>
          </cell>
          <cell r="BP7">
            <v>49741</v>
          </cell>
          <cell r="BQ7">
            <v>3537</v>
          </cell>
          <cell r="BR7">
            <v>11774</v>
          </cell>
          <cell r="BS7">
            <v>0</v>
          </cell>
          <cell r="BT7">
            <v>0</v>
          </cell>
          <cell r="BU7">
            <v>0</v>
          </cell>
          <cell r="BV7">
            <v>23224</v>
          </cell>
          <cell r="BW7">
            <v>0</v>
          </cell>
          <cell r="BX7">
            <v>0</v>
          </cell>
          <cell r="BY7">
            <v>0</v>
          </cell>
          <cell r="BZ7">
            <v>15865</v>
          </cell>
          <cell r="CA7">
            <v>2843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1119</v>
          </cell>
          <cell r="CI7">
            <v>2298</v>
          </cell>
          <cell r="CJ7">
            <v>6735</v>
          </cell>
          <cell r="CK7">
            <v>634</v>
          </cell>
          <cell r="CL7">
            <v>0</v>
          </cell>
          <cell r="CM7">
            <v>281</v>
          </cell>
          <cell r="CN7">
            <v>0</v>
          </cell>
          <cell r="CO7">
            <v>2422</v>
          </cell>
          <cell r="CP7">
            <v>0</v>
          </cell>
          <cell r="CQ7">
            <v>2819</v>
          </cell>
          <cell r="CR7">
            <v>288</v>
          </cell>
          <cell r="CS7">
            <v>26</v>
          </cell>
          <cell r="CT7">
            <v>3278</v>
          </cell>
          <cell r="CU7">
            <v>0</v>
          </cell>
          <cell r="CV7">
            <v>0</v>
          </cell>
          <cell r="CW7">
            <v>3662</v>
          </cell>
          <cell r="CX7">
            <v>0</v>
          </cell>
          <cell r="CY7">
            <v>2833</v>
          </cell>
          <cell r="CZ7">
            <v>0</v>
          </cell>
          <cell r="DA7">
            <v>0</v>
          </cell>
          <cell r="DB7">
            <v>0</v>
          </cell>
          <cell r="DC7">
            <v>2159</v>
          </cell>
          <cell r="DD7">
            <v>10440</v>
          </cell>
          <cell r="DE7">
            <v>0</v>
          </cell>
          <cell r="DF7">
            <v>0</v>
          </cell>
          <cell r="DG7">
            <v>18557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4996</v>
          </cell>
          <cell r="DM7">
            <v>9529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12210</v>
          </cell>
          <cell r="DU7">
            <v>0</v>
          </cell>
          <cell r="DV7">
            <v>0</v>
          </cell>
          <cell r="DW7">
            <v>0</v>
          </cell>
          <cell r="DX7">
            <v>1544</v>
          </cell>
          <cell r="DY7">
            <v>8732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18783</v>
          </cell>
          <cell r="EG7">
            <v>0</v>
          </cell>
          <cell r="EH7">
            <v>12217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22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1298</v>
          </cell>
          <cell r="EU7">
            <v>34</v>
          </cell>
          <cell r="EV7">
            <v>33</v>
          </cell>
          <cell r="EW7">
            <v>0</v>
          </cell>
          <cell r="EX7">
            <v>0</v>
          </cell>
          <cell r="EY7">
            <v>1009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461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16377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310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327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2582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157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7407</v>
          </cell>
          <cell r="AM9">
            <v>0</v>
          </cell>
          <cell r="AN9">
            <v>0</v>
          </cell>
          <cell r="AO9">
            <v>10032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242</v>
          </cell>
          <cell r="AV9">
            <v>0</v>
          </cell>
          <cell r="AW9">
            <v>9442</v>
          </cell>
          <cell r="AX9">
            <v>525</v>
          </cell>
          <cell r="AY9">
            <v>0</v>
          </cell>
          <cell r="AZ9">
            <v>369</v>
          </cell>
          <cell r="BA9">
            <v>9585</v>
          </cell>
          <cell r="BB9">
            <v>329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16263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670</v>
          </cell>
          <cell r="BS9">
            <v>0</v>
          </cell>
          <cell r="BT9">
            <v>0</v>
          </cell>
          <cell r="BU9">
            <v>0</v>
          </cell>
          <cell r="BV9">
            <v>788</v>
          </cell>
          <cell r="BW9">
            <v>0</v>
          </cell>
          <cell r="BX9">
            <v>0</v>
          </cell>
          <cell r="BY9">
            <v>152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288</v>
          </cell>
          <cell r="CH9">
            <v>76</v>
          </cell>
          <cell r="CI9">
            <v>754</v>
          </cell>
          <cell r="CJ9">
            <v>222</v>
          </cell>
          <cell r="CK9">
            <v>21870</v>
          </cell>
          <cell r="CL9">
            <v>1651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20</v>
          </cell>
          <cell r="CS9">
            <v>0</v>
          </cell>
          <cell r="CT9">
            <v>0</v>
          </cell>
          <cell r="CU9">
            <v>18</v>
          </cell>
          <cell r="CV9">
            <v>0</v>
          </cell>
          <cell r="CW9">
            <v>0</v>
          </cell>
          <cell r="CX9">
            <v>17752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345</v>
          </cell>
          <cell r="DF9">
            <v>0</v>
          </cell>
          <cell r="DG9">
            <v>502</v>
          </cell>
          <cell r="DH9">
            <v>0</v>
          </cell>
          <cell r="DI9">
            <v>0</v>
          </cell>
          <cell r="DJ9">
            <v>31169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114</v>
          </cell>
          <cell r="DR9">
            <v>0</v>
          </cell>
          <cell r="DS9">
            <v>15693</v>
          </cell>
          <cell r="DT9">
            <v>22076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22406</v>
          </cell>
          <cell r="DZ9">
            <v>0</v>
          </cell>
          <cell r="EA9">
            <v>9900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38933</v>
          </cell>
          <cell r="EJ9">
            <v>0</v>
          </cell>
          <cell r="EK9">
            <v>0</v>
          </cell>
          <cell r="EL9">
            <v>29531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36595</v>
          </cell>
          <cell r="ET9">
            <v>0</v>
          </cell>
          <cell r="EU9">
            <v>414</v>
          </cell>
          <cell r="EV9">
            <v>71</v>
          </cell>
          <cell r="EW9">
            <v>0</v>
          </cell>
          <cell r="EX9">
            <v>60664</v>
          </cell>
          <cell r="EY9">
            <v>0</v>
          </cell>
          <cell r="EZ9">
            <v>26970</v>
          </cell>
          <cell r="FA9">
            <v>0</v>
          </cell>
          <cell r="FB9">
            <v>61</v>
          </cell>
          <cell r="FC9">
            <v>0</v>
          </cell>
          <cell r="FD9">
            <v>0</v>
          </cell>
          <cell r="FE9">
            <v>21184</v>
          </cell>
          <cell r="FF9">
            <v>31339</v>
          </cell>
          <cell r="FG9">
            <v>0</v>
          </cell>
          <cell r="FH9">
            <v>34216</v>
          </cell>
          <cell r="FI9">
            <v>0</v>
          </cell>
          <cell r="FJ9">
            <v>34437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6083</v>
          </cell>
          <cell r="E10">
            <v>55289</v>
          </cell>
          <cell r="F10">
            <v>0</v>
          </cell>
          <cell r="G10">
            <v>0</v>
          </cell>
          <cell r="H10">
            <v>15942</v>
          </cell>
          <cell r="I10">
            <v>0</v>
          </cell>
          <cell r="J10">
            <v>3272</v>
          </cell>
          <cell r="K10">
            <v>0</v>
          </cell>
          <cell r="L10">
            <v>35098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2808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37647</v>
          </cell>
          <cell r="W10">
            <v>72730</v>
          </cell>
          <cell r="X10">
            <v>0</v>
          </cell>
          <cell r="Y10">
            <v>25294</v>
          </cell>
          <cell r="Z10">
            <v>75763</v>
          </cell>
          <cell r="AA10">
            <v>19632</v>
          </cell>
          <cell r="AB10">
            <v>2511</v>
          </cell>
          <cell r="AC10">
            <v>9448</v>
          </cell>
          <cell r="AD10">
            <v>3495</v>
          </cell>
          <cell r="AE10">
            <v>28944</v>
          </cell>
          <cell r="AF10">
            <v>32903</v>
          </cell>
          <cell r="AG10">
            <v>34041</v>
          </cell>
          <cell r="AH10">
            <v>149978</v>
          </cell>
          <cell r="AI10">
            <v>45118</v>
          </cell>
          <cell r="AJ10">
            <v>44525</v>
          </cell>
          <cell r="AK10">
            <v>52807</v>
          </cell>
          <cell r="AL10">
            <v>18508</v>
          </cell>
          <cell r="AM10">
            <v>33592</v>
          </cell>
          <cell r="AN10">
            <v>27770</v>
          </cell>
          <cell r="AO10">
            <v>46176</v>
          </cell>
          <cell r="AP10">
            <v>62160</v>
          </cell>
          <cell r="AQ10">
            <v>53234</v>
          </cell>
          <cell r="AR10">
            <v>38426</v>
          </cell>
          <cell r="AS10">
            <v>0</v>
          </cell>
          <cell r="AT10">
            <v>61595</v>
          </cell>
          <cell r="AU10">
            <v>1918</v>
          </cell>
          <cell r="AV10">
            <v>7271</v>
          </cell>
          <cell r="AW10">
            <v>93696</v>
          </cell>
          <cell r="AX10">
            <v>43228</v>
          </cell>
          <cell r="AY10">
            <v>48489</v>
          </cell>
          <cell r="AZ10">
            <v>607</v>
          </cell>
          <cell r="BA10">
            <v>35527</v>
          </cell>
          <cell r="BB10">
            <v>43165</v>
          </cell>
          <cell r="BC10">
            <v>80411</v>
          </cell>
          <cell r="BD10">
            <v>8759</v>
          </cell>
          <cell r="BE10">
            <v>37225</v>
          </cell>
          <cell r="BF10">
            <v>91670</v>
          </cell>
          <cell r="BG10">
            <v>16098</v>
          </cell>
          <cell r="BH10">
            <v>13677</v>
          </cell>
          <cell r="BI10">
            <v>41918</v>
          </cell>
          <cell r="BJ10">
            <v>45194</v>
          </cell>
          <cell r="BK10">
            <v>20139</v>
          </cell>
          <cell r="BL10">
            <v>17162</v>
          </cell>
          <cell r="BM10">
            <v>108885</v>
          </cell>
          <cell r="BN10">
            <v>182935</v>
          </cell>
          <cell r="BO10">
            <v>90698</v>
          </cell>
          <cell r="BP10">
            <v>79790</v>
          </cell>
          <cell r="BQ10">
            <v>122886</v>
          </cell>
          <cell r="BR10">
            <v>97153</v>
          </cell>
          <cell r="BS10">
            <v>34118</v>
          </cell>
          <cell r="BT10">
            <v>56917</v>
          </cell>
          <cell r="BU10">
            <v>53967</v>
          </cell>
          <cell r="BV10">
            <v>72534</v>
          </cell>
          <cell r="BW10">
            <v>18051</v>
          </cell>
          <cell r="BX10">
            <v>29178</v>
          </cell>
          <cell r="BY10">
            <v>128608</v>
          </cell>
          <cell r="BZ10">
            <v>98939</v>
          </cell>
          <cell r="CA10">
            <v>300531</v>
          </cell>
          <cell r="CB10">
            <v>82460</v>
          </cell>
          <cell r="CC10">
            <v>69865</v>
          </cell>
          <cell r="CD10">
            <v>14036</v>
          </cell>
          <cell r="CE10">
            <v>0</v>
          </cell>
          <cell r="CF10">
            <v>97759</v>
          </cell>
          <cell r="CG10">
            <v>37647</v>
          </cell>
          <cell r="CH10">
            <v>41344</v>
          </cell>
          <cell r="CI10">
            <v>470</v>
          </cell>
          <cell r="CJ10">
            <v>63160</v>
          </cell>
          <cell r="CK10">
            <v>0</v>
          </cell>
          <cell r="CL10">
            <v>36189</v>
          </cell>
          <cell r="CM10">
            <v>137187</v>
          </cell>
          <cell r="CN10">
            <v>18650</v>
          </cell>
          <cell r="CO10">
            <v>0</v>
          </cell>
          <cell r="CP10">
            <v>82400</v>
          </cell>
          <cell r="CQ10">
            <v>12199</v>
          </cell>
          <cell r="CR10">
            <v>163</v>
          </cell>
          <cell r="CS10">
            <v>38402</v>
          </cell>
          <cell r="CT10">
            <v>28402</v>
          </cell>
          <cell r="CU10">
            <v>27930</v>
          </cell>
          <cell r="CV10">
            <v>16784</v>
          </cell>
          <cell r="CW10">
            <v>19565</v>
          </cell>
          <cell r="CX10">
            <v>16521</v>
          </cell>
          <cell r="CY10">
            <v>211571</v>
          </cell>
          <cell r="CZ10">
            <v>2133</v>
          </cell>
          <cell r="DA10">
            <v>42984</v>
          </cell>
          <cell r="DB10">
            <v>11973</v>
          </cell>
          <cell r="DC10">
            <v>51310</v>
          </cell>
          <cell r="DD10">
            <v>50295</v>
          </cell>
          <cell r="DE10">
            <v>28587</v>
          </cell>
          <cell r="DF10">
            <v>33872</v>
          </cell>
          <cell r="DG10">
            <v>0</v>
          </cell>
          <cell r="DH10">
            <v>109852</v>
          </cell>
          <cell r="DI10">
            <v>35867</v>
          </cell>
          <cell r="DJ10">
            <v>85079</v>
          </cell>
          <cell r="DK10">
            <v>78490</v>
          </cell>
          <cell r="DL10">
            <v>59</v>
          </cell>
          <cell r="DM10">
            <v>127968</v>
          </cell>
          <cell r="DN10">
            <v>79375</v>
          </cell>
          <cell r="DO10">
            <v>65341</v>
          </cell>
          <cell r="DP10">
            <v>30394</v>
          </cell>
          <cell r="DQ10">
            <v>0</v>
          </cell>
          <cell r="DR10">
            <v>0</v>
          </cell>
          <cell r="DS10">
            <v>39</v>
          </cell>
          <cell r="DT10">
            <v>43</v>
          </cell>
          <cell r="DU10">
            <v>60151</v>
          </cell>
          <cell r="DV10">
            <v>572</v>
          </cell>
          <cell r="DW10">
            <v>66552</v>
          </cell>
          <cell r="DX10">
            <v>109302</v>
          </cell>
          <cell r="DY10">
            <v>166</v>
          </cell>
          <cell r="DZ10">
            <v>19895</v>
          </cell>
          <cell r="EA10">
            <v>29626</v>
          </cell>
          <cell r="EB10">
            <v>24822</v>
          </cell>
          <cell r="EC10">
            <v>120</v>
          </cell>
          <cell r="ED10">
            <v>14118</v>
          </cell>
          <cell r="EE10">
            <v>12490</v>
          </cell>
          <cell r="EF10">
            <v>61039</v>
          </cell>
          <cell r="EG10">
            <v>29465</v>
          </cell>
          <cell r="EH10">
            <v>46925</v>
          </cell>
          <cell r="EI10">
            <v>91554</v>
          </cell>
          <cell r="EJ10">
            <v>52247</v>
          </cell>
          <cell r="EK10">
            <v>101125</v>
          </cell>
          <cell r="EL10">
            <v>47250</v>
          </cell>
          <cell r="EM10">
            <v>115811</v>
          </cell>
          <cell r="EN10">
            <v>76765</v>
          </cell>
          <cell r="EO10">
            <v>18725</v>
          </cell>
          <cell r="EP10">
            <v>12696</v>
          </cell>
          <cell r="EQ10">
            <v>17702</v>
          </cell>
          <cell r="ER10">
            <v>98478</v>
          </cell>
          <cell r="ES10">
            <v>30711</v>
          </cell>
          <cell r="ET10">
            <v>129428</v>
          </cell>
          <cell r="EU10">
            <v>139360</v>
          </cell>
          <cell r="EV10">
            <v>39254</v>
          </cell>
          <cell r="EW10">
            <v>80631</v>
          </cell>
          <cell r="EX10">
            <v>79806</v>
          </cell>
          <cell r="EY10">
            <v>132974</v>
          </cell>
          <cell r="EZ10">
            <v>31830</v>
          </cell>
          <cell r="FA10">
            <v>130384</v>
          </cell>
          <cell r="FB10">
            <v>13008</v>
          </cell>
          <cell r="FC10">
            <v>6733</v>
          </cell>
          <cell r="FD10">
            <v>77951</v>
          </cell>
          <cell r="FE10">
            <v>96602</v>
          </cell>
          <cell r="FF10">
            <v>47693</v>
          </cell>
          <cell r="FG10">
            <v>8399</v>
          </cell>
          <cell r="FH10">
            <v>24404</v>
          </cell>
          <cell r="FI10">
            <v>17745</v>
          </cell>
          <cell r="FJ10">
            <v>78657</v>
          </cell>
          <cell r="FK10">
            <v>155953</v>
          </cell>
          <cell r="FL10">
            <v>40144</v>
          </cell>
          <cell r="FM10">
            <v>343</v>
          </cell>
          <cell r="FN10">
            <v>347</v>
          </cell>
          <cell r="FO10">
            <v>20549</v>
          </cell>
          <cell r="FP10">
            <v>53202</v>
          </cell>
          <cell r="FQ10">
            <v>41305</v>
          </cell>
          <cell r="FR10">
            <v>0</v>
          </cell>
          <cell r="FS10">
            <v>1590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10504</v>
          </cell>
          <cell r="C11">
            <v>25746</v>
          </cell>
          <cell r="D11">
            <v>19729</v>
          </cell>
          <cell r="E11">
            <v>36940</v>
          </cell>
          <cell r="F11">
            <v>12887</v>
          </cell>
          <cell r="G11">
            <v>42785</v>
          </cell>
          <cell r="H11">
            <v>6959</v>
          </cell>
          <cell r="I11">
            <v>51126</v>
          </cell>
          <cell r="J11">
            <v>6375</v>
          </cell>
          <cell r="K11">
            <v>1953</v>
          </cell>
          <cell r="L11">
            <v>26400</v>
          </cell>
          <cell r="M11">
            <v>2871</v>
          </cell>
          <cell r="N11">
            <v>9429</v>
          </cell>
          <cell r="O11">
            <v>45737</v>
          </cell>
          <cell r="P11">
            <v>19327</v>
          </cell>
          <cell r="Q11">
            <v>12415</v>
          </cell>
          <cell r="R11">
            <v>17519</v>
          </cell>
          <cell r="S11">
            <v>11312</v>
          </cell>
          <cell r="T11">
            <v>57438</v>
          </cell>
          <cell r="U11">
            <v>5963</v>
          </cell>
          <cell r="V11">
            <v>55361</v>
          </cell>
          <cell r="W11">
            <v>33220</v>
          </cell>
          <cell r="X11">
            <v>3668</v>
          </cell>
          <cell r="Y11">
            <v>10300</v>
          </cell>
          <cell r="Z11">
            <v>54605</v>
          </cell>
          <cell r="AA11">
            <v>26849</v>
          </cell>
          <cell r="AB11">
            <v>19156</v>
          </cell>
          <cell r="AC11">
            <v>62308</v>
          </cell>
          <cell r="AD11">
            <v>32070</v>
          </cell>
          <cell r="AE11">
            <v>31398</v>
          </cell>
          <cell r="AF11">
            <v>21699</v>
          </cell>
          <cell r="AG11">
            <v>45899</v>
          </cell>
          <cell r="AH11">
            <v>7156</v>
          </cell>
          <cell r="AI11">
            <v>57740</v>
          </cell>
          <cell r="AJ11">
            <v>6847</v>
          </cell>
          <cell r="AK11">
            <v>10255</v>
          </cell>
          <cell r="AL11">
            <v>62547</v>
          </cell>
          <cell r="AM11">
            <v>41877</v>
          </cell>
          <cell r="AN11">
            <v>51776</v>
          </cell>
          <cell r="AO11">
            <v>64932</v>
          </cell>
          <cell r="AP11">
            <v>52466</v>
          </cell>
          <cell r="AQ11">
            <v>43789</v>
          </cell>
          <cell r="AR11">
            <v>67938</v>
          </cell>
          <cell r="AS11">
            <v>43773</v>
          </cell>
          <cell r="AT11">
            <v>9333</v>
          </cell>
          <cell r="AU11">
            <v>29574</v>
          </cell>
          <cell r="AV11">
            <v>40837</v>
          </cell>
          <cell r="AW11">
            <v>27717</v>
          </cell>
          <cell r="AX11">
            <v>113795</v>
          </cell>
          <cell r="AY11">
            <v>53127</v>
          </cell>
          <cell r="AZ11">
            <v>68886</v>
          </cell>
          <cell r="BA11">
            <v>65848</v>
          </cell>
          <cell r="BB11">
            <v>1136547</v>
          </cell>
          <cell r="BC11">
            <v>111450</v>
          </cell>
          <cell r="BD11">
            <v>44230</v>
          </cell>
          <cell r="BE11">
            <v>13951</v>
          </cell>
          <cell r="BF11">
            <v>38258</v>
          </cell>
          <cell r="BG11">
            <v>31241</v>
          </cell>
          <cell r="BH11">
            <v>36568</v>
          </cell>
          <cell r="BI11">
            <v>6922</v>
          </cell>
          <cell r="BJ11">
            <v>66400</v>
          </cell>
          <cell r="BK11">
            <v>43162</v>
          </cell>
          <cell r="BL11">
            <v>38753</v>
          </cell>
          <cell r="BM11">
            <v>226788</v>
          </cell>
          <cell r="BN11">
            <v>60318</v>
          </cell>
          <cell r="BO11">
            <v>53758</v>
          </cell>
          <cell r="BP11">
            <v>47739</v>
          </cell>
          <cell r="BQ11">
            <v>28264</v>
          </cell>
          <cell r="BR11">
            <v>46740</v>
          </cell>
          <cell r="BS11">
            <v>4047</v>
          </cell>
          <cell r="BT11">
            <v>35846</v>
          </cell>
          <cell r="BU11">
            <v>19493</v>
          </cell>
          <cell r="BV11">
            <v>5013</v>
          </cell>
          <cell r="BW11">
            <v>4681</v>
          </cell>
          <cell r="BX11">
            <v>4000</v>
          </cell>
          <cell r="BY11">
            <v>15938</v>
          </cell>
          <cell r="BZ11">
            <v>3264</v>
          </cell>
          <cell r="CA11">
            <v>34452</v>
          </cell>
          <cell r="CB11">
            <v>3858</v>
          </cell>
          <cell r="CC11">
            <v>48580</v>
          </cell>
          <cell r="CD11">
            <v>873</v>
          </cell>
          <cell r="CE11">
            <v>332</v>
          </cell>
          <cell r="CF11">
            <v>1035</v>
          </cell>
          <cell r="CG11">
            <v>0</v>
          </cell>
          <cell r="CH11">
            <v>36592</v>
          </cell>
          <cell r="CI11">
            <v>106</v>
          </cell>
          <cell r="CJ11">
            <v>29439</v>
          </cell>
          <cell r="CK11">
            <v>88</v>
          </cell>
          <cell r="CL11">
            <v>10789</v>
          </cell>
          <cell r="CM11">
            <v>34111</v>
          </cell>
          <cell r="CN11">
            <v>3590</v>
          </cell>
          <cell r="CO11">
            <v>245</v>
          </cell>
          <cell r="CP11">
            <v>18271</v>
          </cell>
          <cell r="CQ11">
            <v>30601</v>
          </cell>
          <cell r="CR11">
            <v>4505</v>
          </cell>
          <cell r="CS11">
            <v>251</v>
          </cell>
          <cell r="CT11">
            <v>32457</v>
          </cell>
          <cell r="CU11">
            <v>381</v>
          </cell>
          <cell r="CV11">
            <v>2834</v>
          </cell>
          <cell r="CW11">
            <v>18022</v>
          </cell>
          <cell r="CX11">
            <v>30683</v>
          </cell>
          <cell r="CY11">
            <v>106</v>
          </cell>
          <cell r="CZ11">
            <v>5915</v>
          </cell>
          <cell r="DA11">
            <v>20856</v>
          </cell>
          <cell r="DB11">
            <v>11041</v>
          </cell>
          <cell r="DC11">
            <v>65</v>
          </cell>
          <cell r="DD11">
            <v>122</v>
          </cell>
          <cell r="DE11">
            <v>0</v>
          </cell>
          <cell r="DF11">
            <v>49</v>
          </cell>
          <cell r="DG11">
            <v>18</v>
          </cell>
          <cell r="DH11">
            <v>3505</v>
          </cell>
          <cell r="DI11">
            <v>380</v>
          </cell>
          <cell r="DJ11">
            <v>472</v>
          </cell>
          <cell r="DK11">
            <v>759</v>
          </cell>
          <cell r="DL11">
            <v>555</v>
          </cell>
          <cell r="DM11">
            <v>133</v>
          </cell>
          <cell r="DN11">
            <v>1650</v>
          </cell>
          <cell r="DO11">
            <v>30968</v>
          </cell>
          <cell r="DP11">
            <v>262</v>
          </cell>
          <cell r="DQ11">
            <v>755</v>
          </cell>
          <cell r="DR11">
            <v>4513</v>
          </cell>
          <cell r="DS11">
            <v>18</v>
          </cell>
          <cell r="DT11">
            <v>200</v>
          </cell>
          <cell r="DU11">
            <v>942</v>
          </cell>
          <cell r="DV11">
            <v>96</v>
          </cell>
          <cell r="DW11">
            <v>530</v>
          </cell>
          <cell r="DX11">
            <v>136</v>
          </cell>
          <cell r="DY11">
            <v>28</v>
          </cell>
          <cell r="DZ11">
            <v>66501</v>
          </cell>
          <cell r="EA11">
            <v>3638</v>
          </cell>
          <cell r="EB11">
            <v>0</v>
          </cell>
          <cell r="EC11">
            <v>0</v>
          </cell>
          <cell r="ED11">
            <v>149</v>
          </cell>
          <cell r="EE11">
            <v>197</v>
          </cell>
          <cell r="EF11">
            <v>376</v>
          </cell>
          <cell r="EG11">
            <v>33602</v>
          </cell>
          <cell r="EH11">
            <v>16528</v>
          </cell>
          <cell r="EI11">
            <v>724</v>
          </cell>
          <cell r="EJ11">
            <v>485</v>
          </cell>
          <cell r="EK11">
            <v>78903</v>
          </cell>
          <cell r="EL11">
            <v>825</v>
          </cell>
          <cell r="EM11">
            <v>4693</v>
          </cell>
          <cell r="EN11">
            <v>64610</v>
          </cell>
          <cell r="EO11">
            <v>1051</v>
          </cell>
          <cell r="EP11">
            <v>16846</v>
          </cell>
          <cell r="EQ11">
            <v>280</v>
          </cell>
          <cell r="ER11">
            <v>17856</v>
          </cell>
          <cell r="ES11">
            <v>131337</v>
          </cell>
          <cell r="ET11">
            <v>24127</v>
          </cell>
          <cell r="EU11">
            <v>14</v>
          </cell>
          <cell r="EV11">
            <v>394</v>
          </cell>
          <cell r="EW11">
            <v>390</v>
          </cell>
          <cell r="EX11">
            <v>27644</v>
          </cell>
          <cell r="EY11">
            <v>23517</v>
          </cell>
          <cell r="EZ11">
            <v>306</v>
          </cell>
          <cell r="FA11">
            <v>99</v>
          </cell>
          <cell r="FB11">
            <v>71054</v>
          </cell>
          <cell r="FC11">
            <v>60</v>
          </cell>
          <cell r="FD11">
            <v>202</v>
          </cell>
          <cell r="FE11">
            <v>486</v>
          </cell>
          <cell r="FF11">
            <v>396</v>
          </cell>
          <cell r="FG11">
            <v>19183</v>
          </cell>
          <cell r="FH11">
            <v>73001</v>
          </cell>
          <cell r="FI11">
            <v>142</v>
          </cell>
          <cell r="FJ11">
            <v>1418</v>
          </cell>
          <cell r="FK11">
            <v>21</v>
          </cell>
          <cell r="FL11">
            <v>263</v>
          </cell>
          <cell r="FM11">
            <v>75</v>
          </cell>
          <cell r="FN11">
            <v>85</v>
          </cell>
          <cell r="FO11">
            <v>0</v>
          </cell>
          <cell r="FP11">
            <v>65</v>
          </cell>
          <cell r="FQ11">
            <v>390</v>
          </cell>
          <cell r="FR11">
            <v>311502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603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818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377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1012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5911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85</v>
          </cell>
          <cell r="T13">
            <v>2825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114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4060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4043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65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132</v>
          </cell>
          <cell r="BR13">
            <v>0</v>
          </cell>
          <cell r="BS13">
            <v>7906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374</v>
          </cell>
          <cell r="CC13">
            <v>0</v>
          </cell>
          <cell r="CD13">
            <v>7885</v>
          </cell>
          <cell r="CE13">
            <v>0</v>
          </cell>
          <cell r="CF13">
            <v>25469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344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299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26</v>
          </cell>
          <cell r="DS13">
            <v>0</v>
          </cell>
          <cell r="DT13">
            <v>0</v>
          </cell>
          <cell r="DU13">
            <v>348</v>
          </cell>
          <cell r="DV13">
            <v>65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10951</v>
          </cell>
          <cell r="EE13">
            <v>0</v>
          </cell>
          <cell r="EF13">
            <v>1328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1755</v>
          </cell>
          <cell r="EO13">
            <v>0</v>
          </cell>
          <cell r="EP13">
            <v>0</v>
          </cell>
          <cell r="EQ13">
            <v>0</v>
          </cell>
          <cell r="ER13">
            <v>198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8</v>
          </cell>
          <cell r="FE13">
            <v>0</v>
          </cell>
          <cell r="FF13">
            <v>0</v>
          </cell>
          <cell r="FG13">
            <v>166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2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77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445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208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748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226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302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10379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288</v>
          </cell>
          <cell r="CW14">
            <v>106</v>
          </cell>
          <cell r="CX14">
            <v>0</v>
          </cell>
          <cell r="CY14">
            <v>0</v>
          </cell>
          <cell r="CZ14">
            <v>1968</v>
          </cell>
          <cell r="DA14">
            <v>0</v>
          </cell>
          <cell r="DB14">
            <v>36</v>
          </cell>
          <cell r="DC14">
            <v>0</v>
          </cell>
          <cell r="DD14">
            <v>8</v>
          </cell>
          <cell r="DE14">
            <v>139</v>
          </cell>
          <cell r="DF14">
            <v>0</v>
          </cell>
          <cell r="DG14">
            <v>99</v>
          </cell>
          <cell r="DH14">
            <v>0</v>
          </cell>
          <cell r="DI14">
            <v>0</v>
          </cell>
          <cell r="DJ14">
            <v>38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81</v>
          </cell>
          <cell r="DP14">
            <v>0</v>
          </cell>
          <cell r="DQ14">
            <v>30</v>
          </cell>
          <cell r="DR14">
            <v>0</v>
          </cell>
          <cell r="DS14">
            <v>0</v>
          </cell>
          <cell r="DT14">
            <v>0</v>
          </cell>
          <cell r="DU14">
            <v>1382</v>
          </cell>
          <cell r="DV14">
            <v>21</v>
          </cell>
          <cell r="DW14">
            <v>317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18</v>
          </cell>
          <cell r="EC14">
            <v>51</v>
          </cell>
          <cell r="ED14">
            <v>86</v>
          </cell>
          <cell r="EE14">
            <v>69</v>
          </cell>
          <cell r="EF14">
            <v>250</v>
          </cell>
          <cell r="EG14">
            <v>709</v>
          </cell>
          <cell r="EH14">
            <v>393</v>
          </cell>
          <cell r="EI14">
            <v>2361</v>
          </cell>
          <cell r="EJ14">
            <v>675</v>
          </cell>
          <cell r="EK14">
            <v>282</v>
          </cell>
          <cell r="EL14">
            <v>26</v>
          </cell>
          <cell r="EM14">
            <v>1092</v>
          </cell>
          <cell r="EN14">
            <v>560</v>
          </cell>
          <cell r="EO14">
            <v>1516</v>
          </cell>
          <cell r="EP14">
            <v>844</v>
          </cell>
          <cell r="EQ14">
            <v>8</v>
          </cell>
          <cell r="ER14">
            <v>21967</v>
          </cell>
          <cell r="ES14">
            <v>5576</v>
          </cell>
          <cell r="ET14">
            <v>18</v>
          </cell>
          <cell r="EU14">
            <v>874</v>
          </cell>
          <cell r="EV14">
            <v>316</v>
          </cell>
          <cell r="EW14">
            <v>46</v>
          </cell>
          <cell r="EX14">
            <v>90</v>
          </cell>
          <cell r="EY14">
            <v>40</v>
          </cell>
          <cell r="EZ14">
            <v>593</v>
          </cell>
          <cell r="FA14">
            <v>37</v>
          </cell>
          <cell r="FB14">
            <v>51</v>
          </cell>
          <cell r="FC14">
            <v>56</v>
          </cell>
          <cell r="FD14">
            <v>4309</v>
          </cell>
          <cell r="FE14">
            <v>102</v>
          </cell>
          <cell r="FF14">
            <v>152</v>
          </cell>
          <cell r="FG14">
            <v>102</v>
          </cell>
          <cell r="FH14">
            <v>46</v>
          </cell>
          <cell r="FI14">
            <v>905</v>
          </cell>
          <cell r="FJ14">
            <v>127</v>
          </cell>
          <cell r="FK14">
            <v>207</v>
          </cell>
          <cell r="FL14">
            <v>55</v>
          </cell>
          <cell r="FM14">
            <v>0</v>
          </cell>
          <cell r="FN14">
            <v>349</v>
          </cell>
          <cell r="FO14">
            <v>296</v>
          </cell>
          <cell r="FP14">
            <v>204</v>
          </cell>
          <cell r="FQ14">
            <v>83</v>
          </cell>
          <cell r="FR14">
            <v>151</v>
          </cell>
          <cell r="FS14">
            <v>421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31034</v>
          </cell>
          <cell r="C15">
            <v>11468</v>
          </cell>
          <cell r="D15">
            <v>0</v>
          </cell>
          <cell r="E15">
            <v>0</v>
          </cell>
          <cell r="F15">
            <v>0</v>
          </cell>
          <cell r="G15">
            <v>106161</v>
          </cell>
          <cell r="H15">
            <v>0</v>
          </cell>
          <cell r="I15">
            <v>0</v>
          </cell>
          <cell r="J15">
            <v>20891</v>
          </cell>
          <cell r="K15">
            <v>0</v>
          </cell>
          <cell r="L15">
            <v>0</v>
          </cell>
          <cell r="M15">
            <v>36179</v>
          </cell>
          <cell r="N15">
            <v>23735</v>
          </cell>
          <cell r="O15">
            <v>1011</v>
          </cell>
          <cell r="P15">
            <v>21916</v>
          </cell>
          <cell r="Q15">
            <v>0</v>
          </cell>
          <cell r="R15">
            <v>12215</v>
          </cell>
          <cell r="S15">
            <v>0</v>
          </cell>
          <cell r="T15">
            <v>132724</v>
          </cell>
          <cell r="U15">
            <v>0</v>
          </cell>
          <cell r="V15">
            <v>0</v>
          </cell>
          <cell r="W15">
            <v>0</v>
          </cell>
          <cell r="X15">
            <v>10220</v>
          </cell>
          <cell r="Y15">
            <v>6947</v>
          </cell>
          <cell r="Z15">
            <v>0</v>
          </cell>
          <cell r="AA15">
            <v>47168</v>
          </cell>
          <cell r="AB15">
            <v>14542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15643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4530</v>
          </cell>
          <cell r="AT15">
            <v>0</v>
          </cell>
          <cell r="AU15">
            <v>0</v>
          </cell>
          <cell r="AV15">
            <v>16047</v>
          </cell>
          <cell r="AW15">
            <v>0</v>
          </cell>
          <cell r="AX15">
            <v>0</v>
          </cell>
          <cell r="AY15">
            <v>0</v>
          </cell>
          <cell r="AZ15">
            <v>25284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31866</v>
          </cell>
          <cell r="BG15">
            <v>1196</v>
          </cell>
          <cell r="BH15">
            <v>10285</v>
          </cell>
          <cell r="BI15">
            <v>0</v>
          </cell>
          <cell r="BJ15">
            <v>34239</v>
          </cell>
          <cell r="BK15">
            <v>1230</v>
          </cell>
          <cell r="BL15">
            <v>0</v>
          </cell>
          <cell r="BM15">
            <v>21332</v>
          </cell>
          <cell r="BN15">
            <v>0</v>
          </cell>
          <cell r="BO15">
            <v>45269</v>
          </cell>
          <cell r="BP15">
            <v>0</v>
          </cell>
          <cell r="BQ15">
            <v>0</v>
          </cell>
          <cell r="BR15">
            <v>8097</v>
          </cell>
          <cell r="BS15">
            <v>0</v>
          </cell>
          <cell r="BT15">
            <v>0</v>
          </cell>
          <cell r="BU15">
            <v>0</v>
          </cell>
          <cell r="BV15">
            <v>21208</v>
          </cell>
          <cell r="BW15">
            <v>0</v>
          </cell>
          <cell r="BX15">
            <v>58907</v>
          </cell>
          <cell r="BY15">
            <v>0</v>
          </cell>
          <cell r="BZ15">
            <v>0</v>
          </cell>
          <cell r="CA15">
            <v>41180</v>
          </cell>
          <cell r="CB15">
            <v>0</v>
          </cell>
          <cell r="CC15">
            <v>46197</v>
          </cell>
          <cell r="CD15">
            <v>0</v>
          </cell>
          <cell r="CE15">
            <v>54103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31611</v>
          </cell>
          <cell r="CK15">
            <v>24217</v>
          </cell>
          <cell r="CL15">
            <v>0</v>
          </cell>
          <cell r="CM15">
            <v>141427</v>
          </cell>
          <cell r="CN15">
            <v>0</v>
          </cell>
          <cell r="CO15">
            <v>9496</v>
          </cell>
          <cell r="CP15">
            <v>27838</v>
          </cell>
          <cell r="CQ15">
            <v>0</v>
          </cell>
          <cell r="CR15">
            <v>0</v>
          </cell>
          <cell r="CS15">
            <v>18385</v>
          </cell>
          <cell r="CT15">
            <v>0</v>
          </cell>
          <cell r="CU15">
            <v>0</v>
          </cell>
          <cell r="CV15">
            <v>20851</v>
          </cell>
          <cell r="CW15">
            <v>0</v>
          </cell>
          <cell r="CX15">
            <v>17436</v>
          </cell>
          <cell r="CY15">
            <v>105324</v>
          </cell>
          <cell r="CZ15">
            <v>0</v>
          </cell>
          <cell r="DA15">
            <v>0</v>
          </cell>
          <cell r="DB15">
            <v>0</v>
          </cell>
          <cell r="DC15">
            <v>13205</v>
          </cell>
          <cell r="DD15">
            <v>0</v>
          </cell>
          <cell r="DE15">
            <v>0</v>
          </cell>
          <cell r="DF15">
            <v>1799</v>
          </cell>
          <cell r="DG15">
            <v>0</v>
          </cell>
          <cell r="DH15">
            <v>4516</v>
          </cell>
          <cell r="DI15">
            <v>0</v>
          </cell>
          <cell r="DJ15">
            <v>0</v>
          </cell>
          <cell r="DK15">
            <v>0</v>
          </cell>
          <cell r="DL15">
            <v>81044</v>
          </cell>
          <cell r="DM15">
            <v>0</v>
          </cell>
          <cell r="DN15">
            <v>2247</v>
          </cell>
          <cell r="DO15">
            <v>0</v>
          </cell>
          <cell r="DP15">
            <v>0</v>
          </cell>
          <cell r="DQ15">
            <v>0</v>
          </cell>
          <cell r="DR15">
            <v>1644</v>
          </cell>
          <cell r="DS15">
            <v>14007</v>
          </cell>
          <cell r="DT15">
            <v>20946</v>
          </cell>
          <cell r="DU15">
            <v>0</v>
          </cell>
          <cell r="DV15">
            <v>213972</v>
          </cell>
          <cell r="DW15">
            <v>12163</v>
          </cell>
          <cell r="DX15">
            <v>5964</v>
          </cell>
          <cell r="DY15">
            <v>16256</v>
          </cell>
          <cell r="DZ15">
            <v>1735</v>
          </cell>
          <cell r="EA15">
            <v>9070</v>
          </cell>
          <cell r="EB15">
            <v>2304</v>
          </cell>
          <cell r="EC15">
            <v>5346</v>
          </cell>
          <cell r="ED15">
            <v>18947</v>
          </cell>
          <cell r="EE15">
            <v>12970</v>
          </cell>
          <cell r="EF15">
            <v>0</v>
          </cell>
          <cell r="EG15">
            <v>8031</v>
          </cell>
          <cell r="EH15">
            <v>38667</v>
          </cell>
          <cell r="EI15">
            <v>121120</v>
          </cell>
          <cell r="EJ15">
            <v>38859</v>
          </cell>
          <cell r="EK15">
            <v>35196</v>
          </cell>
          <cell r="EL15">
            <v>55809</v>
          </cell>
          <cell r="EM15">
            <v>48284</v>
          </cell>
          <cell r="EN15">
            <v>45704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29306</v>
          </cell>
          <cell r="EU15">
            <v>225631</v>
          </cell>
          <cell r="EV15">
            <v>77522</v>
          </cell>
          <cell r="EW15">
            <v>111106</v>
          </cell>
          <cell r="EX15">
            <v>68465</v>
          </cell>
          <cell r="EY15">
            <v>7608</v>
          </cell>
          <cell r="EZ15">
            <v>153879</v>
          </cell>
          <cell r="FA15">
            <v>0</v>
          </cell>
          <cell r="FB15">
            <v>0</v>
          </cell>
          <cell r="FC15">
            <v>0</v>
          </cell>
          <cell r="FD15">
            <v>62530</v>
          </cell>
          <cell r="FE15">
            <v>0</v>
          </cell>
          <cell r="FF15">
            <v>0</v>
          </cell>
          <cell r="FG15">
            <v>0</v>
          </cell>
          <cell r="FH15">
            <v>198260</v>
          </cell>
          <cell r="FI15">
            <v>0</v>
          </cell>
          <cell r="FJ15">
            <v>97703</v>
          </cell>
          <cell r="FK15">
            <v>27972</v>
          </cell>
          <cell r="FL15">
            <v>0</v>
          </cell>
          <cell r="FM15">
            <v>7674</v>
          </cell>
          <cell r="FN15">
            <v>0</v>
          </cell>
          <cell r="FO15">
            <v>0</v>
          </cell>
          <cell r="FP15">
            <v>3011</v>
          </cell>
          <cell r="FQ15">
            <v>0</v>
          </cell>
          <cell r="FR15">
            <v>15463</v>
          </cell>
          <cell r="FS15">
            <v>122310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226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467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35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10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3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274</v>
          </cell>
          <cell r="CI19">
            <v>0</v>
          </cell>
          <cell r="CJ19">
            <v>0</v>
          </cell>
          <cell r="CK19">
            <v>677</v>
          </cell>
          <cell r="CL19">
            <v>0</v>
          </cell>
          <cell r="CM19">
            <v>0</v>
          </cell>
          <cell r="CN19">
            <v>105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205</v>
          </cell>
          <cell r="CX19">
            <v>0</v>
          </cell>
          <cell r="CY19">
            <v>0</v>
          </cell>
          <cell r="CZ19">
            <v>0</v>
          </cell>
          <cell r="DA19">
            <v>21</v>
          </cell>
          <cell r="DB19">
            <v>0</v>
          </cell>
          <cell r="DC19">
            <v>0</v>
          </cell>
          <cell r="DD19">
            <v>0</v>
          </cell>
          <cell r="DE19">
            <v>55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348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59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64</v>
          </cell>
          <cell r="EL19">
            <v>108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63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21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150</v>
          </cell>
          <cell r="FN19">
            <v>32</v>
          </cell>
          <cell r="FO19">
            <v>0</v>
          </cell>
          <cell r="FP19">
            <v>0</v>
          </cell>
          <cell r="FQ19">
            <v>0</v>
          </cell>
          <cell r="FR19">
            <v>37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8138</v>
          </cell>
          <cell r="C20">
            <v>5154</v>
          </cell>
          <cell r="D20">
            <v>0</v>
          </cell>
          <cell r="E20">
            <v>14966</v>
          </cell>
          <cell r="F20">
            <v>7510</v>
          </cell>
          <cell r="G20">
            <v>2852</v>
          </cell>
          <cell r="H20">
            <v>171</v>
          </cell>
          <cell r="I20">
            <v>51790</v>
          </cell>
          <cell r="J20">
            <v>0</v>
          </cell>
          <cell r="K20">
            <v>8229</v>
          </cell>
          <cell r="L20">
            <v>0</v>
          </cell>
          <cell r="M20">
            <v>3902</v>
          </cell>
          <cell r="N20">
            <v>25972</v>
          </cell>
          <cell r="O20">
            <v>0</v>
          </cell>
          <cell r="P20">
            <v>28694</v>
          </cell>
          <cell r="Q20">
            <v>1403</v>
          </cell>
          <cell r="R20">
            <v>18194</v>
          </cell>
          <cell r="S20">
            <v>39011</v>
          </cell>
          <cell r="T20">
            <v>0</v>
          </cell>
          <cell r="U20">
            <v>8491</v>
          </cell>
          <cell r="V20">
            <v>0</v>
          </cell>
          <cell r="W20">
            <v>6660</v>
          </cell>
          <cell r="X20">
            <v>0</v>
          </cell>
          <cell r="Y20">
            <v>5308</v>
          </cell>
          <cell r="Z20">
            <v>862</v>
          </cell>
          <cell r="AA20">
            <v>5673</v>
          </cell>
          <cell r="AB20">
            <v>12097</v>
          </cell>
          <cell r="AC20">
            <v>24805</v>
          </cell>
          <cell r="AD20">
            <v>14029</v>
          </cell>
          <cell r="AE20">
            <v>6525</v>
          </cell>
          <cell r="AF20">
            <v>1762</v>
          </cell>
          <cell r="AG20">
            <v>6090</v>
          </cell>
          <cell r="AH20">
            <v>4</v>
          </cell>
          <cell r="AI20">
            <v>0</v>
          </cell>
          <cell r="AJ20">
            <v>125</v>
          </cell>
          <cell r="AK20">
            <v>18033</v>
          </cell>
          <cell r="AL20">
            <v>7104</v>
          </cell>
          <cell r="AM20">
            <v>3084</v>
          </cell>
          <cell r="AN20">
            <v>4617</v>
          </cell>
          <cell r="AO20">
            <v>14827</v>
          </cell>
          <cell r="AP20">
            <v>15878</v>
          </cell>
          <cell r="AQ20">
            <v>9380</v>
          </cell>
          <cell r="AR20">
            <v>709</v>
          </cell>
          <cell r="AS20">
            <v>2826</v>
          </cell>
          <cell r="AT20">
            <v>0</v>
          </cell>
          <cell r="AU20">
            <v>0</v>
          </cell>
          <cell r="AV20">
            <v>0</v>
          </cell>
          <cell r="AW20">
            <v>912</v>
          </cell>
          <cell r="AX20">
            <v>26038</v>
          </cell>
          <cell r="AY20">
            <v>3765</v>
          </cell>
          <cell r="AZ20">
            <v>15367</v>
          </cell>
          <cell r="BA20">
            <v>24124</v>
          </cell>
          <cell r="BB20">
            <v>13545</v>
          </cell>
          <cell r="BC20">
            <v>16462</v>
          </cell>
          <cell r="BD20">
            <v>2000</v>
          </cell>
          <cell r="BE20">
            <v>1133</v>
          </cell>
          <cell r="BF20">
            <v>217260</v>
          </cell>
          <cell r="BG20">
            <v>1145</v>
          </cell>
          <cell r="BH20">
            <v>911</v>
          </cell>
          <cell r="BI20">
            <v>14594</v>
          </cell>
          <cell r="BJ20">
            <v>9125</v>
          </cell>
          <cell r="BK20">
            <v>2038</v>
          </cell>
          <cell r="BL20">
            <v>25877</v>
          </cell>
          <cell r="BM20">
            <v>1237</v>
          </cell>
          <cell r="BN20">
            <v>26990</v>
          </cell>
          <cell r="BO20">
            <v>9521</v>
          </cell>
          <cell r="BP20">
            <v>5292</v>
          </cell>
          <cell r="BQ20">
            <v>23657</v>
          </cell>
          <cell r="BR20">
            <v>551</v>
          </cell>
          <cell r="BS20">
            <v>3553</v>
          </cell>
          <cell r="BT20">
            <v>636</v>
          </cell>
          <cell r="BU20">
            <v>661</v>
          </cell>
          <cell r="BV20">
            <v>8688</v>
          </cell>
          <cell r="BW20">
            <v>2223</v>
          </cell>
          <cell r="BX20">
            <v>2358</v>
          </cell>
          <cell r="BY20">
            <v>10803</v>
          </cell>
          <cell r="BZ20">
            <v>2752</v>
          </cell>
          <cell r="CA20">
            <v>5447</v>
          </cell>
          <cell r="CB20">
            <v>2295</v>
          </cell>
          <cell r="CC20">
            <v>2511</v>
          </cell>
          <cell r="CD20">
            <v>7408</v>
          </cell>
          <cell r="CE20">
            <v>979</v>
          </cell>
          <cell r="CF20">
            <v>584</v>
          </cell>
          <cell r="CG20">
            <v>9769</v>
          </cell>
          <cell r="CH20">
            <v>1562</v>
          </cell>
          <cell r="CI20">
            <v>33443</v>
          </cell>
          <cell r="CJ20">
            <v>30414</v>
          </cell>
          <cell r="CK20">
            <v>12068</v>
          </cell>
          <cell r="CL20">
            <v>19213</v>
          </cell>
          <cell r="CM20">
            <v>6041</v>
          </cell>
          <cell r="CN20">
            <v>44748</v>
          </cell>
          <cell r="CO20">
            <v>12551</v>
          </cell>
          <cell r="CP20">
            <v>2824</v>
          </cell>
          <cell r="CQ20">
            <v>1259</v>
          </cell>
          <cell r="CR20">
            <v>4534</v>
          </cell>
          <cell r="CS20">
            <v>431</v>
          </cell>
          <cell r="CT20">
            <v>29141</v>
          </cell>
          <cell r="CU20">
            <v>8132</v>
          </cell>
          <cell r="CV20">
            <v>3750</v>
          </cell>
          <cell r="CW20">
            <v>13836</v>
          </cell>
          <cell r="CX20">
            <v>5248</v>
          </cell>
          <cell r="CY20">
            <v>9824</v>
          </cell>
          <cell r="CZ20">
            <v>2103</v>
          </cell>
          <cell r="DA20">
            <v>3659</v>
          </cell>
          <cell r="DB20">
            <v>2580</v>
          </cell>
          <cell r="DC20">
            <v>18324</v>
          </cell>
          <cell r="DD20">
            <v>20599</v>
          </cell>
          <cell r="DE20">
            <v>45600</v>
          </cell>
          <cell r="DF20">
            <v>2205</v>
          </cell>
          <cell r="DG20">
            <v>2722</v>
          </cell>
          <cell r="DH20">
            <v>7337</v>
          </cell>
          <cell r="DI20">
            <v>11358</v>
          </cell>
          <cell r="DJ20">
            <v>13018</v>
          </cell>
          <cell r="DK20">
            <v>9590</v>
          </cell>
          <cell r="DL20">
            <v>4904</v>
          </cell>
          <cell r="DM20">
            <v>881</v>
          </cell>
          <cell r="DN20">
            <v>2250</v>
          </cell>
          <cell r="DO20">
            <v>7519</v>
          </cell>
          <cell r="DP20">
            <v>3786</v>
          </cell>
          <cell r="DQ20">
            <v>1057</v>
          </cell>
          <cell r="DR20">
            <v>1792</v>
          </cell>
          <cell r="DS20">
            <v>12749</v>
          </cell>
          <cell r="DT20">
            <v>2921</v>
          </cell>
          <cell r="DU20">
            <v>9902</v>
          </cell>
          <cell r="DV20">
            <v>9751</v>
          </cell>
          <cell r="DW20">
            <v>27088</v>
          </cell>
          <cell r="DX20">
            <v>11682</v>
          </cell>
          <cell r="DY20">
            <v>1033</v>
          </cell>
          <cell r="DZ20">
            <v>11827</v>
          </cell>
          <cell r="EA20">
            <v>6450</v>
          </cell>
          <cell r="EB20">
            <v>6249</v>
          </cell>
          <cell r="EC20">
            <v>3959</v>
          </cell>
          <cell r="ED20">
            <v>54283</v>
          </cell>
          <cell r="EE20">
            <v>5953</v>
          </cell>
          <cell r="EF20">
            <v>8580</v>
          </cell>
          <cell r="EG20">
            <v>34258</v>
          </cell>
          <cell r="EH20">
            <v>17120</v>
          </cell>
          <cell r="EI20">
            <v>16247</v>
          </cell>
          <cell r="EJ20">
            <v>34221</v>
          </cell>
          <cell r="EK20">
            <v>34991</v>
          </cell>
          <cell r="EL20">
            <v>12885</v>
          </cell>
          <cell r="EM20">
            <v>6622</v>
          </cell>
          <cell r="EN20">
            <v>67759</v>
          </cell>
          <cell r="EO20">
            <v>8161</v>
          </cell>
          <cell r="EP20">
            <v>0</v>
          </cell>
          <cell r="EQ20">
            <v>12804</v>
          </cell>
          <cell r="ER20">
            <v>4874</v>
          </cell>
          <cell r="ES20">
            <v>346829</v>
          </cell>
          <cell r="ET20">
            <v>230746</v>
          </cell>
          <cell r="EU20">
            <v>47450</v>
          </cell>
          <cell r="EV20">
            <v>226712</v>
          </cell>
          <cell r="EW20">
            <v>59154</v>
          </cell>
          <cell r="EX20">
            <v>753</v>
          </cell>
          <cell r="EY20">
            <v>35</v>
          </cell>
          <cell r="EZ20">
            <v>24199</v>
          </cell>
          <cell r="FA20">
            <v>680</v>
          </cell>
          <cell r="FB20">
            <v>546</v>
          </cell>
          <cell r="FC20">
            <v>8</v>
          </cell>
          <cell r="FD20">
            <v>46422</v>
          </cell>
          <cell r="FE20">
            <v>2354</v>
          </cell>
          <cell r="FF20">
            <v>14523</v>
          </cell>
          <cell r="FG20">
            <v>11730</v>
          </cell>
          <cell r="FH20">
            <v>59081</v>
          </cell>
          <cell r="FI20">
            <v>2505</v>
          </cell>
          <cell r="FJ20">
            <v>722</v>
          </cell>
          <cell r="FK20">
            <v>88072</v>
          </cell>
          <cell r="FL20">
            <v>0</v>
          </cell>
          <cell r="FM20">
            <v>2966</v>
          </cell>
          <cell r="FN20">
            <v>1186</v>
          </cell>
          <cell r="FO20">
            <v>3761</v>
          </cell>
          <cell r="FP20">
            <v>23328</v>
          </cell>
          <cell r="FQ20">
            <v>6277</v>
          </cell>
          <cell r="FR20">
            <v>0</v>
          </cell>
          <cell r="FS20">
            <v>71333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3462</v>
          </cell>
          <cell r="U21">
            <v>3784</v>
          </cell>
          <cell r="V21">
            <v>0</v>
          </cell>
          <cell r="W21">
            <v>0</v>
          </cell>
          <cell r="X21">
            <v>6784</v>
          </cell>
          <cell r="Y21">
            <v>0</v>
          </cell>
          <cell r="Z21">
            <v>0</v>
          </cell>
          <cell r="AA21">
            <v>0</v>
          </cell>
          <cell r="AB21">
            <v>2075</v>
          </cell>
          <cell r="AC21">
            <v>0</v>
          </cell>
          <cell r="AD21">
            <v>8524</v>
          </cell>
          <cell r="AE21">
            <v>1652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608</v>
          </cell>
          <cell r="AN21">
            <v>0</v>
          </cell>
          <cell r="AO21">
            <v>1279</v>
          </cell>
          <cell r="AP21">
            <v>3793</v>
          </cell>
          <cell r="AQ21">
            <v>294</v>
          </cell>
          <cell r="AR21">
            <v>0</v>
          </cell>
          <cell r="AS21">
            <v>0</v>
          </cell>
          <cell r="AT21">
            <v>19</v>
          </cell>
          <cell r="AU21">
            <v>0</v>
          </cell>
          <cell r="AV21">
            <v>0</v>
          </cell>
          <cell r="AW21">
            <v>3294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3813</v>
          </cell>
          <cell r="BF21">
            <v>190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9352</v>
          </cell>
          <cell r="BV21">
            <v>0</v>
          </cell>
          <cell r="BW21">
            <v>0</v>
          </cell>
          <cell r="BX21">
            <v>21922</v>
          </cell>
          <cell r="BY21">
            <v>0</v>
          </cell>
          <cell r="BZ21">
            <v>9770</v>
          </cell>
          <cell r="CA21">
            <v>13805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7217</v>
          </cell>
          <cell r="CH21">
            <v>7494</v>
          </cell>
          <cell r="CI21">
            <v>0</v>
          </cell>
          <cell r="CJ21">
            <v>504</v>
          </cell>
          <cell r="CK21">
            <v>7235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1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268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1963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4720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4978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7725</v>
          </cell>
          <cell r="EQ21">
            <v>0</v>
          </cell>
          <cell r="ER21">
            <v>9105</v>
          </cell>
          <cell r="ES21">
            <v>11648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11503</v>
          </cell>
          <cell r="I22">
            <v>8046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15663</v>
          </cell>
          <cell r="S22">
            <v>37692</v>
          </cell>
          <cell r="T22">
            <v>0</v>
          </cell>
          <cell r="U22">
            <v>38389</v>
          </cell>
          <cell r="V22">
            <v>8008</v>
          </cell>
          <cell r="W22">
            <v>126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13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29333</v>
          </cell>
          <cell r="CE22">
            <v>0</v>
          </cell>
          <cell r="CF22">
            <v>30159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27006</v>
          </cell>
          <cell r="CS22">
            <v>0</v>
          </cell>
          <cell r="CT22">
            <v>0</v>
          </cell>
          <cell r="CU22">
            <v>0</v>
          </cell>
          <cell r="CV22">
            <v>26406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19742</v>
          </cell>
          <cell r="DF22">
            <v>0</v>
          </cell>
          <cell r="DG22">
            <v>0</v>
          </cell>
          <cell r="DH22">
            <v>0</v>
          </cell>
          <cell r="DI22">
            <v>22374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22292</v>
          </cell>
          <cell r="DV22">
            <v>20444</v>
          </cell>
          <cell r="DW22">
            <v>0</v>
          </cell>
          <cell r="DX22">
            <v>0</v>
          </cell>
          <cell r="DY22">
            <v>22629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25452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24311</v>
          </cell>
          <cell r="ET22">
            <v>88</v>
          </cell>
          <cell r="EU22">
            <v>0</v>
          </cell>
          <cell r="EV22">
            <v>24112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33698</v>
          </cell>
          <cell r="FE22">
            <v>0</v>
          </cell>
          <cell r="FF22">
            <v>0</v>
          </cell>
          <cell r="FG22">
            <v>0</v>
          </cell>
          <cell r="FH22">
            <v>70</v>
          </cell>
          <cell r="FI22">
            <v>26</v>
          </cell>
          <cell r="FJ22">
            <v>181</v>
          </cell>
          <cell r="FK22">
            <v>0</v>
          </cell>
          <cell r="FL22">
            <v>0</v>
          </cell>
          <cell r="FM22">
            <v>29</v>
          </cell>
          <cell r="FN22">
            <v>0</v>
          </cell>
          <cell r="FO22">
            <v>67</v>
          </cell>
          <cell r="FP22">
            <v>156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76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1381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3806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183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73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586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75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1022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39252</v>
          </cell>
          <cell r="F26">
            <v>0</v>
          </cell>
          <cell r="G26">
            <v>0</v>
          </cell>
          <cell r="H26">
            <v>3976</v>
          </cell>
          <cell r="I26">
            <v>20302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19003</v>
          </cell>
          <cell r="Q26">
            <v>18652</v>
          </cell>
          <cell r="R26">
            <v>0</v>
          </cell>
          <cell r="S26">
            <v>50417</v>
          </cell>
          <cell r="T26">
            <v>11927</v>
          </cell>
          <cell r="U26">
            <v>0</v>
          </cell>
          <cell r="V26">
            <v>0</v>
          </cell>
          <cell r="W26">
            <v>17670</v>
          </cell>
          <cell r="X26">
            <v>0</v>
          </cell>
          <cell r="Y26">
            <v>23620</v>
          </cell>
          <cell r="Z26">
            <v>4762</v>
          </cell>
          <cell r="AA26">
            <v>18808</v>
          </cell>
          <cell r="AB26">
            <v>18238</v>
          </cell>
          <cell r="AC26">
            <v>37249</v>
          </cell>
          <cell r="AD26">
            <v>12831</v>
          </cell>
          <cell r="AE26">
            <v>0</v>
          </cell>
          <cell r="AF26">
            <v>66047</v>
          </cell>
          <cell r="AG26">
            <v>19743</v>
          </cell>
          <cell r="AH26">
            <v>0</v>
          </cell>
          <cell r="AI26">
            <v>0</v>
          </cell>
          <cell r="AJ26">
            <v>13767</v>
          </cell>
          <cell r="AK26">
            <v>0</v>
          </cell>
          <cell r="AL26">
            <v>0</v>
          </cell>
          <cell r="AM26">
            <v>0</v>
          </cell>
          <cell r="AN26">
            <v>19882</v>
          </cell>
          <cell r="AO26">
            <v>57071</v>
          </cell>
          <cell r="AP26">
            <v>67578</v>
          </cell>
          <cell r="AQ26">
            <v>86</v>
          </cell>
          <cell r="AR26">
            <v>2082</v>
          </cell>
          <cell r="AS26">
            <v>0</v>
          </cell>
          <cell r="AT26">
            <v>0</v>
          </cell>
          <cell r="AU26">
            <v>35900</v>
          </cell>
          <cell r="AV26">
            <v>20906</v>
          </cell>
          <cell r="AW26">
            <v>0</v>
          </cell>
          <cell r="AX26">
            <v>0</v>
          </cell>
          <cell r="AY26">
            <v>2080</v>
          </cell>
          <cell r="AZ26">
            <v>0</v>
          </cell>
          <cell r="BA26">
            <v>59107</v>
          </cell>
          <cell r="BB26">
            <v>41638</v>
          </cell>
          <cell r="BC26">
            <v>48056</v>
          </cell>
          <cell r="BD26">
            <v>54705</v>
          </cell>
          <cell r="BE26">
            <v>0</v>
          </cell>
          <cell r="BF26">
            <v>0</v>
          </cell>
          <cell r="BG26">
            <v>1815</v>
          </cell>
          <cell r="BH26">
            <v>24026</v>
          </cell>
          <cell r="BI26">
            <v>0</v>
          </cell>
          <cell r="BJ26">
            <v>3563</v>
          </cell>
          <cell r="BK26">
            <v>0</v>
          </cell>
          <cell r="BL26">
            <v>0</v>
          </cell>
          <cell r="BM26">
            <v>46098</v>
          </cell>
          <cell r="BN26">
            <v>0</v>
          </cell>
          <cell r="BO26">
            <v>0</v>
          </cell>
          <cell r="BP26">
            <v>23837</v>
          </cell>
          <cell r="BQ26">
            <v>72739</v>
          </cell>
          <cell r="BR26">
            <v>133050</v>
          </cell>
          <cell r="BS26">
            <v>0</v>
          </cell>
          <cell r="BT26">
            <v>24999</v>
          </cell>
          <cell r="BU26">
            <v>48711</v>
          </cell>
          <cell r="BV26">
            <v>0</v>
          </cell>
          <cell r="BW26">
            <v>22305</v>
          </cell>
          <cell r="BX26">
            <v>0</v>
          </cell>
          <cell r="BY26">
            <v>83186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104140</v>
          </cell>
          <cell r="CE26">
            <v>46944</v>
          </cell>
          <cell r="CF26">
            <v>47674</v>
          </cell>
          <cell r="CG26">
            <v>26786</v>
          </cell>
          <cell r="CH26">
            <v>0</v>
          </cell>
          <cell r="CI26">
            <v>27379</v>
          </cell>
          <cell r="CJ26">
            <v>82864</v>
          </cell>
          <cell r="CK26">
            <v>59333</v>
          </cell>
          <cell r="CL26">
            <v>25618</v>
          </cell>
          <cell r="CM26">
            <v>53753</v>
          </cell>
          <cell r="CN26">
            <v>0</v>
          </cell>
          <cell r="CO26">
            <v>159047</v>
          </cell>
          <cell r="CP26">
            <v>95846</v>
          </cell>
          <cell r="CQ26">
            <v>71174</v>
          </cell>
          <cell r="CR26">
            <v>84991</v>
          </cell>
          <cell r="CS26">
            <v>51832</v>
          </cell>
          <cell r="CT26">
            <v>51411</v>
          </cell>
          <cell r="CU26">
            <v>0</v>
          </cell>
          <cell r="CV26">
            <v>154542</v>
          </cell>
          <cell r="CW26">
            <v>105441</v>
          </cell>
          <cell r="CX26">
            <v>65848</v>
          </cell>
          <cell r="CY26">
            <v>0</v>
          </cell>
          <cell r="CZ26">
            <v>21491</v>
          </cell>
          <cell r="DA26">
            <v>0</v>
          </cell>
          <cell r="DB26">
            <v>0</v>
          </cell>
          <cell r="DC26">
            <v>21257</v>
          </cell>
          <cell r="DD26">
            <v>299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24597</v>
          </cell>
          <cell r="DJ26">
            <v>0</v>
          </cell>
          <cell r="DK26">
            <v>0</v>
          </cell>
          <cell r="DL26">
            <v>137820</v>
          </cell>
          <cell r="DM26">
            <v>0</v>
          </cell>
          <cell r="DN26">
            <v>0</v>
          </cell>
          <cell r="DO26">
            <v>21925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29444</v>
          </cell>
          <cell r="DX26">
            <v>81437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107819</v>
          </cell>
          <cell r="EJ26">
            <v>85097</v>
          </cell>
          <cell r="EK26">
            <v>42867</v>
          </cell>
          <cell r="EL26">
            <v>23663</v>
          </cell>
          <cell r="EM26">
            <v>27283</v>
          </cell>
          <cell r="EN26">
            <v>0</v>
          </cell>
          <cell r="EO26">
            <v>0</v>
          </cell>
          <cell r="EP26">
            <v>0</v>
          </cell>
          <cell r="EQ26">
            <v>56318</v>
          </cell>
          <cell r="ER26">
            <v>51807</v>
          </cell>
          <cell r="ES26">
            <v>26211</v>
          </cell>
          <cell r="ET26">
            <v>43247</v>
          </cell>
          <cell r="EU26">
            <v>95071</v>
          </cell>
          <cell r="EV26">
            <v>0</v>
          </cell>
          <cell r="EW26">
            <v>0</v>
          </cell>
          <cell r="EX26">
            <v>63251</v>
          </cell>
          <cell r="EY26">
            <v>36751</v>
          </cell>
          <cell r="EZ26">
            <v>0</v>
          </cell>
          <cell r="FA26">
            <v>116748</v>
          </cell>
          <cell r="FB26">
            <v>28592</v>
          </cell>
          <cell r="FC26">
            <v>94597</v>
          </cell>
          <cell r="FD26">
            <v>54637</v>
          </cell>
          <cell r="FE26">
            <v>61975</v>
          </cell>
          <cell r="FF26">
            <v>0</v>
          </cell>
          <cell r="FG26">
            <v>0</v>
          </cell>
          <cell r="FH26">
            <v>0</v>
          </cell>
          <cell r="FI26">
            <v>66606</v>
          </cell>
          <cell r="FJ26">
            <v>0</v>
          </cell>
          <cell r="FK26">
            <v>0</v>
          </cell>
          <cell r="FL26">
            <v>0</v>
          </cell>
          <cell r="FM26">
            <v>143</v>
          </cell>
          <cell r="FN26">
            <v>0</v>
          </cell>
          <cell r="FO26">
            <v>0</v>
          </cell>
          <cell r="FP26">
            <v>0</v>
          </cell>
          <cell r="FQ26">
            <v>1</v>
          </cell>
          <cell r="FR26">
            <v>61084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87</v>
          </cell>
          <cell r="C27">
            <v>0</v>
          </cell>
          <cell r="D27">
            <v>2038</v>
          </cell>
          <cell r="E27">
            <v>0</v>
          </cell>
          <cell r="F27">
            <v>0</v>
          </cell>
          <cell r="G27">
            <v>0</v>
          </cell>
          <cell r="H27">
            <v>1126</v>
          </cell>
          <cell r="I27">
            <v>8604</v>
          </cell>
          <cell r="J27">
            <v>11155</v>
          </cell>
          <cell r="K27">
            <v>0</v>
          </cell>
          <cell r="L27">
            <v>0</v>
          </cell>
          <cell r="M27">
            <v>209</v>
          </cell>
          <cell r="N27">
            <v>0</v>
          </cell>
          <cell r="O27">
            <v>0</v>
          </cell>
          <cell r="P27">
            <v>2992</v>
          </cell>
          <cell r="Q27">
            <v>158</v>
          </cell>
          <cell r="R27">
            <v>76</v>
          </cell>
          <cell r="S27">
            <v>596</v>
          </cell>
          <cell r="T27">
            <v>1809</v>
          </cell>
          <cell r="U27">
            <v>0</v>
          </cell>
          <cell r="V27">
            <v>0</v>
          </cell>
          <cell r="W27">
            <v>0</v>
          </cell>
          <cell r="X27">
            <v>7</v>
          </cell>
          <cell r="Y27">
            <v>0</v>
          </cell>
          <cell r="Z27">
            <v>0</v>
          </cell>
          <cell r="AA27">
            <v>0</v>
          </cell>
          <cell r="AB27">
            <v>309</v>
          </cell>
          <cell r="AC27">
            <v>0</v>
          </cell>
          <cell r="AD27">
            <v>41050</v>
          </cell>
          <cell r="AE27">
            <v>4333</v>
          </cell>
          <cell r="AF27">
            <v>0</v>
          </cell>
          <cell r="AG27">
            <v>0</v>
          </cell>
          <cell r="AH27">
            <v>45</v>
          </cell>
          <cell r="AI27">
            <v>10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61012</v>
          </cell>
          <cell r="AO27">
            <v>2553</v>
          </cell>
          <cell r="AP27">
            <v>0</v>
          </cell>
          <cell r="AQ27">
            <v>67760</v>
          </cell>
          <cell r="AR27">
            <v>0</v>
          </cell>
          <cell r="AS27">
            <v>3747</v>
          </cell>
          <cell r="AT27">
            <v>0</v>
          </cell>
          <cell r="AU27">
            <v>0</v>
          </cell>
          <cell r="AV27">
            <v>3487</v>
          </cell>
          <cell r="AW27">
            <v>527</v>
          </cell>
          <cell r="AX27">
            <v>7</v>
          </cell>
          <cell r="AY27">
            <v>186</v>
          </cell>
          <cell r="AZ27">
            <v>457</v>
          </cell>
          <cell r="BA27">
            <v>7037</v>
          </cell>
          <cell r="BB27">
            <v>2313</v>
          </cell>
          <cell r="BC27">
            <v>0</v>
          </cell>
          <cell r="BD27">
            <v>2634</v>
          </cell>
          <cell r="BE27">
            <v>75</v>
          </cell>
          <cell r="BF27">
            <v>0</v>
          </cell>
          <cell r="BG27">
            <v>954</v>
          </cell>
          <cell r="BH27">
            <v>0</v>
          </cell>
          <cell r="BI27">
            <v>430647</v>
          </cell>
          <cell r="BJ27">
            <v>1856</v>
          </cell>
          <cell r="BK27">
            <v>219</v>
          </cell>
          <cell r="BL27">
            <v>33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2056</v>
          </cell>
          <cell r="BT27">
            <v>899</v>
          </cell>
          <cell r="BU27">
            <v>2921</v>
          </cell>
          <cell r="BV27">
            <v>1133</v>
          </cell>
          <cell r="BW27">
            <v>91</v>
          </cell>
          <cell r="BX27">
            <v>471</v>
          </cell>
          <cell r="BY27">
            <v>62</v>
          </cell>
          <cell r="BZ27">
            <v>0</v>
          </cell>
          <cell r="CA27">
            <v>48</v>
          </cell>
          <cell r="CB27">
            <v>120</v>
          </cell>
          <cell r="CC27">
            <v>0</v>
          </cell>
          <cell r="CD27">
            <v>0</v>
          </cell>
          <cell r="CE27">
            <v>2239</v>
          </cell>
          <cell r="CF27">
            <v>0</v>
          </cell>
          <cell r="CG27">
            <v>2433</v>
          </cell>
          <cell r="CH27">
            <v>4807</v>
          </cell>
          <cell r="CI27">
            <v>0</v>
          </cell>
          <cell r="CJ27">
            <v>2599</v>
          </cell>
          <cell r="CK27">
            <v>0</v>
          </cell>
          <cell r="CL27">
            <v>0</v>
          </cell>
          <cell r="CM27">
            <v>1244</v>
          </cell>
          <cell r="CN27">
            <v>12</v>
          </cell>
          <cell r="CO27">
            <v>0</v>
          </cell>
          <cell r="CP27">
            <v>0</v>
          </cell>
          <cell r="CQ27">
            <v>9765</v>
          </cell>
          <cell r="CR27">
            <v>0</v>
          </cell>
          <cell r="CS27">
            <v>17</v>
          </cell>
          <cell r="CT27">
            <v>1940</v>
          </cell>
          <cell r="CU27">
            <v>0</v>
          </cell>
          <cell r="CV27">
            <v>3740</v>
          </cell>
          <cell r="CW27">
            <v>0</v>
          </cell>
          <cell r="CX27">
            <v>1946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15121</v>
          </cell>
          <cell r="DG27">
            <v>933</v>
          </cell>
          <cell r="DH27">
            <v>2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15760</v>
          </cell>
          <cell r="DO27">
            <v>0</v>
          </cell>
          <cell r="DP27">
            <v>8225</v>
          </cell>
          <cell r="DQ27">
            <v>133</v>
          </cell>
          <cell r="DR27">
            <v>0</v>
          </cell>
          <cell r="DS27">
            <v>2571</v>
          </cell>
          <cell r="DT27">
            <v>11460</v>
          </cell>
          <cell r="DU27">
            <v>0</v>
          </cell>
          <cell r="DV27">
            <v>7</v>
          </cell>
          <cell r="DW27">
            <v>336</v>
          </cell>
          <cell r="DX27">
            <v>11</v>
          </cell>
          <cell r="DY27">
            <v>2000</v>
          </cell>
          <cell r="DZ27">
            <v>0</v>
          </cell>
          <cell r="EA27">
            <v>0</v>
          </cell>
          <cell r="EB27">
            <v>69</v>
          </cell>
          <cell r="EC27">
            <v>0</v>
          </cell>
          <cell r="ED27">
            <v>0</v>
          </cell>
          <cell r="EE27">
            <v>0</v>
          </cell>
          <cell r="EF27">
            <v>1489</v>
          </cell>
          <cell r="EG27">
            <v>0</v>
          </cell>
          <cell r="EH27">
            <v>603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537</v>
          </cell>
          <cell r="ES27">
            <v>928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507</v>
          </cell>
          <cell r="EZ27">
            <v>48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282</v>
          </cell>
          <cell r="FN27">
            <v>36753</v>
          </cell>
          <cell r="FO27">
            <v>0</v>
          </cell>
          <cell r="FP27">
            <v>0</v>
          </cell>
          <cell r="FQ27">
            <v>143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1687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25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1236</v>
          </cell>
          <cell r="CY1">
            <v>0</v>
          </cell>
          <cell r="CZ1">
            <v>462</v>
          </cell>
          <cell r="DA1">
            <v>0</v>
          </cell>
          <cell r="DB1">
            <v>0</v>
          </cell>
          <cell r="DC1">
            <v>655</v>
          </cell>
          <cell r="DD1">
            <v>0</v>
          </cell>
          <cell r="DE1">
            <v>999</v>
          </cell>
          <cell r="DF1">
            <v>29</v>
          </cell>
          <cell r="DG1">
            <v>855</v>
          </cell>
          <cell r="DH1">
            <v>1045</v>
          </cell>
          <cell r="DI1">
            <v>1360</v>
          </cell>
          <cell r="DJ1">
            <v>1734</v>
          </cell>
          <cell r="DK1">
            <v>0</v>
          </cell>
          <cell r="DL1">
            <v>131</v>
          </cell>
          <cell r="DM1">
            <v>1135</v>
          </cell>
          <cell r="DN1">
            <v>96</v>
          </cell>
          <cell r="DO1">
            <v>429</v>
          </cell>
          <cell r="DP1">
            <v>54</v>
          </cell>
          <cell r="DQ1">
            <v>139</v>
          </cell>
          <cell r="DR1">
            <v>535</v>
          </cell>
          <cell r="DS1">
            <v>4</v>
          </cell>
          <cell r="DT1">
            <v>211</v>
          </cell>
          <cell r="DU1">
            <v>290</v>
          </cell>
          <cell r="DV1">
            <v>278</v>
          </cell>
          <cell r="DW1">
            <v>953</v>
          </cell>
          <cell r="DX1">
            <v>336</v>
          </cell>
          <cell r="DY1">
            <v>166</v>
          </cell>
          <cell r="DZ1">
            <v>917</v>
          </cell>
          <cell r="EA1">
            <v>820</v>
          </cell>
          <cell r="EB1">
            <v>1046</v>
          </cell>
          <cell r="EC1">
            <v>724</v>
          </cell>
          <cell r="ED1">
            <v>0</v>
          </cell>
          <cell r="EE1">
            <v>0</v>
          </cell>
          <cell r="EF1">
            <v>638</v>
          </cell>
          <cell r="EG1">
            <v>0</v>
          </cell>
          <cell r="EH1">
            <v>0</v>
          </cell>
          <cell r="EI1">
            <v>0</v>
          </cell>
          <cell r="EJ1">
            <v>206</v>
          </cell>
          <cell r="EK1">
            <v>0</v>
          </cell>
          <cell r="EL1">
            <v>0</v>
          </cell>
          <cell r="EM1">
            <v>391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61</v>
          </cell>
          <cell r="FA1">
            <v>0</v>
          </cell>
          <cell r="FB1">
            <v>0</v>
          </cell>
          <cell r="FC1">
            <v>0</v>
          </cell>
          <cell r="FD1">
            <v>83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27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2154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112673</v>
          </cell>
          <cell r="AC2">
            <v>16995</v>
          </cell>
          <cell r="AD2">
            <v>27223</v>
          </cell>
          <cell r="AE2">
            <v>39958</v>
          </cell>
          <cell r="AF2">
            <v>37136</v>
          </cell>
          <cell r="AG2">
            <v>48177</v>
          </cell>
          <cell r="AH2">
            <v>56265</v>
          </cell>
          <cell r="AI2">
            <v>27051</v>
          </cell>
          <cell r="AJ2">
            <v>66437</v>
          </cell>
          <cell r="AK2">
            <v>50558</v>
          </cell>
          <cell r="AL2">
            <v>50577</v>
          </cell>
          <cell r="AM2">
            <v>17625</v>
          </cell>
          <cell r="AN2">
            <v>27883</v>
          </cell>
          <cell r="AO2">
            <v>31219</v>
          </cell>
          <cell r="AP2">
            <v>45820</v>
          </cell>
          <cell r="AQ2">
            <v>48701</v>
          </cell>
          <cell r="AR2">
            <v>40933</v>
          </cell>
          <cell r="AS2">
            <v>50268</v>
          </cell>
          <cell r="AT2">
            <v>51623</v>
          </cell>
          <cell r="AU2">
            <v>55646</v>
          </cell>
          <cell r="AV2">
            <v>27985</v>
          </cell>
          <cell r="AW2">
            <v>42165</v>
          </cell>
          <cell r="AX2">
            <v>59258</v>
          </cell>
          <cell r="AY2">
            <v>26970</v>
          </cell>
          <cell r="AZ2">
            <v>27535</v>
          </cell>
          <cell r="BA2">
            <v>25365</v>
          </cell>
          <cell r="BB2">
            <v>41053</v>
          </cell>
          <cell r="BC2">
            <v>31373</v>
          </cell>
          <cell r="BD2">
            <v>67104</v>
          </cell>
          <cell r="BE2">
            <v>39034</v>
          </cell>
          <cell r="BF2">
            <v>68269</v>
          </cell>
          <cell r="BG2">
            <v>49205</v>
          </cell>
          <cell r="BH2">
            <v>37955</v>
          </cell>
          <cell r="BI2">
            <v>48175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68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24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16255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53</v>
          </cell>
          <cell r="DM2">
            <v>126</v>
          </cell>
          <cell r="DN2">
            <v>173</v>
          </cell>
          <cell r="DO2">
            <v>21</v>
          </cell>
          <cell r="DP2">
            <v>9743</v>
          </cell>
          <cell r="DQ2">
            <v>23447</v>
          </cell>
          <cell r="DR2">
            <v>23340</v>
          </cell>
          <cell r="DS2">
            <v>0</v>
          </cell>
          <cell r="DT2">
            <v>75</v>
          </cell>
          <cell r="DU2">
            <v>145</v>
          </cell>
          <cell r="DV2">
            <v>410</v>
          </cell>
          <cell r="DW2">
            <v>238</v>
          </cell>
          <cell r="DX2">
            <v>341</v>
          </cell>
          <cell r="DY2">
            <v>33426</v>
          </cell>
          <cell r="DZ2">
            <v>233</v>
          </cell>
          <cell r="EA2">
            <v>81</v>
          </cell>
          <cell r="EB2">
            <v>290</v>
          </cell>
          <cell r="EC2">
            <v>14618</v>
          </cell>
          <cell r="ED2">
            <v>823</v>
          </cell>
          <cell r="EE2">
            <v>7444</v>
          </cell>
          <cell r="EF2">
            <v>34121</v>
          </cell>
          <cell r="EG2">
            <v>19826</v>
          </cell>
          <cell r="EH2">
            <v>27028</v>
          </cell>
          <cell r="EI2">
            <v>22226</v>
          </cell>
          <cell r="EJ2">
            <v>29044</v>
          </cell>
          <cell r="EK2">
            <v>21446</v>
          </cell>
          <cell r="EL2">
            <v>13078</v>
          </cell>
          <cell r="EM2">
            <v>21944</v>
          </cell>
          <cell r="EN2">
            <v>10095</v>
          </cell>
          <cell r="EO2">
            <v>14815</v>
          </cell>
          <cell r="EP2">
            <v>4071</v>
          </cell>
          <cell r="EQ2">
            <v>10780</v>
          </cell>
          <cell r="ER2">
            <v>10484</v>
          </cell>
          <cell r="ES2">
            <v>10948</v>
          </cell>
          <cell r="ET2">
            <v>5152</v>
          </cell>
          <cell r="EU2">
            <v>25314</v>
          </cell>
          <cell r="EV2">
            <v>23804</v>
          </cell>
          <cell r="EW2">
            <v>22277</v>
          </cell>
          <cell r="EX2">
            <v>19146</v>
          </cell>
          <cell r="EY2">
            <v>19647</v>
          </cell>
          <cell r="EZ2">
            <v>20136</v>
          </cell>
          <cell r="FA2">
            <v>10370</v>
          </cell>
          <cell r="FB2">
            <v>26980</v>
          </cell>
          <cell r="FC2">
            <v>10452</v>
          </cell>
          <cell r="FD2">
            <v>10276</v>
          </cell>
          <cell r="FE2">
            <v>11640</v>
          </cell>
          <cell r="FF2">
            <v>16233</v>
          </cell>
          <cell r="FG2">
            <v>16428</v>
          </cell>
          <cell r="FH2">
            <v>27745</v>
          </cell>
          <cell r="FI2">
            <v>16441</v>
          </cell>
          <cell r="FJ2">
            <v>27781</v>
          </cell>
          <cell r="FK2">
            <v>5392</v>
          </cell>
          <cell r="FL2">
            <v>5887</v>
          </cell>
          <cell r="FM2">
            <v>5222</v>
          </cell>
          <cell r="FN2">
            <v>0</v>
          </cell>
          <cell r="FO2">
            <v>35</v>
          </cell>
          <cell r="FP2">
            <v>6914</v>
          </cell>
          <cell r="FQ2">
            <v>0</v>
          </cell>
          <cell r="FR2">
            <v>5336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707</v>
          </cell>
          <cell r="EH3">
            <v>0</v>
          </cell>
          <cell r="EI3">
            <v>0</v>
          </cell>
          <cell r="EJ3">
            <v>0</v>
          </cell>
          <cell r="EK3">
            <v>603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10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1350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154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649</v>
          </cell>
          <cell r="BX4">
            <v>472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521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2739</v>
          </cell>
          <cell r="CT4">
            <v>0</v>
          </cell>
          <cell r="CU4">
            <v>0</v>
          </cell>
          <cell r="CV4">
            <v>0</v>
          </cell>
          <cell r="CW4">
            <v>386</v>
          </cell>
          <cell r="CX4">
            <v>0</v>
          </cell>
          <cell r="CY4">
            <v>0</v>
          </cell>
          <cell r="CZ4">
            <v>286</v>
          </cell>
          <cell r="DA4">
            <v>0</v>
          </cell>
          <cell r="DB4">
            <v>0</v>
          </cell>
          <cell r="DC4">
            <v>124</v>
          </cell>
          <cell r="DD4">
            <v>0</v>
          </cell>
          <cell r="DE4">
            <v>0</v>
          </cell>
          <cell r="DF4">
            <v>610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282</v>
          </cell>
          <cell r="DN4">
            <v>0</v>
          </cell>
          <cell r="DO4">
            <v>0</v>
          </cell>
          <cell r="DP4">
            <v>273</v>
          </cell>
          <cell r="DQ4">
            <v>0</v>
          </cell>
          <cell r="DR4">
            <v>0</v>
          </cell>
          <cell r="DS4">
            <v>463</v>
          </cell>
          <cell r="DT4">
            <v>0</v>
          </cell>
          <cell r="DU4">
            <v>367</v>
          </cell>
          <cell r="DV4">
            <v>0</v>
          </cell>
          <cell r="DW4">
            <v>0</v>
          </cell>
          <cell r="DX4">
            <v>380</v>
          </cell>
          <cell r="DY4">
            <v>0</v>
          </cell>
          <cell r="DZ4">
            <v>395</v>
          </cell>
          <cell r="EA4">
            <v>273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70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4613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28</v>
          </cell>
          <cell r="DM5">
            <v>29</v>
          </cell>
          <cell r="DN5">
            <v>38</v>
          </cell>
          <cell r="DO5">
            <v>0</v>
          </cell>
          <cell r="DP5">
            <v>0</v>
          </cell>
          <cell r="DQ5">
            <v>20</v>
          </cell>
          <cell r="DR5">
            <v>22</v>
          </cell>
          <cell r="DS5">
            <v>0</v>
          </cell>
          <cell r="DT5">
            <v>17</v>
          </cell>
          <cell r="DU5">
            <v>0</v>
          </cell>
          <cell r="DV5">
            <v>103</v>
          </cell>
          <cell r="DW5">
            <v>10</v>
          </cell>
          <cell r="DX5">
            <v>19</v>
          </cell>
          <cell r="DY5">
            <v>7</v>
          </cell>
          <cell r="DZ5">
            <v>10</v>
          </cell>
          <cell r="EA5">
            <v>28</v>
          </cell>
          <cell r="EB5">
            <v>14</v>
          </cell>
          <cell r="EC5">
            <v>41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273</v>
          </cell>
          <cell r="EN5">
            <v>0</v>
          </cell>
          <cell r="EO5">
            <v>0</v>
          </cell>
          <cell r="EP5">
            <v>0</v>
          </cell>
          <cell r="EQ5">
            <v>324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62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7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31</v>
          </cell>
          <cell r="AI6">
            <v>22</v>
          </cell>
          <cell r="AJ6">
            <v>0</v>
          </cell>
          <cell r="AK6">
            <v>18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4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18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1854</v>
          </cell>
          <cell r="CP6">
            <v>12</v>
          </cell>
          <cell r="CQ6">
            <v>0</v>
          </cell>
          <cell r="CR6">
            <v>0</v>
          </cell>
          <cell r="CS6">
            <v>775</v>
          </cell>
          <cell r="CT6">
            <v>0</v>
          </cell>
          <cell r="CU6">
            <v>1466</v>
          </cell>
          <cell r="CV6">
            <v>0</v>
          </cell>
          <cell r="CW6">
            <v>0</v>
          </cell>
          <cell r="CX6">
            <v>776</v>
          </cell>
          <cell r="CY6">
            <v>394</v>
          </cell>
          <cell r="CZ6">
            <v>0</v>
          </cell>
          <cell r="DA6">
            <v>0</v>
          </cell>
          <cell r="DB6">
            <v>956</v>
          </cell>
          <cell r="DC6">
            <v>0</v>
          </cell>
          <cell r="DD6">
            <v>0</v>
          </cell>
          <cell r="DE6">
            <v>801</v>
          </cell>
          <cell r="DF6">
            <v>0</v>
          </cell>
          <cell r="DG6">
            <v>0</v>
          </cell>
          <cell r="DH6">
            <v>0</v>
          </cell>
          <cell r="DI6">
            <v>676</v>
          </cell>
          <cell r="DJ6">
            <v>0</v>
          </cell>
          <cell r="DK6">
            <v>1074</v>
          </cell>
          <cell r="DL6">
            <v>1114</v>
          </cell>
          <cell r="DM6">
            <v>139</v>
          </cell>
          <cell r="DN6">
            <v>21</v>
          </cell>
          <cell r="DO6">
            <v>42</v>
          </cell>
          <cell r="DP6">
            <v>41</v>
          </cell>
          <cell r="DQ6">
            <v>202</v>
          </cell>
          <cell r="DR6">
            <v>57</v>
          </cell>
          <cell r="DS6">
            <v>1973</v>
          </cell>
          <cell r="DT6">
            <v>255</v>
          </cell>
          <cell r="DU6">
            <v>5</v>
          </cell>
          <cell r="DV6">
            <v>7644</v>
          </cell>
          <cell r="DW6">
            <v>1250</v>
          </cell>
          <cell r="DX6">
            <v>173</v>
          </cell>
          <cell r="DY6">
            <v>717</v>
          </cell>
          <cell r="DZ6">
            <v>151</v>
          </cell>
          <cell r="EA6">
            <v>64</v>
          </cell>
          <cell r="EB6">
            <v>216</v>
          </cell>
          <cell r="EC6">
            <v>233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184</v>
          </cell>
          <cell r="EN6">
            <v>104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154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123</v>
          </cell>
          <cell r="FG6">
            <v>0</v>
          </cell>
          <cell r="FH6">
            <v>0</v>
          </cell>
          <cell r="FI6">
            <v>180</v>
          </cell>
          <cell r="FJ6">
            <v>0</v>
          </cell>
          <cell r="FK6">
            <v>0</v>
          </cell>
          <cell r="FL6">
            <v>110</v>
          </cell>
          <cell r="FM6">
            <v>0</v>
          </cell>
          <cell r="FN6">
            <v>11</v>
          </cell>
          <cell r="FO6">
            <v>1832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71719</v>
          </cell>
          <cell r="P7">
            <v>113171</v>
          </cell>
          <cell r="Q7">
            <v>0</v>
          </cell>
          <cell r="R7">
            <v>0</v>
          </cell>
          <cell r="S7">
            <v>496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415</v>
          </cell>
          <cell r="Y7">
            <v>0</v>
          </cell>
          <cell r="Z7">
            <v>8740</v>
          </cell>
          <cell r="AA7">
            <v>4175</v>
          </cell>
          <cell r="AB7">
            <v>2151</v>
          </cell>
          <cell r="AC7">
            <v>7668</v>
          </cell>
          <cell r="AD7">
            <v>8705</v>
          </cell>
          <cell r="AE7">
            <v>5686</v>
          </cell>
          <cell r="AF7">
            <v>1678</v>
          </cell>
          <cell r="AG7">
            <v>1455</v>
          </cell>
          <cell r="AH7">
            <v>5409</v>
          </cell>
          <cell r="AI7">
            <v>9852</v>
          </cell>
          <cell r="AJ7">
            <v>651</v>
          </cell>
          <cell r="AK7">
            <v>26906</v>
          </cell>
          <cell r="AL7">
            <v>14894</v>
          </cell>
          <cell r="AM7">
            <v>9170</v>
          </cell>
          <cell r="AN7">
            <v>8860</v>
          </cell>
          <cell r="AO7">
            <v>14404</v>
          </cell>
          <cell r="AP7">
            <v>5924</v>
          </cell>
          <cell r="AQ7">
            <v>6971</v>
          </cell>
          <cell r="AR7">
            <v>11860</v>
          </cell>
          <cell r="AS7">
            <v>3976</v>
          </cell>
          <cell r="AT7">
            <v>6746</v>
          </cell>
          <cell r="AU7">
            <v>4433</v>
          </cell>
          <cell r="AV7">
            <v>3051</v>
          </cell>
          <cell r="AW7">
            <v>45159</v>
          </cell>
          <cell r="AX7">
            <v>18091</v>
          </cell>
          <cell r="AY7">
            <v>22921</v>
          </cell>
          <cell r="AZ7">
            <v>42805</v>
          </cell>
          <cell r="BA7">
            <v>53908</v>
          </cell>
          <cell r="BB7">
            <v>20590</v>
          </cell>
          <cell r="BC7">
            <v>47858</v>
          </cell>
          <cell r="BD7">
            <v>27167</v>
          </cell>
          <cell r="BE7">
            <v>31244</v>
          </cell>
          <cell r="BF7">
            <v>59535</v>
          </cell>
          <cell r="BG7">
            <v>20324</v>
          </cell>
          <cell r="BH7">
            <v>16371</v>
          </cell>
          <cell r="BI7">
            <v>27245</v>
          </cell>
          <cell r="BJ7">
            <v>14114</v>
          </cell>
          <cell r="BK7">
            <v>40082</v>
          </cell>
          <cell r="BL7">
            <v>27069</v>
          </cell>
          <cell r="BM7">
            <v>53614</v>
          </cell>
          <cell r="BN7">
            <v>10670</v>
          </cell>
          <cell r="BO7">
            <v>97035</v>
          </cell>
          <cell r="BP7">
            <v>38278</v>
          </cell>
          <cell r="BQ7">
            <v>33616</v>
          </cell>
          <cell r="BR7">
            <v>25570</v>
          </cell>
          <cell r="BS7">
            <v>39234</v>
          </cell>
          <cell r="BT7">
            <v>36374</v>
          </cell>
          <cell r="BU7">
            <v>34016</v>
          </cell>
          <cell r="BV7">
            <v>7860</v>
          </cell>
          <cell r="BW7">
            <v>9514</v>
          </cell>
          <cell r="BX7">
            <v>8994</v>
          </cell>
          <cell r="BY7">
            <v>20724</v>
          </cell>
          <cell r="BZ7">
            <v>11181</v>
          </cell>
          <cell r="CA7">
            <v>13611</v>
          </cell>
          <cell r="CB7">
            <v>11262</v>
          </cell>
          <cell r="CC7">
            <v>12395</v>
          </cell>
          <cell r="CD7">
            <v>9925</v>
          </cell>
          <cell r="CE7">
            <v>12088</v>
          </cell>
          <cell r="CF7">
            <v>15216</v>
          </cell>
          <cell r="CG7">
            <v>13187</v>
          </cell>
          <cell r="CH7">
            <v>0</v>
          </cell>
          <cell r="CI7">
            <v>0</v>
          </cell>
          <cell r="CJ7">
            <v>3572</v>
          </cell>
          <cell r="CK7">
            <v>0</v>
          </cell>
          <cell r="CL7">
            <v>17</v>
          </cell>
          <cell r="CM7">
            <v>5785</v>
          </cell>
          <cell r="CN7">
            <v>0</v>
          </cell>
          <cell r="CO7">
            <v>760</v>
          </cell>
          <cell r="CP7">
            <v>4628</v>
          </cell>
          <cell r="CQ7">
            <v>0</v>
          </cell>
          <cell r="CR7">
            <v>7600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3436</v>
          </cell>
          <cell r="CX7">
            <v>0</v>
          </cell>
          <cell r="CY7">
            <v>66</v>
          </cell>
          <cell r="CZ7">
            <v>0</v>
          </cell>
          <cell r="DA7">
            <v>57</v>
          </cell>
          <cell r="DB7">
            <v>1057</v>
          </cell>
          <cell r="DC7">
            <v>0</v>
          </cell>
          <cell r="DD7">
            <v>0</v>
          </cell>
          <cell r="DE7">
            <v>3796</v>
          </cell>
          <cell r="DF7">
            <v>10</v>
          </cell>
          <cell r="DG7">
            <v>0</v>
          </cell>
          <cell r="DH7">
            <v>0</v>
          </cell>
          <cell r="DI7">
            <v>3860</v>
          </cell>
          <cell r="DJ7">
            <v>0</v>
          </cell>
          <cell r="DK7">
            <v>0</v>
          </cell>
          <cell r="DL7">
            <v>3991</v>
          </cell>
          <cell r="DM7">
            <v>1346</v>
          </cell>
          <cell r="DN7">
            <v>157</v>
          </cell>
          <cell r="DO7">
            <v>0</v>
          </cell>
          <cell r="DP7">
            <v>0</v>
          </cell>
          <cell r="DQ7">
            <v>0</v>
          </cell>
          <cell r="DR7">
            <v>3823</v>
          </cell>
          <cell r="DS7">
            <v>0</v>
          </cell>
          <cell r="DT7">
            <v>3920</v>
          </cell>
          <cell r="DU7">
            <v>0</v>
          </cell>
          <cell r="DV7">
            <v>3893</v>
          </cell>
          <cell r="DW7">
            <v>316</v>
          </cell>
          <cell r="DX7">
            <v>55</v>
          </cell>
          <cell r="DY7">
            <v>3919</v>
          </cell>
          <cell r="DZ7">
            <v>34</v>
          </cell>
          <cell r="EA7">
            <v>3905</v>
          </cell>
          <cell r="EB7">
            <v>2075</v>
          </cell>
          <cell r="EC7">
            <v>23</v>
          </cell>
          <cell r="ED7">
            <v>66</v>
          </cell>
          <cell r="EE7">
            <v>57</v>
          </cell>
          <cell r="EF7">
            <v>475</v>
          </cell>
          <cell r="EG7">
            <v>4011</v>
          </cell>
          <cell r="EH7">
            <v>19</v>
          </cell>
          <cell r="EI7">
            <v>4356</v>
          </cell>
          <cell r="EJ7">
            <v>0</v>
          </cell>
          <cell r="EK7">
            <v>0</v>
          </cell>
          <cell r="EL7">
            <v>5408</v>
          </cell>
          <cell r="EM7">
            <v>5718</v>
          </cell>
          <cell r="EN7">
            <v>5575</v>
          </cell>
          <cell r="EO7">
            <v>0</v>
          </cell>
          <cell r="EP7">
            <v>5609</v>
          </cell>
          <cell r="EQ7">
            <v>5979</v>
          </cell>
          <cell r="ER7">
            <v>733</v>
          </cell>
          <cell r="ES7">
            <v>6023</v>
          </cell>
          <cell r="ET7">
            <v>7539</v>
          </cell>
          <cell r="EU7">
            <v>591</v>
          </cell>
          <cell r="EV7">
            <v>223240</v>
          </cell>
          <cell r="EW7">
            <v>329428</v>
          </cell>
          <cell r="EX7">
            <v>268940</v>
          </cell>
          <cell r="EY7">
            <v>344949</v>
          </cell>
          <cell r="EZ7">
            <v>376410</v>
          </cell>
          <cell r="FA7">
            <v>6499</v>
          </cell>
          <cell r="FB7">
            <v>1033270</v>
          </cell>
          <cell r="FC7">
            <v>772284</v>
          </cell>
          <cell r="FD7">
            <v>1041424</v>
          </cell>
          <cell r="FE7">
            <v>1105451</v>
          </cell>
          <cell r="FF7">
            <v>915794</v>
          </cell>
          <cell r="FG7">
            <v>0</v>
          </cell>
          <cell r="FH7">
            <v>6375</v>
          </cell>
          <cell r="FI7">
            <v>19</v>
          </cell>
          <cell r="FJ7">
            <v>390990</v>
          </cell>
          <cell r="FK7">
            <v>401896</v>
          </cell>
          <cell r="FL7">
            <v>683820</v>
          </cell>
          <cell r="FM7">
            <v>770947</v>
          </cell>
          <cell r="FN7">
            <v>1092582</v>
          </cell>
          <cell r="FO7">
            <v>946859</v>
          </cell>
          <cell r="FP7">
            <v>309849</v>
          </cell>
          <cell r="FQ7">
            <v>729433</v>
          </cell>
          <cell r="FR7">
            <v>675753</v>
          </cell>
          <cell r="FS7">
            <v>6372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131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16</v>
          </cell>
          <cell r="EC8">
            <v>0</v>
          </cell>
          <cell r="ED8">
            <v>0</v>
          </cell>
          <cell r="EE8">
            <v>0</v>
          </cell>
          <cell r="EF8">
            <v>41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197</v>
          </cell>
          <cell r="ES8">
            <v>0</v>
          </cell>
          <cell r="ET8">
            <v>0</v>
          </cell>
          <cell r="EU8">
            <v>0</v>
          </cell>
          <cell r="EV8">
            <v>45</v>
          </cell>
          <cell r="EW8">
            <v>0</v>
          </cell>
          <cell r="EX8">
            <v>254832</v>
          </cell>
          <cell r="EY8">
            <v>0</v>
          </cell>
          <cell r="EZ8">
            <v>0</v>
          </cell>
          <cell r="FA8">
            <v>21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1179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1837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120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162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74764</v>
          </cell>
          <cell r="AK9">
            <v>0</v>
          </cell>
          <cell r="AL9">
            <v>176</v>
          </cell>
          <cell r="AM9">
            <v>61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289</v>
          </cell>
          <cell r="AT9">
            <v>165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112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342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123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11</v>
          </cell>
          <cell r="DQ9">
            <v>2532</v>
          </cell>
          <cell r="DR9">
            <v>222</v>
          </cell>
          <cell r="DS9">
            <v>222</v>
          </cell>
          <cell r="DT9">
            <v>7691</v>
          </cell>
          <cell r="DU9">
            <v>3437</v>
          </cell>
          <cell r="DV9">
            <v>21</v>
          </cell>
          <cell r="DW9">
            <v>386</v>
          </cell>
          <cell r="DX9">
            <v>0</v>
          </cell>
          <cell r="DY9">
            <v>3414</v>
          </cell>
          <cell r="DZ9">
            <v>380</v>
          </cell>
          <cell r="EA9">
            <v>3839</v>
          </cell>
          <cell r="EB9">
            <v>0</v>
          </cell>
          <cell r="EC9">
            <v>203</v>
          </cell>
          <cell r="ED9">
            <v>63</v>
          </cell>
          <cell r="EE9">
            <v>0</v>
          </cell>
          <cell r="EF9">
            <v>350</v>
          </cell>
          <cell r="EG9">
            <v>231</v>
          </cell>
          <cell r="EH9">
            <v>104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104</v>
          </cell>
          <cell r="EN9">
            <v>0</v>
          </cell>
          <cell r="EO9">
            <v>0</v>
          </cell>
          <cell r="EP9">
            <v>0</v>
          </cell>
          <cell r="EQ9">
            <v>19</v>
          </cell>
          <cell r="ER9">
            <v>0</v>
          </cell>
          <cell r="ES9">
            <v>0</v>
          </cell>
          <cell r="ET9">
            <v>0</v>
          </cell>
          <cell r="EU9">
            <v>344</v>
          </cell>
          <cell r="EV9">
            <v>0</v>
          </cell>
          <cell r="EW9">
            <v>0</v>
          </cell>
          <cell r="EX9">
            <v>273610</v>
          </cell>
          <cell r="EY9">
            <v>316102</v>
          </cell>
          <cell r="EZ9">
            <v>861158</v>
          </cell>
          <cell r="FA9">
            <v>274876</v>
          </cell>
          <cell r="FB9">
            <v>285859</v>
          </cell>
          <cell r="FC9">
            <v>608769</v>
          </cell>
          <cell r="FD9">
            <v>310267</v>
          </cell>
          <cell r="FE9">
            <v>277814</v>
          </cell>
          <cell r="FF9">
            <v>259200</v>
          </cell>
          <cell r="FG9">
            <v>0</v>
          </cell>
          <cell r="FH9">
            <v>24</v>
          </cell>
          <cell r="FI9">
            <v>0</v>
          </cell>
          <cell r="FJ9">
            <v>280945</v>
          </cell>
          <cell r="FK9">
            <v>271072</v>
          </cell>
          <cell r="FL9">
            <v>304258</v>
          </cell>
          <cell r="FM9">
            <v>148</v>
          </cell>
          <cell r="FN9">
            <v>0</v>
          </cell>
          <cell r="FO9">
            <v>626847</v>
          </cell>
          <cell r="FP9">
            <v>296647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2910</v>
          </cell>
          <cell r="AF10">
            <v>2844</v>
          </cell>
          <cell r="AG10">
            <v>98</v>
          </cell>
          <cell r="AH10">
            <v>43563</v>
          </cell>
          <cell r="AI10">
            <v>29669</v>
          </cell>
          <cell r="AJ10">
            <v>21199</v>
          </cell>
          <cell r="AK10">
            <v>14311</v>
          </cell>
          <cell r="AL10">
            <v>36753</v>
          </cell>
          <cell r="AM10">
            <v>17994</v>
          </cell>
          <cell r="AN10">
            <v>71802</v>
          </cell>
          <cell r="AO10">
            <v>59284</v>
          </cell>
          <cell r="AP10">
            <v>38814</v>
          </cell>
          <cell r="AQ10">
            <v>32314</v>
          </cell>
          <cell r="AR10">
            <v>18648</v>
          </cell>
          <cell r="AS10">
            <v>0</v>
          </cell>
          <cell r="AT10">
            <v>62073</v>
          </cell>
          <cell r="AU10">
            <v>37648</v>
          </cell>
          <cell r="AV10">
            <v>16197</v>
          </cell>
          <cell r="AW10">
            <v>94182</v>
          </cell>
          <cell r="AX10">
            <v>34602</v>
          </cell>
          <cell r="AY10">
            <v>44461</v>
          </cell>
          <cell r="AZ10">
            <v>85639</v>
          </cell>
          <cell r="BA10">
            <v>84272</v>
          </cell>
          <cell r="BB10">
            <v>21276</v>
          </cell>
          <cell r="BC10">
            <v>20764</v>
          </cell>
          <cell r="BD10">
            <v>35492</v>
          </cell>
          <cell r="BE10">
            <v>137</v>
          </cell>
          <cell r="BF10">
            <v>45426</v>
          </cell>
          <cell r="BG10">
            <v>40878</v>
          </cell>
          <cell r="BH10">
            <v>14450</v>
          </cell>
          <cell r="BI10">
            <v>39256</v>
          </cell>
          <cell r="BJ10">
            <v>66231</v>
          </cell>
          <cell r="BK10">
            <v>124601</v>
          </cell>
          <cell r="BL10">
            <v>144938</v>
          </cell>
          <cell r="BM10">
            <v>97372</v>
          </cell>
          <cell r="BN10">
            <v>62090</v>
          </cell>
          <cell r="BO10">
            <v>23258</v>
          </cell>
          <cell r="BP10">
            <v>55434</v>
          </cell>
          <cell r="BQ10">
            <v>51129</v>
          </cell>
          <cell r="BR10">
            <v>92104</v>
          </cell>
          <cell r="BS10">
            <v>29111</v>
          </cell>
          <cell r="BT10">
            <v>66650</v>
          </cell>
          <cell r="BU10">
            <v>78013</v>
          </cell>
          <cell r="BV10">
            <v>98038</v>
          </cell>
          <cell r="BW10">
            <v>131248</v>
          </cell>
          <cell r="BX10">
            <v>50917</v>
          </cell>
          <cell r="BY10">
            <v>118363</v>
          </cell>
          <cell r="BZ10">
            <v>89133</v>
          </cell>
          <cell r="CA10">
            <v>64343</v>
          </cell>
          <cell r="CB10">
            <v>54920</v>
          </cell>
          <cell r="CC10">
            <v>29345</v>
          </cell>
          <cell r="CD10">
            <v>73349</v>
          </cell>
          <cell r="CE10">
            <v>50161</v>
          </cell>
          <cell r="CF10">
            <v>30227</v>
          </cell>
          <cell r="CG10">
            <v>86797</v>
          </cell>
          <cell r="CH10">
            <v>100605</v>
          </cell>
          <cell r="CI10">
            <v>145306</v>
          </cell>
          <cell r="CJ10">
            <v>130182</v>
          </cell>
          <cell r="CK10">
            <v>59525</v>
          </cell>
          <cell r="CL10">
            <v>41331</v>
          </cell>
          <cell r="CM10">
            <v>43227</v>
          </cell>
          <cell r="CN10">
            <v>27225</v>
          </cell>
          <cell r="CO10">
            <v>57157</v>
          </cell>
          <cell r="CP10">
            <v>97917</v>
          </cell>
          <cell r="CQ10">
            <v>32479</v>
          </cell>
          <cell r="CR10">
            <v>22681</v>
          </cell>
          <cell r="CS10">
            <v>37527</v>
          </cell>
          <cell r="CT10">
            <v>77573</v>
          </cell>
          <cell r="CU10">
            <v>66552</v>
          </cell>
          <cell r="CV10">
            <v>123150</v>
          </cell>
          <cell r="CW10">
            <v>76162</v>
          </cell>
          <cell r="CX10">
            <v>68564</v>
          </cell>
          <cell r="CY10">
            <v>65477</v>
          </cell>
          <cell r="CZ10">
            <v>15181</v>
          </cell>
          <cell r="DA10">
            <v>24388</v>
          </cell>
          <cell r="DB10">
            <v>50331</v>
          </cell>
          <cell r="DC10">
            <v>40405</v>
          </cell>
          <cell r="DD10">
            <v>22303</v>
          </cell>
          <cell r="DE10">
            <v>0</v>
          </cell>
          <cell r="DF10">
            <v>98046</v>
          </cell>
          <cell r="DG10">
            <v>94067</v>
          </cell>
          <cell r="DH10">
            <v>141637</v>
          </cell>
          <cell r="DI10">
            <v>97999</v>
          </cell>
          <cell r="DJ10">
            <v>70522</v>
          </cell>
          <cell r="DK10">
            <v>44610</v>
          </cell>
          <cell r="DL10">
            <v>37639</v>
          </cell>
          <cell r="DM10">
            <v>38811</v>
          </cell>
          <cell r="DN10">
            <v>113630</v>
          </cell>
          <cell r="DO10">
            <v>110294</v>
          </cell>
          <cell r="DP10">
            <v>19794</v>
          </cell>
          <cell r="DQ10">
            <v>6002</v>
          </cell>
          <cell r="DR10">
            <v>20409</v>
          </cell>
          <cell r="DS10">
            <v>6665</v>
          </cell>
          <cell r="DT10">
            <v>9302</v>
          </cell>
          <cell r="DU10">
            <v>17648</v>
          </cell>
          <cell r="DV10">
            <v>3774</v>
          </cell>
          <cell r="DW10">
            <v>14709</v>
          </cell>
          <cell r="DX10">
            <v>3799</v>
          </cell>
          <cell r="DY10">
            <v>15939</v>
          </cell>
          <cell r="DZ10">
            <v>8086</v>
          </cell>
          <cell r="EA10">
            <v>15450</v>
          </cell>
          <cell r="EB10">
            <v>13877</v>
          </cell>
          <cell r="EC10">
            <v>8135</v>
          </cell>
          <cell r="ED10">
            <v>1255</v>
          </cell>
          <cell r="EE10">
            <v>6432</v>
          </cell>
          <cell r="EF10">
            <v>6388</v>
          </cell>
          <cell r="EG10">
            <v>6876</v>
          </cell>
          <cell r="EH10">
            <v>21361</v>
          </cell>
          <cell r="EI10">
            <v>31168</v>
          </cell>
          <cell r="EJ10">
            <v>4993</v>
          </cell>
          <cell r="EK10">
            <v>0</v>
          </cell>
          <cell r="EL10">
            <v>20161</v>
          </cell>
          <cell r="EM10">
            <v>16485</v>
          </cell>
          <cell r="EN10">
            <v>6204</v>
          </cell>
          <cell r="EO10">
            <v>5124</v>
          </cell>
          <cell r="EP10">
            <v>21301</v>
          </cell>
          <cell r="EQ10">
            <v>6630</v>
          </cell>
          <cell r="ER10">
            <v>13534</v>
          </cell>
          <cell r="ES10">
            <v>277306</v>
          </cell>
          <cell r="ET10">
            <v>494900</v>
          </cell>
          <cell r="EU10">
            <v>276920</v>
          </cell>
          <cell r="EV10">
            <v>253405</v>
          </cell>
          <cell r="EW10">
            <v>600263</v>
          </cell>
          <cell r="EX10">
            <v>1063327</v>
          </cell>
          <cell r="EY10">
            <v>629480</v>
          </cell>
          <cell r="EZ10">
            <v>958356</v>
          </cell>
          <cell r="FA10">
            <v>1281264</v>
          </cell>
          <cell r="FB10">
            <v>662797</v>
          </cell>
          <cell r="FC10">
            <v>1202439</v>
          </cell>
          <cell r="FD10">
            <v>1012802</v>
          </cell>
          <cell r="FE10">
            <v>23388</v>
          </cell>
          <cell r="FF10">
            <v>871276</v>
          </cell>
          <cell r="FG10">
            <v>11172</v>
          </cell>
          <cell r="FH10">
            <v>354791</v>
          </cell>
          <cell r="FI10">
            <v>20011</v>
          </cell>
          <cell r="FJ10">
            <v>13914</v>
          </cell>
          <cell r="FK10">
            <v>297290</v>
          </cell>
          <cell r="FL10">
            <v>23663</v>
          </cell>
          <cell r="FM10">
            <v>527073</v>
          </cell>
          <cell r="FN10">
            <v>635988</v>
          </cell>
          <cell r="FO10">
            <v>327364</v>
          </cell>
          <cell r="FP10">
            <v>284006</v>
          </cell>
          <cell r="FQ10">
            <v>33310</v>
          </cell>
          <cell r="FR10">
            <v>284618</v>
          </cell>
          <cell r="FS10">
            <v>283990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69790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445014</v>
          </cell>
          <cell r="AS11">
            <v>108467</v>
          </cell>
          <cell r="AT11">
            <v>0</v>
          </cell>
          <cell r="AU11">
            <v>237600</v>
          </cell>
          <cell r="AV11">
            <v>151672</v>
          </cell>
          <cell r="AW11">
            <v>425965</v>
          </cell>
          <cell r="AX11">
            <v>0</v>
          </cell>
          <cell r="AY11">
            <v>0</v>
          </cell>
          <cell r="AZ11">
            <v>112497</v>
          </cell>
          <cell r="BA11">
            <v>415935</v>
          </cell>
          <cell r="BB11">
            <v>366067</v>
          </cell>
          <cell r="BC11">
            <v>296225</v>
          </cell>
          <cell r="BD11">
            <v>228354</v>
          </cell>
          <cell r="BE11">
            <v>284690</v>
          </cell>
          <cell r="BF11">
            <v>262417</v>
          </cell>
          <cell r="BG11">
            <v>113547</v>
          </cell>
          <cell r="BH11">
            <v>341155</v>
          </cell>
          <cell r="BI11">
            <v>582975</v>
          </cell>
          <cell r="BJ11">
            <v>314653</v>
          </cell>
          <cell r="BK11">
            <v>136679</v>
          </cell>
          <cell r="BL11">
            <v>0</v>
          </cell>
          <cell r="BM11">
            <v>470941</v>
          </cell>
          <cell r="BN11">
            <v>160527</v>
          </cell>
          <cell r="BO11">
            <v>0</v>
          </cell>
          <cell r="BP11">
            <v>195400</v>
          </cell>
          <cell r="BQ11">
            <v>158732</v>
          </cell>
          <cell r="BR11">
            <v>153480</v>
          </cell>
          <cell r="BS11">
            <v>149335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13701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97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80</v>
          </cell>
          <cell r="CX11">
            <v>40</v>
          </cell>
          <cell r="CY11">
            <v>402</v>
          </cell>
          <cell r="CZ11">
            <v>237</v>
          </cell>
          <cell r="DA11">
            <v>0</v>
          </cell>
          <cell r="DB11">
            <v>40</v>
          </cell>
          <cell r="DC11">
            <v>0</v>
          </cell>
          <cell r="DD11">
            <v>0</v>
          </cell>
          <cell r="DE11">
            <v>0</v>
          </cell>
          <cell r="DF11">
            <v>84</v>
          </cell>
          <cell r="DG11">
            <v>0</v>
          </cell>
          <cell r="DH11">
            <v>0</v>
          </cell>
          <cell r="DI11">
            <v>355</v>
          </cell>
          <cell r="DJ11">
            <v>4653</v>
          </cell>
          <cell r="DK11">
            <v>738</v>
          </cell>
          <cell r="DL11">
            <v>731</v>
          </cell>
          <cell r="DM11">
            <v>695</v>
          </cell>
          <cell r="DN11">
            <v>463</v>
          </cell>
          <cell r="DO11">
            <v>1635</v>
          </cell>
          <cell r="DP11">
            <v>5067</v>
          </cell>
          <cell r="DQ11">
            <v>1939</v>
          </cell>
          <cell r="DR11">
            <v>1263</v>
          </cell>
          <cell r="DS11">
            <v>324</v>
          </cell>
          <cell r="DT11">
            <v>3641</v>
          </cell>
          <cell r="DU11">
            <v>4543</v>
          </cell>
          <cell r="DV11">
            <v>572</v>
          </cell>
          <cell r="DW11">
            <v>8427</v>
          </cell>
          <cell r="DX11">
            <v>7397</v>
          </cell>
          <cell r="DY11">
            <v>6249</v>
          </cell>
          <cell r="DZ11">
            <v>4423</v>
          </cell>
          <cell r="EA11">
            <v>2740</v>
          </cell>
          <cell r="EB11">
            <v>904</v>
          </cell>
          <cell r="EC11">
            <v>7902</v>
          </cell>
          <cell r="ED11">
            <v>0</v>
          </cell>
          <cell r="EE11">
            <v>30040</v>
          </cell>
          <cell r="EF11">
            <v>6731</v>
          </cell>
          <cell r="EG11">
            <v>5772</v>
          </cell>
          <cell r="EH11">
            <v>22747</v>
          </cell>
          <cell r="EI11">
            <v>403</v>
          </cell>
          <cell r="EJ11">
            <v>6216</v>
          </cell>
          <cell r="EK11">
            <v>27666</v>
          </cell>
          <cell r="EL11">
            <v>33388</v>
          </cell>
          <cell r="EM11">
            <v>1052</v>
          </cell>
          <cell r="EN11">
            <v>17203</v>
          </cell>
          <cell r="EO11">
            <v>1</v>
          </cell>
          <cell r="EP11">
            <v>11994</v>
          </cell>
          <cell r="EQ11">
            <v>5788</v>
          </cell>
          <cell r="ER11">
            <v>18458</v>
          </cell>
          <cell r="ES11">
            <v>541</v>
          </cell>
          <cell r="ET11">
            <v>209</v>
          </cell>
          <cell r="EU11">
            <v>6410</v>
          </cell>
          <cell r="EV11">
            <v>7383</v>
          </cell>
          <cell r="EW11">
            <v>748</v>
          </cell>
          <cell r="EX11">
            <v>6452</v>
          </cell>
          <cell r="EY11">
            <v>250046</v>
          </cell>
          <cell r="EZ11">
            <v>258223</v>
          </cell>
          <cell r="FA11">
            <v>254482</v>
          </cell>
          <cell r="FB11">
            <v>21092</v>
          </cell>
          <cell r="FC11">
            <v>6138</v>
          </cell>
          <cell r="FD11">
            <v>7055</v>
          </cell>
          <cell r="FE11">
            <v>6850</v>
          </cell>
          <cell r="FF11">
            <v>14004</v>
          </cell>
          <cell r="FG11">
            <v>12795</v>
          </cell>
          <cell r="FH11">
            <v>17768</v>
          </cell>
          <cell r="FI11">
            <v>18926</v>
          </cell>
          <cell r="FJ11">
            <v>14212</v>
          </cell>
          <cell r="FK11">
            <v>7411</v>
          </cell>
          <cell r="FL11">
            <v>941</v>
          </cell>
          <cell r="FM11">
            <v>7892</v>
          </cell>
          <cell r="FN11">
            <v>7479</v>
          </cell>
          <cell r="FO11">
            <v>217</v>
          </cell>
          <cell r="FP11">
            <v>11407</v>
          </cell>
          <cell r="FQ11">
            <v>6306</v>
          </cell>
          <cell r="FR11">
            <v>7080</v>
          </cell>
          <cell r="FS11">
            <v>7232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4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9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24</v>
          </cell>
          <cell r="DV12">
            <v>0</v>
          </cell>
          <cell r="DW12">
            <v>62</v>
          </cell>
          <cell r="DX12">
            <v>80</v>
          </cell>
          <cell r="DY12">
            <v>92</v>
          </cell>
          <cell r="DZ12">
            <v>0</v>
          </cell>
          <cell r="EA12">
            <v>20</v>
          </cell>
          <cell r="EB12">
            <v>34</v>
          </cell>
          <cell r="EC12">
            <v>120</v>
          </cell>
          <cell r="ED12">
            <v>0</v>
          </cell>
          <cell r="EE12">
            <v>0</v>
          </cell>
          <cell r="EF12">
            <v>1020</v>
          </cell>
          <cell r="EG12">
            <v>0</v>
          </cell>
          <cell r="EH12">
            <v>0</v>
          </cell>
          <cell r="EI12">
            <v>0</v>
          </cell>
          <cell r="EJ12">
            <v>1591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2254</v>
          </cell>
          <cell r="EP12">
            <v>0</v>
          </cell>
          <cell r="EQ12">
            <v>0</v>
          </cell>
          <cell r="ER12">
            <v>0</v>
          </cell>
          <cell r="ES12">
            <v>120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3123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1803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477</v>
          </cell>
          <cell r="R13">
            <v>1139</v>
          </cell>
          <cell r="S13">
            <v>0</v>
          </cell>
          <cell r="T13">
            <v>1278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86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33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17</v>
          </cell>
          <cell r="DN13">
            <v>10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31</v>
          </cell>
          <cell r="DV13">
            <v>0</v>
          </cell>
          <cell r="DW13">
            <v>33</v>
          </cell>
          <cell r="DX13">
            <v>26</v>
          </cell>
          <cell r="DY13">
            <v>0</v>
          </cell>
          <cell r="DZ13">
            <v>0</v>
          </cell>
          <cell r="EA13">
            <v>0</v>
          </cell>
          <cell r="EB13">
            <v>23</v>
          </cell>
          <cell r="EC13">
            <v>108</v>
          </cell>
          <cell r="ED13">
            <v>0</v>
          </cell>
          <cell r="EE13">
            <v>85</v>
          </cell>
          <cell r="EF13">
            <v>9513</v>
          </cell>
          <cell r="EG13">
            <v>368</v>
          </cell>
          <cell r="EH13">
            <v>0</v>
          </cell>
          <cell r="EI13">
            <v>421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266</v>
          </cell>
          <cell r="EO13">
            <v>280</v>
          </cell>
          <cell r="EP13">
            <v>270</v>
          </cell>
          <cell r="EQ13">
            <v>109</v>
          </cell>
          <cell r="ER13">
            <v>32</v>
          </cell>
          <cell r="ES13">
            <v>59</v>
          </cell>
          <cell r="ET13">
            <v>792</v>
          </cell>
          <cell r="EU13">
            <v>238</v>
          </cell>
          <cell r="EV13">
            <v>0</v>
          </cell>
          <cell r="EW13">
            <v>0</v>
          </cell>
          <cell r="EX13">
            <v>138</v>
          </cell>
          <cell r="EY13">
            <v>0</v>
          </cell>
          <cell r="EZ13">
            <v>92</v>
          </cell>
          <cell r="FA13">
            <v>261</v>
          </cell>
          <cell r="FB13">
            <v>20</v>
          </cell>
          <cell r="FC13">
            <v>5402</v>
          </cell>
          <cell r="FD13">
            <v>0</v>
          </cell>
          <cell r="FE13">
            <v>94</v>
          </cell>
          <cell r="FF13">
            <v>51</v>
          </cell>
          <cell r="FG13">
            <v>0</v>
          </cell>
          <cell r="FH13">
            <v>220</v>
          </cell>
          <cell r="FI13">
            <v>0</v>
          </cell>
          <cell r="FJ13">
            <v>152</v>
          </cell>
          <cell r="FK13">
            <v>53</v>
          </cell>
          <cell r="FL13">
            <v>0</v>
          </cell>
          <cell r="FM13">
            <v>700</v>
          </cell>
          <cell r="FN13">
            <v>0</v>
          </cell>
          <cell r="FO13">
            <v>756</v>
          </cell>
          <cell r="FP13">
            <v>873</v>
          </cell>
          <cell r="FQ13">
            <v>0</v>
          </cell>
          <cell r="FR13">
            <v>165</v>
          </cell>
          <cell r="FS13">
            <v>3391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62611</v>
          </cell>
          <cell r="C14">
            <v>46598</v>
          </cell>
          <cell r="D14">
            <v>20987</v>
          </cell>
          <cell r="E14">
            <v>16661</v>
          </cell>
          <cell r="F14">
            <v>21342</v>
          </cell>
          <cell r="G14">
            <v>54680</v>
          </cell>
          <cell r="H14">
            <v>108090</v>
          </cell>
          <cell r="I14">
            <v>36629</v>
          </cell>
          <cell r="J14">
            <v>15017</v>
          </cell>
          <cell r="K14">
            <v>59627</v>
          </cell>
          <cell r="L14">
            <v>60436</v>
          </cell>
          <cell r="M14">
            <v>15413</v>
          </cell>
          <cell r="N14">
            <v>31657</v>
          </cell>
          <cell r="O14">
            <v>39476</v>
          </cell>
          <cell r="P14">
            <v>5677</v>
          </cell>
          <cell r="Q14">
            <v>15118</v>
          </cell>
          <cell r="R14">
            <v>11037</v>
          </cell>
          <cell r="S14">
            <v>19958</v>
          </cell>
          <cell r="T14">
            <v>14553</v>
          </cell>
          <cell r="U14">
            <v>5194</v>
          </cell>
          <cell r="V14">
            <v>6113</v>
          </cell>
          <cell r="W14">
            <v>18220</v>
          </cell>
          <cell r="X14">
            <v>12255</v>
          </cell>
          <cell r="Y14">
            <v>35094</v>
          </cell>
          <cell r="Z14">
            <v>60449</v>
          </cell>
          <cell r="AA14">
            <v>16127</v>
          </cell>
          <cell r="AB14">
            <v>21395</v>
          </cell>
          <cell r="AC14">
            <v>18444</v>
          </cell>
          <cell r="AD14">
            <v>19675</v>
          </cell>
          <cell r="AE14">
            <v>15152</v>
          </cell>
          <cell r="AF14">
            <v>12765</v>
          </cell>
          <cell r="AG14">
            <v>11471</v>
          </cell>
          <cell r="AH14">
            <v>9871</v>
          </cell>
          <cell r="AI14">
            <v>12593</v>
          </cell>
          <cell r="AJ14">
            <v>11258</v>
          </cell>
          <cell r="AK14">
            <v>32996</v>
          </cell>
          <cell r="AL14">
            <v>38887</v>
          </cell>
          <cell r="AM14">
            <v>31386</v>
          </cell>
          <cell r="AN14">
            <v>13745</v>
          </cell>
          <cell r="AO14">
            <v>61746</v>
          </cell>
          <cell r="AP14">
            <v>27198</v>
          </cell>
          <cell r="AQ14">
            <v>40577</v>
          </cell>
          <cell r="AR14">
            <v>30577</v>
          </cell>
          <cell r="AS14">
            <v>43765</v>
          </cell>
          <cell r="AT14">
            <v>68325</v>
          </cell>
          <cell r="AU14">
            <v>63095</v>
          </cell>
          <cell r="AV14">
            <v>44313</v>
          </cell>
          <cell r="AW14">
            <v>42208</v>
          </cell>
          <cell r="AX14">
            <v>50080</v>
          </cell>
          <cell r="AY14">
            <v>34672</v>
          </cell>
          <cell r="AZ14">
            <v>20162</v>
          </cell>
          <cell r="BA14">
            <v>15978</v>
          </cell>
          <cell r="BB14">
            <v>26829</v>
          </cell>
          <cell r="BC14">
            <v>10620</v>
          </cell>
          <cell r="BD14">
            <v>18685</v>
          </cell>
          <cell r="BE14">
            <v>26112</v>
          </cell>
          <cell r="BF14">
            <v>51150</v>
          </cell>
          <cell r="BG14">
            <v>27031</v>
          </cell>
          <cell r="BH14">
            <v>61109</v>
          </cell>
          <cell r="BI14">
            <v>117403</v>
          </cell>
          <cell r="BJ14">
            <v>71842</v>
          </cell>
          <cell r="BK14">
            <v>31020</v>
          </cell>
          <cell r="BL14">
            <v>46990</v>
          </cell>
          <cell r="BM14">
            <v>30760</v>
          </cell>
          <cell r="BN14">
            <v>27039</v>
          </cell>
          <cell r="BO14">
            <v>20446</v>
          </cell>
          <cell r="BP14">
            <v>22502</v>
          </cell>
          <cell r="BQ14">
            <v>10852</v>
          </cell>
          <cell r="BR14">
            <v>34125</v>
          </cell>
          <cell r="BS14">
            <v>29765</v>
          </cell>
          <cell r="BT14">
            <v>18206</v>
          </cell>
          <cell r="BU14">
            <v>25461</v>
          </cell>
          <cell r="BV14">
            <v>21646</v>
          </cell>
          <cell r="BW14">
            <v>31740</v>
          </cell>
          <cell r="BX14">
            <v>14600</v>
          </cell>
          <cell r="BY14">
            <v>21571</v>
          </cell>
          <cell r="BZ14">
            <v>32203</v>
          </cell>
          <cell r="CA14">
            <v>24307</v>
          </cell>
          <cell r="CB14">
            <v>16523</v>
          </cell>
          <cell r="CC14">
            <v>51055</v>
          </cell>
          <cell r="CD14">
            <v>11807</v>
          </cell>
          <cell r="CE14">
            <v>17280</v>
          </cell>
          <cell r="CF14">
            <v>6975</v>
          </cell>
          <cell r="CG14">
            <v>33148</v>
          </cell>
          <cell r="CH14">
            <v>21084</v>
          </cell>
          <cell r="CI14">
            <v>29118</v>
          </cell>
          <cell r="CJ14">
            <v>29126</v>
          </cell>
          <cell r="CK14">
            <v>27711</v>
          </cell>
          <cell r="CL14">
            <v>15746</v>
          </cell>
          <cell r="CM14">
            <v>12327</v>
          </cell>
          <cell r="CN14">
            <v>8689</v>
          </cell>
          <cell r="CO14">
            <v>18438</v>
          </cell>
          <cell r="CP14">
            <v>21379</v>
          </cell>
          <cell r="CQ14">
            <v>12637</v>
          </cell>
          <cell r="CR14">
            <v>33808</v>
          </cell>
          <cell r="CS14">
            <v>13776</v>
          </cell>
          <cell r="CT14">
            <v>36482</v>
          </cell>
          <cell r="CU14">
            <v>31253</v>
          </cell>
          <cell r="CV14">
            <v>47227</v>
          </cell>
          <cell r="CW14">
            <v>50836</v>
          </cell>
          <cell r="CX14">
            <v>23993</v>
          </cell>
          <cell r="CY14">
            <v>5024</v>
          </cell>
          <cell r="CZ14">
            <v>50589</v>
          </cell>
          <cell r="DA14">
            <v>31788</v>
          </cell>
          <cell r="DB14">
            <v>18890</v>
          </cell>
          <cell r="DC14">
            <v>22713</v>
          </cell>
          <cell r="DD14">
            <v>72633</v>
          </cell>
          <cell r="DE14">
            <v>114626</v>
          </cell>
          <cell r="DF14">
            <v>118387</v>
          </cell>
          <cell r="DG14">
            <v>134851</v>
          </cell>
          <cell r="DH14">
            <v>62960</v>
          </cell>
          <cell r="DI14">
            <v>72632</v>
          </cell>
          <cell r="DJ14">
            <v>39448</v>
          </cell>
          <cell r="DK14">
            <v>50579</v>
          </cell>
          <cell r="DL14">
            <v>11383</v>
          </cell>
          <cell r="DM14">
            <v>201604</v>
          </cell>
          <cell r="DN14">
            <v>37780</v>
          </cell>
          <cell r="DO14">
            <v>45812</v>
          </cell>
          <cell r="DP14">
            <v>38942</v>
          </cell>
          <cell r="DQ14">
            <v>91528</v>
          </cell>
          <cell r="DR14">
            <v>83324</v>
          </cell>
          <cell r="DS14">
            <v>77912</v>
          </cell>
          <cell r="DT14">
            <v>90119</v>
          </cell>
          <cell r="DU14">
            <v>100612</v>
          </cell>
          <cell r="DV14">
            <v>158534</v>
          </cell>
          <cell r="DW14">
            <v>205786</v>
          </cell>
          <cell r="DX14">
            <v>107018</v>
          </cell>
          <cell r="DY14">
            <v>120216</v>
          </cell>
          <cell r="DZ14">
            <v>109917</v>
          </cell>
          <cell r="EA14">
            <v>137348</v>
          </cell>
          <cell r="EB14">
            <v>124321</v>
          </cell>
          <cell r="EC14">
            <v>89042</v>
          </cell>
          <cell r="ED14">
            <v>171267</v>
          </cell>
          <cell r="EE14">
            <v>109303</v>
          </cell>
          <cell r="EF14">
            <v>185189</v>
          </cell>
          <cell r="EG14">
            <v>250282</v>
          </cell>
          <cell r="EH14">
            <v>173790</v>
          </cell>
          <cell r="EI14">
            <v>121937</v>
          </cell>
          <cell r="EJ14">
            <v>94975</v>
          </cell>
          <cell r="EK14">
            <v>42894</v>
          </cell>
          <cell r="EL14">
            <v>104080</v>
          </cell>
          <cell r="EM14">
            <v>119222</v>
          </cell>
          <cell r="EN14">
            <v>61962</v>
          </cell>
          <cell r="EO14">
            <v>51660</v>
          </cell>
          <cell r="EP14">
            <v>86685</v>
          </cell>
          <cell r="EQ14">
            <v>101151</v>
          </cell>
          <cell r="ER14">
            <v>155384</v>
          </cell>
          <cell r="ES14">
            <v>176533</v>
          </cell>
          <cell r="ET14">
            <v>159179</v>
          </cell>
          <cell r="EU14">
            <v>130291</v>
          </cell>
          <cell r="EV14">
            <v>110743</v>
          </cell>
          <cell r="EW14">
            <v>84510</v>
          </cell>
          <cell r="EX14">
            <v>78651</v>
          </cell>
          <cell r="EY14">
            <v>138681</v>
          </cell>
          <cell r="EZ14">
            <v>146942</v>
          </cell>
          <cell r="FA14">
            <v>51795</v>
          </cell>
          <cell r="FB14">
            <v>164841</v>
          </cell>
          <cell r="FC14">
            <v>248730</v>
          </cell>
          <cell r="FD14">
            <v>313205</v>
          </cell>
          <cell r="FE14">
            <v>386306</v>
          </cell>
          <cell r="FF14">
            <v>343572</v>
          </cell>
          <cell r="FG14">
            <v>349619</v>
          </cell>
          <cell r="FH14">
            <v>204627</v>
          </cell>
          <cell r="FI14">
            <v>297099</v>
          </cell>
          <cell r="FJ14">
            <v>217165</v>
          </cell>
          <cell r="FK14">
            <v>180101</v>
          </cell>
          <cell r="FL14">
            <v>152575</v>
          </cell>
          <cell r="FM14">
            <v>152666</v>
          </cell>
          <cell r="FN14">
            <v>266201</v>
          </cell>
          <cell r="FO14">
            <v>297882</v>
          </cell>
          <cell r="FP14">
            <v>310050</v>
          </cell>
          <cell r="FQ14">
            <v>421145</v>
          </cell>
          <cell r="FR14">
            <v>255484</v>
          </cell>
          <cell r="FS14">
            <v>282281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61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971</v>
          </cell>
          <cell r="S15">
            <v>0</v>
          </cell>
          <cell r="T15">
            <v>37481</v>
          </cell>
          <cell r="U15">
            <v>11825</v>
          </cell>
          <cell r="V15">
            <v>35453</v>
          </cell>
          <cell r="W15">
            <v>22582</v>
          </cell>
          <cell r="X15">
            <v>2315</v>
          </cell>
          <cell r="Y15">
            <v>1406</v>
          </cell>
          <cell r="Z15">
            <v>2710</v>
          </cell>
          <cell r="AA15">
            <v>4492</v>
          </cell>
          <cell r="AB15">
            <v>10823</v>
          </cell>
          <cell r="AC15">
            <v>3724</v>
          </cell>
          <cell r="AD15">
            <v>3419</v>
          </cell>
          <cell r="AE15">
            <v>105041</v>
          </cell>
          <cell r="AF15">
            <v>88720</v>
          </cell>
          <cell r="AG15">
            <v>45059</v>
          </cell>
          <cell r="AH15">
            <v>14350</v>
          </cell>
          <cell r="AI15">
            <v>9172</v>
          </cell>
          <cell r="AJ15">
            <v>6641</v>
          </cell>
          <cell r="AK15">
            <v>5961</v>
          </cell>
          <cell r="AL15">
            <v>13337</v>
          </cell>
          <cell r="AM15">
            <v>60311</v>
          </cell>
          <cell r="AN15">
            <v>9739</v>
          </cell>
          <cell r="AO15">
            <v>48161</v>
          </cell>
          <cell r="AP15">
            <v>24816</v>
          </cell>
          <cell r="AQ15">
            <v>118228</v>
          </cell>
          <cell r="AR15">
            <v>32090</v>
          </cell>
          <cell r="AS15">
            <v>0</v>
          </cell>
          <cell r="AT15">
            <v>0</v>
          </cell>
          <cell r="AU15">
            <v>0</v>
          </cell>
          <cell r="AV15">
            <v>2889</v>
          </cell>
          <cell r="AW15">
            <v>39691</v>
          </cell>
          <cell r="AX15">
            <v>0</v>
          </cell>
          <cell r="AY15">
            <v>0</v>
          </cell>
          <cell r="AZ15">
            <v>221</v>
          </cell>
          <cell r="BA15">
            <v>24886</v>
          </cell>
          <cell r="BB15">
            <v>0</v>
          </cell>
          <cell r="BC15">
            <v>109869</v>
          </cell>
          <cell r="BD15">
            <v>111369</v>
          </cell>
          <cell r="BE15">
            <v>80287</v>
          </cell>
          <cell r="BF15">
            <v>103851</v>
          </cell>
          <cell r="BG15">
            <v>50049</v>
          </cell>
          <cell r="BH15">
            <v>23730</v>
          </cell>
          <cell r="BI15">
            <v>35181</v>
          </cell>
          <cell r="BJ15">
            <v>40361</v>
          </cell>
          <cell r="BK15">
            <v>84926</v>
          </cell>
          <cell r="BL15">
            <v>57421</v>
          </cell>
          <cell r="BM15">
            <v>16060</v>
          </cell>
          <cell r="BN15">
            <v>22225</v>
          </cell>
          <cell r="BO15">
            <v>173692</v>
          </cell>
          <cell r="BP15">
            <v>110175</v>
          </cell>
          <cell r="BQ15">
            <v>75206</v>
          </cell>
          <cell r="BR15">
            <v>172311</v>
          </cell>
          <cell r="BS15">
            <v>151106</v>
          </cell>
          <cell r="BT15">
            <v>17467</v>
          </cell>
          <cell r="BU15">
            <v>35105</v>
          </cell>
          <cell r="BV15">
            <v>15086</v>
          </cell>
          <cell r="BW15">
            <v>114224</v>
          </cell>
          <cell r="BX15">
            <v>74367</v>
          </cell>
          <cell r="BY15">
            <v>60196</v>
          </cell>
          <cell r="BZ15">
            <v>0</v>
          </cell>
          <cell r="CA15">
            <v>268071</v>
          </cell>
          <cell r="CB15">
            <v>33978</v>
          </cell>
          <cell r="CC15">
            <v>44373</v>
          </cell>
          <cell r="CD15">
            <v>0</v>
          </cell>
          <cell r="CE15">
            <v>32082</v>
          </cell>
          <cell r="CF15">
            <v>0</v>
          </cell>
          <cell r="CG15">
            <v>76</v>
          </cell>
          <cell r="CH15">
            <v>0</v>
          </cell>
          <cell r="CI15">
            <v>0</v>
          </cell>
          <cell r="CJ15">
            <v>0</v>
          </cell>
          <cell r="CK15">
            <v>30</v>
          </cell>
          <cell r="CL15">
            <v>93575</v>
          </cell>
          <cell r="CM15">
            <v>148021</v>
          </cell>
          <cell r="CN15">
            <v>149462</v>
          </cell>
          <cell r="CO15">
            <v>11719</v>
          </cell>
          <cell r="CP15">
            <v>38</v>
          </cell>
          <cell r="CQ15">
            <v>0</v>
          </cell>
          <cell r="CR15">
            <v>71</v>
          </cell>
          <cell r="CS15">
            <v>36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148456</v>
          </cell>
          <cell r="CZ15">
            <v>0</v>
          </cell>
          <cell r="DA15">
            <v>0</v>
          </cell>
          <cell r="DB15">
            <v>42509</v>
          </cell>
          <cell r="DC15">
            <v>0</v>
          </cell>
          <cell r="DD15">
            <v>29504</v>
          </cell>
          <cell r="DE15">
            <v>0</v>
          </cell>
          <cell r="DF15">
            <v>0</v>
          </cell>
          <cell r="DG15">
            <v>9082</v>
          </cell>
          <cell r="DH15">
            <v>0</v>
          </cell>
          <cell r="DI15">
            <v>0</v>
          </cell>
          <cell r="DJ15">
            <v>0</v>
          </cell>
          <cell r="DK15">
            <v>118240</v>
          </cell>
          <cell r="DL15">
            <v>403</v>
          </cell>
          <cell r="DM15">
            <v>288</v>
          </cell>
          <cell r="DN15">
            <v>47812</v>
          </cell>
          <cell r="DO15">
            <v>47135</v>
          </cell>
          <cell r="DP15">
            <v>198</v>
          </cell>
          <cell r="DQ15">
            <v>780</v>
          </cell>
          <cell r="DR15">
            <v>1414</v>
          </cell>
          <cell r="DS15">
            <v>347</v>
          </cell>
          <cell r="DT15">
            <v>986</v>
          </cell>
          <cell r="DU15">
            <v>1235</v>
          </cell>
          <cell r="DV15">
            <v>43035</v>
          </cell>
          <cell r="DW15">
            <v>4107</v>
          </cell>
          <cell r="DX15">
            <v>62589</v>
          </cell>
          <cell r="DY15">
            <v>1439</v>
          </cell>
          <cell r="DZ15">
            <v>44184</v>
          </cell>
          <cell r="EA15">
            <v>955</v>
          </cell>
          <cell r="EB15">
            <v>2788</v>
          </cell>
          <cell r="EC15">
            <v>6158</v>
          </cell>
          <cell r="ED15">
            <v>0</v>
          </cell>
          <cell r="EE15">
            <v>2785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4061</v>
          </cell>
          <cell r="EL15">
            <v>0</v>
          </cell>
          <cell r="EM15">
            <v>0</v>
          </cell>
          <cell r="EN15">
            <v>0</v>
          </cell>
          <cell r="EO15">
            <v>1521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2838</v>
          </cell>
          <cell r="EV15">
            <v>1268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4445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1047</v>
          </cell>
          <cell r="FM15">
            <v>4064</v>
          </cell>
          <cell r="FN15">
            <v>0</v>
          </cell>
          <cell r="FO15">
            <v>0</v>
          </cell>
          <cell r="FP15">
            <v>0</v>
          </cell>
          <cell r="FQ15">
            <v>7797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9782</v>
          </cell>
          <cell r="AF16">
            <v>0</v>
          </cell>
          <cell r="AG16">
            <v>11884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23876</v>
          </cell>
          <cell r="BW16">
            <v>12948</v>
          </cell>
          <cell r="BX16">
            <v>67038</v>
          </cell>
          <cell r="BY16">
            <v>25213</v>
          </cell>
          <cell r="BZ16">
            <v>0</v>
          </cell>
          <cell r="CA16">
            <v>0</v>
          </cell>
          <cell r="CB16">
            <v>60564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68</v>
          </cell>
          <cell r="DA16">
            <v>0</v>
          </cell>
          <cell r="DB16">
            <v>0</v>
          </cell>
          <cell r="DC16">
            <v>0</v>
          </cell>
          <cell r="DD16">
            <v>151101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21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20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125768</v>
          </cell>
          <cell r="EW16">
            <v>0</v>
          </cell>
          <cell r="EX16">
            <v>0</v>
          </cell>
          <cell r="EY16">
            <v>0</v>
          </cell>
          <cell r="EZ16">
            <v>182087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172074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290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81</v>
          </cell>
          <cell r="DN17">
            <v>23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11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279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71</v>
          </cell>
          <cell r="EO17">
            <v>0</v>
          </cell>
          <cell r="EP17">
            <v>0</v>
          </cell>
          <cell r="EQ17">
            <v>212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317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433</v>
          </cell>
          <cell r="FN17">
            <v>0</v>
          </cell>
          <cell r="FO17">
            <v>0</v>
          </cell>
          <cell r="FP17">
            <v>0</v>
          </cell>
          <cell r="FQ17">
            <v>8970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12</v>
          </cell>
          <cell r="DM18">
            <v>26</v>
          </cell>
          <cell r="DN18">
            <v>0</v>
          </cell>
          <cell r="DO18">
            <v>34</v>
          </cell>
          <cell r="DP18">
            <v>6</v>
          </cell>
          <cell r="DQ18">
            <v>5</v>
          </cell>
          <cell r="DR18">
            <v>0</v>
          </cell>
          <cell r="DS18">
            <v>0</v>
          </cell>
          <cell r="DT18">
            <v>5</v>
          </cell>
          <cell r="DU18">
            <v>24</v>
          </cell>
          <cell r="DV18">
            <v>110</v>
          </cell>
          <cell r="DW18">
            <v>69</v>
          </cell>
          <cell r="DX18">
            <v>30</v>
          </cell>
          <cell r="DY18">
            <v>39</v>
          </cell>
          <cell r="DZ18">
            <v>12</v>
          </cell>
          <cell r="EA18">
            <v>26</v>
          </cell>
          <cell r="EB18">
            <v>188</v>
          </cell>
          <cell r="EC18">
            <v>123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15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14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512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96</v>
          </cell>
          <cell r="AJ19">
            <v>0</v>
          </cell>
          <cell r="AK19">
            <v>528</v>
          </cell>
          <cell r="AL19">
            <v>0</v>
          </cell>
          <cell r="AM19">
            <v>0</v>
          </cell>
          <cell r="AN19">
            <v>0</v>
          </cell>
          <cell r="AO19">
            <v>2296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1847</v>
          </cell>
          <cell r="BC19">
            <v>0</v>
          </cell>
          <cell r="BD19">
            <v>0</v>
          </cell>
          <cell r="BE19">
            <v>0</v>
          </cell>
          <cell r="BF19">
            <v>28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6785</v>
          </cell>
          <cell r="BL19">
            <v>0</v>
          </cell>
          <cell r="BM19">
            <v>0</v>
          </cell>
          <cell r="BN19">
            <v>6675</v>
          </cell>
          <cell r="BO19">
            <v>0</v>
          </cell>
          <cell r="BP19">
            <v>0</v>
          </cell>
          <cell r="BQ19">
            <v>77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1950</v>
          </cell>
          <cell r="CD19">
            <v>0</v>
          </cell>
          <cell r="CE19">
            <v>0</v>
          </cell>
          <cell r="CF19">
            <v>2335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2405</v>
          </cell>
          <cell r="CM19">
            <v>0</v>
          </cell>
          <cell r="CN19">
            <v>625</v>
          </cell>
          <cell r="CO19">
            <v>0</v>
          </cell>
          <cell r="CP19">
            <v>0</v>
          </cell>
          <cell r="CQ19">
            <v>2411</v>
          </cell>
          <cell r="CR19">
            <v>0</v>
          </cell>
          <cell r="CS19">
            <v>0</v>
          </cell>
          <cell r="CT19">
            <v>93</v>
          </cell>
          <cell r="CU19">
            <v>54</v>
          </cell>
          <cell r="CV19">
            <v>281</v>
          </cell>
          <cell r="CW19">
            <v>0</v>
          </cell>
          <cell r="CX19">
            <v>0</v>
          </cell>
          <cell r="CY19">
            <v>0</v>
          </cell>
          <cell r="CZ19">
            <v>185</v>
          </cell>
          <cell r="DA19">
            <v>0</v>
          </cell>
          <cell r="DB19">
            <v>0</v>
          </cell>
          <cell r="DC19">
            <v>936</v>
          </cell>
          <cell r="DD19">
            <v>0</v>
          </cell>
          <cell r="DE19">
            <v>954</v>
          </cell>
          <cell r="DF19">
            <v>0</v>
          </cell>
          <cell r="DG19">
            <v>0</v>
          </cell>
          <cell r="DH19">
            <v>203</v>
          </cell>
          <cell r="DI19">
            <v>68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31</v>
          </cell>
          <cell r="DO19">
            <v>19</v>
          </cell>
          <cell r="DP19">
            <v>54</v>
          </cell>
          <cell r="DQ19">
            <v>0</v>
          </cell>
          <cell r="DR19">
            <v>0</v>
          </cell>
          <cell r="DS19">
            <v>0</v>
          </cell>
          <cell r="DT19">
            <v>51</v>
          </cell>
          <cell r="DU19">
            <v>37</v>
          </cell>
          <cell r="DV19">
            <v>55</v>
          </cell>
          <cell r="DW19">
            <v>12</v>
          </cell>
          <cell r="DX19">
            <v>1692</v>
          </cell>
          <cell r="DY19">
            <v>55</v>
          </cell>
          <cell r="DZ19">
            <v>39</v>
          </cell>
          <cell r="EA19">
            <v>30</v>
          </cell>
          <cell r="EB19">
            <v>73</v>
          </cell>
          <cell r="EC19">
            <v>120</v>
          </cell>
          <cell r="ED19">
            <v>0</v>
          </cell>
          <cell r="EE19">
            <v>114</v>
          </cell>
          <cell r="EF19">
            <v>234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1154</v>
          </cell>
          <cell r="EO19">
            <v>0</v>
          </cell>
          <cell r="EP19">
            <v>234</v>
          </cell>
          <cell r="EQ19">
            <v>103</v>
          </cell>
          <cell r="ER19">
            <v>329</v>
          </cell>
          <cell r="ES19">
            <v>5809</v>
          </cell>
          <cell r="ET19">
            <v>0</v>
          </cell>
          <cell r="EU19">
            <v>38</v>
          </cell>
          <cell r="EV19">
            <v>113</v>
          </cell>
          <cell r="EW19">
            <v>6085</v>
          </cell>
          <cell r="EX19">
            <v>0</v>
          </cell>
          <cell r="EY19">
            <v>0</v>
          </cell>
          <cell r="EZ19">
            <v>7242</v>
          </cell>
          <cell r="FA19">
            <v>6083</v>
          </cell>
          <cell r="FB19">
            <v>13891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7147</v>
          </cell>
          <cell r="FH19">
            <v>0</v>
          </cell>
          <cell r="FI19">
            <v>0</v>
          </cell>
          <cell r="FJ19">
            <v>0</v>
          </cell>
          <cell r="FK19">
            <v>6781</v>
          </cell>
          <cell r="FL19">
            <v>1612</v>
          </cell>
          <cell r="FM19">
            <v>0</v>
          </cell>
          <cell r="FN19">
            <v>17</v>
          </cell>
          <cell r="FO19">
            <v>0</v>
          </cell>
          <cell r="FP19">
            <v>0</v>
          </cell>
          <cell r="FQ19">
            <v>450</v>
          </cell>
          <cell r="FR19">
            <v>7785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35947</v>
          </cell>
          <cell r="CI20">
            <v>33052</v>
          </cell>
          <cell r="CJ20">
            <v>36694</v>
          </cell>
          <cell r="CK20">
            <v>35615</v>
          </cell>
          <cell r="CL20">
            <v>41352</v>
          </cell>
          <cell r="CM20">
            <v>39671</v>
          </cell>
          <cell r="CN20">
            <v>48211</v>
          </cell>
          <cell r="CO20">
            <v>34251</v>
          </cell>
          <cell r="CP20">
            <v>38853</v>
          </cell>
          <cell r="CQ20">
            <v>38933</v>
          </cell>
          <cell r="CR20">
            <v>41543</v>
          </cell>
          <cell r="CS20">
            <v>36262</v>
          </cell>
          <cell r="CT20">
            <v>282</v>
          </cell>
          <cell r="CU20">
            <v>464</v>
          </cell>
          <cell r="CV20">
            <v>539</v>
          </cell>
          <cell r="CW20">
            <v>405</v>
          </cell>
          <cell r="CX20">
            <v>20717</v>
          </cell>
          <cell r="CY20">
            <v>464</v>
          </cell>
          <cell r="CZ20">
            <v>2714</v>
          </cell>
          <cell r="DA20">
            <v>370</v>
          </cell>
          <cell r="DB20">
            <v>4997</v>
          </cell>
          <cell r="DC20">
            <v>4127</v>
          </cell>
          <cell r="DD20">
            <v>15890</v>
          </cell>
          <cell r="DE20">
            <v>524</v>
          </cell>
          <cell r="DF20">
            <v>14779</v>
          </cell>
          <cell r="DG20">
            <v>5487</v>
          </cell>
          <cell r="DH20">
            <v>8976</v>
          </cell>
          <cell r="DI20">
            <v>22663</v>
          </cell>
          <cell r="DJ20">
            <v>26147</v>
          </cell>
          <cell r="DK20">
            <v>35566</v>
          </cell>
          <cell r="DL20">
            <v>61087</v>
          </cell>
          <cell r="DM20">
            <v>33262</v>
          </cell>
          <cell r="DN20">
            <v>12607</v>
          </cell>
          <cell r="DO20">
            <v>24419</v>
          </cell>
          <cell r="DP20">
            <v>18440</v>
          </cell>
          <cell r="DQ20">
            <v>6396</v>
          </cell>
          <cell r="DR20">
            <v>6799</v>
          </cell>
          <cell r="DS20">
            <v>2815</v>
          </cell>
          <cell r="DT20">
            <v>3403</v>
          </cell>
          <cell r="DU20">
            <v>7309</v>
          </cell>
          <cell r="DV20">
            <v>7066</v>
          </cell>
          <cell r="DW20">
            <v>6242</v>
          </cell>
          <cell r="DX20">
            <v>6242</v>
          </cell>
          <cell r="DY20">
            <v>11304</v>
          </cell>
          <cell r="DZ20">
            <v>6142</v>
          </cell>
          <cell r="EA20">
            <v>8284</v>
          </cell>
          <cell r="EB20">
            <v>5808</v>
          </cell>
          <cell r="EC20">
            <v>6758</v>
          </cell>
          <cell r="ED20">
            <v>1679</v>
          </cell>
          <cell r="EE20">
            <v>3313</v>
          </cell>
          <cell r="EF20">
            <v>3591</v>
          </cell>
          <cell r="EG20">
            <v>7858</v>
          </cell>
          <cell r="EH20">
            <v>5214</v>
          </cell>
          <cell r="EI20">
            <v>6603</v>
          </cell>
          <cell r="EJ20">
            <v>5402</v>
          </cell>
          <cell r="EK20">
            <v>1085</v>
          </cell>
          <cell r="EL20">
            <v>6433</v>
          </cell>
          <cell r="EM20">
            <v>707</v>
          </cell>
          <cell r="EN20">
            <v>1489</v>
          </cell>
          <cell r="EO20">
            <v>490</v>
          </cell>
          <cell r="EP20">
            <v>644</v>
          </cell>
          <cell r="EQ20">
            <v>777</v>
          </cell>
          <cell r="ER20">
            <v>197717</v>
          </cell>
          <cell r="ES20">
            <v>11942</v>
          </cell>
          <cell r="ET20">
            <v>13710</v>
          </cell>
          <cell r="EU20">
            <v>1894</v>
          </cell>
          <cell r="EV20">
            <v>9643</v>
          </cell>
          <cell r="EW20">
            <v>5376</v>
          </cell>
          <cell r="EX20">
            <v>461</v>
          </cell>
          <cell r="EY20">
            <v>9553</v>
          </cell>
          <cell r="EZ20">
            <v>2350</v>
          </cell>
          <cell r="FA20">
            <v>10948</v>
          </cell>
          <cell r="FB20">
            <v>5178</v>
          </cell>
          <cell r="FC20">
            <v>6984</v>
          </cell>
          <cell r="FD20">
            <v>4319</v>
          </cell>
          <cell r="FE20">
            <v>12569</v>
          </cell>
          <cell r="FF20">
            <v>2334</v>
          </cell>
          <cell r="FG20">
            <v>8588</v>
          </cell>
          <cell r="FH20">
            <v>4092</v>
          </cell>
          <cell r="FI20">
            <v>5642</v>
          </cell>
          <cell r="FJ20">
            <v>4437</v>
          </cell>
          <cell r="FK20">
            <v>1884</v>
          </cell>
          <cell r="FL20">
            <v>2290</v>
          </cell>
          <cell r="FM20">
            <v>9427</v>
          </cell>
          <cell r="FN20">
            <v>1258</v>
          </cell>
          <cell r="FO20">
            <v>693</v>
          </cell>
          <cell r="FP20">
            <v>1758</v>
          </cell>
          <cell r="FQ20">
            <v>277</v>
          </cell>
          <cell r="FR20">
            <v>2829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7755</v>
          </cell>
          <cell r="CN21">
            <v>4070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13458</v>
          </cell>
          <cell r="CW21">
            <v>15656</v>
          </cell>
          <cell r="CX21">
            <v>5964</v>
          </cell>
          <cell r="CY21">
            <v>4825</v>
          </cell>
          <cell r="CZ21">
            <v>7800</v>
          </cell>
          <cell r="DA21">
            <v>4725</v>
          </cell>
          <cell r="DB21">
            <v>504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19</v>
          </cell>
          <cell r="DN21">
            <v>0</v>
          </cell>
          <cell r="DO21">
            <v>0</v>
          </cell>
          <cell r="DP21">
            <v>108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2</v>
          </cell>
          <cell r="DV21">
            <v>21435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10</v>
          </cell>
          <cell r="EC21">
            <v>0</v>
          </cell>
          <cell r="ED21">
            <v>0</v>
          </cell>
          <cell r="EE21">
            <v>37</v>
          </cell>
          <cell r="EF21">
            <v>5860</v>
          </cell>
          <cell r="EG21">
            <v>5858</v>
          </cell>
          <cell r="EH21">
            <v>0</v>
          </cell>
          <cell r="EI21">
            <v>6013</v>
          </cell>
          <cell r="EJ21">
            <v>43</v>
          </cell>
          <cell r="EK21">
            <v>6336</v>
          </cell>
          <cell r="EL21">
            <v>83</v>
          </cell>
          <cell r="EM21">
            <v>8688</v>
          </cell>
          <cell r="EN21">
            <v>7170</v>
          </cell>
          <cell r="EO21">
            <v>7153</v>
          </cell>
          <cell r="EP21">
            <v>334</v>
          </cell>
          <cell r="EQ21">
            <v>7317</v>
          </cell>
          <cell r="ER21">
            <v>330</v>
          </cell>
          <cell r="ES21">
            <v>0</v>
          </cell>
          <cell r="ET21">
            <v>0</v>
          </cell>
          <cell r="EU21">
            <v>7475</v>
          </cell>
          <cell r="EV21">
            <v>20</v>
          </cell>
          <cell r="EW21">
            <v>0</v>
          </cell>
          <cell r="EX21">
            <v>215</v>
          </cell>
          <cell r="EY21">
            <v>15127</v>
          </cell>
          <cell r="EZ21">
            <v>150</v>
          </cell>
          <cell r="FA21">
            <v>15626</v>
          </cell>
          <cell r="FB21">
            <v>7735</v>
          </cell>
          <cell r="FC21">
            <v>7770</v>
          </cell>
          <cell r="FD21">
            <v>183</v>
          </cell>
          <cell r="FE21">
            <v>7972</v>
          </cell>
          <cell r="FF21">
            <v>90</v>
          </cell>
          <cell r="FG21">
            <v>8158</v>
          </cell>
          <cell r="FH21">
            <v>0</v>
          </cell>
          <cell r="FI21">
            <v>0</v>
          </cell>
          <cell r="FJ21">
            <v>81</v>
          </cell>
          <cell r="FK21">
            <v>162</v>
          </cell>
          <cell r="FL21">
            <v>42</v>
          </cell>
          <cell r="FM21">
            <v>0</v>
          </cell>
          <cell r="FN21">
            <v>77</v>
          </cell>
          <cell r="FO21">
            <v>31</v>
          </cell>
          <cell r="FP21">
            <v>135</v>
          </cell>
          <cell r="FQ21">
            <v>0</v>
          </cell>
          <cell r="FR21">
            <v>117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291</v>
          </cell>
          <cell r="CL22">
            <v>154</v>
          </cell>
          <cell r="CM22">
            <v>11158</v>
          </cell>
          <cell r="CN22">
            <v>0</v>
          </cell>
          <cell r="CO22">
            <v>0</v>
          </cell>
          <cell r="CP22">
            <v>17488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6</v>
          </cell>
          <cell r="DN22">
            <v>13</v>
          </cell>
          <cell r="DO22">
            <v>0</v>
          </cell>
          <cell r="DP22">
            <v>0</v>
          </cell>
          <cell r="DQ22">
            <v>11</v>
          </cell>
          <cell r="DR22">
            <v>306</v>
          </cell>
          <cell r="DS22">
            <v>257</v>
          </cell>
          <cell r="DT22">
            <v>26</v>
          </cell>
          <cell r="DU22">
            <v>12</v>
          </cell>
          <cell r="DV22">
            <v>36</v>
          </cell>
          <cell r="DW22">
            <v>169</v>
          </cell>
          <cell r="DX22">
            <v>160</v>
          </cell>
          <cell r="DY22">
            <v>204</v>
          </cell>
          <cell r="DZ22">
            <v>240</v>
          </cell>
          <cell r="EA22">
            <v>370</v>
          </cell>
          <cell r="EB22">
            <v>224</v>
          </cell>
          <cell r="EC22">
            <v>283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211045</v>
          </cell>
          <cell r="EQ22">
            <v>0</v>
          </cell>
          <cell r="ER22">
            <v>472419</v>
          </cell>
          <cell r="ES22">
            <v>0</v>
          </cell>
          <cell r="ET22">
            <v>0</v>
          </cell>
          <cell r="EU22">
            <v>0</v>
          </cell>
          <cell r="EV22">
            <v>258623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78</v>
          </cell>
          <cell r="FE22">
            <v>0</v>
          </cell>
          <cell r="FF22">
            <v>76</v>
          </cell>
          <cell r="FG22">
            <v>10543</v>
          </cell>
          <cell r="FH22">
            <v>41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45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3314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3300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3329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3545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3452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3341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3474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3671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3958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4131</v>
          </cell>
          <cell r="BU23">
            <v>0</v>
          </cell>
          <cell r="BV23">
            <v>0</v>
          </cell>
          <cell r="BW23">
            <v>238</v>
          </cell>
          <cell r="BX23">
            <v>0</v>
          </cell>
          <cell r="BY23">
            <v>0</v>
          </cell>
          <cell r="BZ23">
            <v>0</v>
          </cell>
          <cell r="CA23">
            <v>3668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3367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3340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3337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3364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3269</v>
          </cell>
          <cell r="DF23">
            <v>0</v>
          </cell>
          <cell r="DG23">
            <v>9</v>
          </cell>
          <cell r="DH23">
            <v>0</v>
          </cell>
          <cell r="DI23">
            <v>3438</v>
          </cell>
          <cell r="DJ23">
            <v>0</v>
          </cell>
          <cell r="DK23">
            <v>0</v>
          </cell>
          <cell r="DL23">
            <v>3271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65</v>
          </cell>
          <cell r="DR23">
            <v>0</v>
          </cell>
          <cell r="DS23">
            <v>3466</v>
          </cell>
          <cell r="DT23">
            <v>0</v>
          </cell>
          <cell r="DU23">
            <v>24</v>
          </cell>
          <cell r="DV23">
            <v>6</v>
          </cell>
          <cell r="DW23">
            <v>24</v>
          </cell>
          <cell r="DX23">
            <v>3207</v>
          </cell>
          <cell r="DY23">
            <v>5</v>
          </cell>
          <cell r="DZ23">
            <v>0</v>
          </cell>
          <cell r="EA23">
            <v>6</v>
          </cell>
          <cell r="EB23">
            <v>0</v>
          </cell>
          <cell r="EC23">
            <v>0</v>
          </cell>
          <cell r="ED23">
            <v>3491</v>
          </cell>
          <cell r="EE23">
            <v>0</v>
          </cell>
          <cell r="EF23">
            <v>103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3657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6</v>
          </cell>
          <cell r="DM24">
            <v>0</v>
          </cell>
          <cell r="DN24">
            <v>0</v>
          </cell>
          <cell r="DO24">
            <v>16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52</v>
          </cell>
          <cell r="DV24">
            <v>48</v>
          </cell>
          <cell r="DW24">
            <v>7</v>
          </cell>
          <cell r="DX24">
            <v>26</v>
          </cell>
          <cell r="DY24">
            <v>0</v>
          </cell>
          <cell r="DZ24">
            <v>0</v>
          </cell>
          <cell r="EA24">
            <v>0</v>
          </cell>
          <cell r="EB24">
            <v>14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1936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1436</v>
          </cell>
          <cell r="J25">
            <v>2418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2636</v>
          </cell>
          <cell r="P25">
            <v>0</v>
          </cell>
          <cell r="Q25">
            <v>0</v>
          </cell>
          <cell r="R25">
            <v>1379</v>
          </cell>
          <cell r="S25">
            <v>0</v>
          </cell>
          <cell r="T25">
            <v>0</v>
          </cell>
          <cell r="U25">
            <v>1357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838</v>
          </cell>
          <cell r="AF25">
            <v>1904</v>
          </cell>
          <cell r="AG25">
            <v>1192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1194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112</v>
          </cell>
          <cell r="AV25">
            <v>0</v>
          </cell>
          <cell r="AW25">
            <v>0</v>
          </cell>
          <cell r="AX25">
            <v>52</v>
          </cell>
          <cell r="AY25">
            <v>0</v>
          </cell>
          <cell r="AZ25">
            <v>0</v>
          </cell>
          <cell r="BA25">
            <v>27</v>
          </cell>
          <cell r="BB25">
            <v>0</v>
          </cell>
          <cell r="BC25">
            <v>702</v>
          </cell>
          <cell r="BD25">
            <v>1213</v>
          </cell>
          <cell r="BE25">
            <v>124</v>
          </cell>
          <cell r="BF25">
            <v>257</v>
          </cell>
          <cell r="BG25">
            <v>123</v>
          </cell>
          <cell r="BH25">
            <v>450</v>
          </cell>
          <cell r="BI25">
            <v>0</v>
          </cell>
          <cell r="BJ25">
            <v>86</v>
          </cell>
          <cell r="BK25">
            <v>0</v>
          </cell>
          <cell r="BL25">
            <v>0</v>
          </cell>
          <cell r="BM25">
            <v>107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24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16</v>
          </cell>
          <cell r="DY25">
            <v>8</v>
          </cell>
          <cell r="DZ25">
            <v>0</v>
          </cell>
          <cell r="EA25">
            <v>0</v>
          </cell>
          <cell r="EB25">
            <v>29</v>
          </cell>
          <cell r="EC25">
            <v>46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121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438</v>
          </cell>
          <cell r="ES25">
            <v>23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492</v>
          </cell>
          <cell r="BC26">
            <v>865</v>
          </cell>
          <cell r="BD26">
            <v>1692</v>
          </cell>
          <cell r="BE26">
            <v>6407</v>
          </cell>
          <cell r="BF26">
            <v>293</v>
          </cell>
          <cell r="BG26">
            <v>46</v>
          </cell>
          <cell r="BH26">
            <v>2094</v>
          </cell>
          <cell r="BI26">
            <v>16</v>
          </cell>
          <cell r="BJ26">
            <v>15</v>
          </cell>
          <cell r="BK26">
            <v>686</v>
          </cell>
          <cell r="BL26">
            <v>51</v>
          </cell>
          <cell r="BM26">
            <v>31</v>
          </cell>
          <cell r="BN26">
            <v>8749</v>
          </cell>
          <cell r="BO26">
            <v>230</v>
          </cell>
          <cell r="BP26">
            <v>133</v>
          </cell>
          <cell r="BQ26">
            <v>4682</v>
          </cell>
          <cell r="BR26">
            <v>535</v>
          </cell>
          <cell r="BS26">
            <v>6392</v>
          </cell>
          <cell r="BT26">
            <v>16704</v>
          </cell>
          <cell r="BU26">
            <v>102</v>
          </cell>
          <cell r="BV26">
            <v>4836</v>
          </cell>
          <cell r="BW26">
            <v>19597</v>
          </cell>
          <cell r="BX26">
            <v>6882</v>
          </cell>
          <cell r="BY26">
            <v>11658</v>
          </cell>
          <cell r="BZ26">
            <v>10</v>
          </cell>
          <cell r="CA26">
            <v>10422</v>
          </cell>
          <cell r="CB26">
            <v>0</v>
          </cell>
          <cell r="CC26">
            <v>5152</v>
          </cell>
          <cell r="CD26">
            <v>24715</v>
          </cell>
          <cell r="CE26">
            <v>263</v>
          </cell>
          <cell r="CF26">
            <v>981</v>
          </cell>
          <cell r="CG26">
            <v>122</v>
          </cell>
          <cell r="CH26">
            <v>0</v>
          </cell>
          <cell r="CI26">
            <v>1173</v>
          </cell>
          <cell r="CJ26">
            <v>1147</v>
          </cell>
          <cell r="CK26">
            <v>9796</v>
          </cell>
          <cell r="CL26">
            <v>69</v>
          </cell>
          <cell r="CM26">
            <v>1311</v>
          </cell>
          <cell r="CN26">
            <v>19</v>
          </cell>
          <cell r="CO26">
            <v>84</v>
          </cell>
          <cell r="CP26">
            <v>215</v>
          </cell>
          <cell r="CQ26">
            <v>36</v>
          </cell>
          <cell r="CR26">
            <v>123</v>
          </cell>
          <cell r="CS26">
            <v>16522</v>
          </cell>
          <cell r="CT26">
            <v>386</v>
          </cell>
          <cell r="CU26">
            <v>2516</v>
          </cell>
          <cell r="CV26">
            <v>0</v>
          </cell>
          <cell r="CW26">
            <v>0</v>
          </cell>
          <cell r="CX26">
            <v>1097</v>
          </cell>
          <cell r="CY26">
            <v>0</v>
          </cell>
          <cell r="CZ26">
            <v>26691</v>
          </cell>
          <cell r="DA26">
            <v>0</v>
          </cell>
          <cell r="DB26">
            <v>0</v>
          </cell>
          <cell r="DC26">
            <v>1310</v>
          </cell>
          <cell r="DD26">
            <v>10277</v>
          </cell>
          <cell r="DE26">
            <v>6011</v>
          </cell>
          <cell r="DF26">
            <v>0</v>
          </cell>
          <cell r="DG26">
            <v>2340</v>
          </cell>
          <cell r="DH26">
            <v>1278</v>
          </cell>
          <cell r="DI26">
            <v>739</v>
          </cell>
          <cell r="DJ26">
            <v>0</v>
          </cell>
          <cell r="DK26">
            <v>181</v>
          </cell>
          <cell r="DL26">
            <v>2580</v>
          </cell>
          <cell r="DM26">
            <v>265</v>
          </cell>
          <cell r="DN26">
            <v>301</v>
          </cell>
          <cell r="DO26">
            <v>82</v>
          </cell>
          <cell r="DP26">
            <v>2202</v>
          </cell>
          <cell r="DQ26">
            <v>1741</v>
          </cell>
          <cell r="DR26">
            <v>191</v>
          </cell>
          <cell r="DS26">
            <v>23955</v>
          </cell>
          <cell r="DT26">
            <v>3611</v>
          </cell>
          <cell r="DU26">
            <v>324</v>
          </cell>
          <cell r="DV26">
            <v>6944</v>
          </cell>
          <cell r="DW26">
            <v>3867</v>
          </cell>
          <cell r="DX26">
            <v>1280</v>
          </cell>
          <cell r="DY26">
            <v>1616</v>
          </cell>
          <cell r="DZ26">
            <v>19173</v>
          </cell>
          <cell r="EA26">
            <v>1857</v>
          </cell>
          <cell r="EB26">
            <v>4595</v>
          </cell>
          <cell r="EC26">
            <v>15899</v>
          </cell>
          <cell r="ED26">
            <v>0</v>
          </cell>
          <cell r="EE26">
            <v>2376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1172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86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55871</v>
          </cell>
          <cell r="C27">
            <v>159097</v>
          </cell>
          <cell r="D27">
            <v>76969</v>
          </cell>
          <cell r="E27">
            <v>0</v>
          </cell>
          <cell r="F27">
            <v>99024</v>
          </cell>
          <cell r="G27">
            <v>69840</v>
          </cell>
          <cell r="H27">
            <v>0</v>
          </cell>
          <cell r="I27">
            <v>171123</v>
          </cell>
          <cell r="J27">
            <v>0</v>
          </cell>
          <cell r="K27">
            <v>0</v>
          </cell>
          <cell r="L27">
            <v>98151</v>
          </cell>
          <cell r="M27">
            <v>106758</v>
          </cell>
          <cell r="N27">
            <v>139509</v>
          </cell>
          <cell r="O27">
            <v>139718</v>
          </cell>
          <cell r="P27">
            <v>247754</v>
          </cell>
          <cell r="Q27">
            <v>165015</v>
          </cell>
          <cell r="R27">
            <v>0</v>
          </cell>
          <cell r="S27">
            <v>130803</v>
          </cell>
          <cell r="T27">
            <v>234714</v>
          </cell>
          <cell r="U27">
            <v>256588</v>
          </cell>
          <cell r="V27">
            <v>121199</v>
          </cell>
          <cell r="W27">
            <v>405131</v>
          </cell>
          <cell r="X27">
            <v>0</v>
          </cell>
          <cell r="Y27">
            <v>606097</v>
          </cell>
          <cell r="Z27">
            <v>512738</v>
          </cell>
          <cell r="AA27">
            <v>399180</v>
          </cell>
          <cell r="AB27">
            <v>592244</v>
          </cell>
          <cell r="AC27">
            <v>590676</v>
          </cell>
          <cell r="AD27">
            <v>264442</v>
          </cell>
          <cell r="AE27">
            <v>339824</v>
          </cell>
          <cell r="AF27">
            <v>0</v>
          </cell>
          <cell r="AG27">
            <v>186625</v>
          </cell>
          <cell r="AH27">
            <v>16637</v>
          </cell>
          <cell r="AI27">
            <v>204088</v>
          </cell>
          <cell r="AJ27">
            <v>62104</v>
          </cell>
          <cell r="AK27">
            <v>126974</v>
          </cell>
          <cell r="AL27">
            <v>400030</v>
          </cell>
          <cell r="AM27">
            <v>438248</v>
          </cell>
          <cell r="AN27">
            <v>325449</v>
          </cell>
          <cell r="AO27">
            <v>78445</v>
          </cell>
          <cell r="AP27">
            <v>80708</v>
          </cell>
          <cell r="AQ27">
            <v>142016</v>
          </cell>
          <cell r="AR27">
            <v>106508</v>
          </cell>
          <cell r="AS27">
            <v>113945</v>
          </cell>
          <cell r="AT27">
            <v>104718</v>
          </cell>
          <cell r="AU27">
            <v>0</v>
          </cell>
          <cell r="AV27">
            <v>229</v>
          </cell>
          <cell r="AW27">
            <v>123</v>
          </cell>
          <cell r="AX27">
            <v>62807</v>
          </cell>
          <cell r="AY27">
            <v>87676</v>
          </cell>
          <cell r="AZ27">
            <v>79610</v>
          </cell>
          <cell r="BA27">
            <v>18395</v>
          </cell>
          <cell r="BB27">
            <v>70024</v>
          </cell>
          <cell r="BC27">
            <v>25735</v>
          </cell>
          <cell r="BD27">
            <v>0</v>
          </cell>
          <cell r="BE27">
            <v>264</v>
          </cell>
          <cell r="BF27">
            <v>0</v>
          </cell>
          <cell r="BG27">
            <v>61030</v>
          </cell>
          <cell r="BH27">
            <v>206722</v>
          </cell>
          <cell r="BI27">
            <v>222033</v>
          </cell>
          <cell r="BJ27">
            <v>105769</v>
          </cell>
          <cell r="BK27">
            <v>47041</v>
          </cell>
          <cell r="BL27">
            <v>108892</v>
          </cell>
          <cell r="BM27">
            <v>0</v>
          </cell>
          <cell r="BN27">
            <v>0</v>
          </cell>
          <cell r="BO27">
            <v>0</v>
          </cell>
          <cell r="BP27">
            <v>3571</v>
          </cell>
          <cell r="BQ27">
            <v>1855</v>
          </cell>
          <cell r="BR27">
            <v>0</v>
          </cell>
          <cell r="BS27">
            <v>50017</v>
          </cell>
          <cell r="BT27">
            <v>56394</v>
          </cell>
          <cell r="BU27">
            <v>0</v>
          </cell>
          <cell r="BV27">
            <v>84062</v>
          </cell>
          <cell r="BW27">
            <v>112144</v>
          </cell>
          <cell r="BX27">
            <v>41290</v>
          </cell>
          <cell r="BY27">
            <v>37</v>
          </cell>
          <cell r="BZ27">
            <v>0</v>
          </cell>
          <cell r="CA27">
            <v>0</v>
          </cell>
          <cell r="CB27">
            <v>446</v>
          </cell>
          <cell r="CC27">
            <v>0</v>
          </cell>
          <cell r="CD27">
            <v>0</v>
          </cell>
          <cell r="CE27">
            <v>0</v>
          </cell>
          <cell r="CF27">
            <v>2184</v>
          </cell>
          <cell r="CG27">
            <v>50474</v>
          </cell>
          <cell r="CH27">
            <v>10368</v>
          </cell>
          <cell r="CI27">
            <v>69937</v>
          </cell>
          <cell r="CJ27">
            <v>73280</v>
          </cell>
          <cell r="CK27">
            <v>0</v>
          </cell>
          <cell r="CL27">
            <v>25400</v>
          </cell>
          <cell r="CM27">
            <v>69135</v>
          </cell>
          <cell r="CN27">
            <v>32563</v>
          </cell>
          <cell r="CO27">
            <v>25933</v>
          </cell>
          <cell r="CP27">
            <v>51545</v>
          </cell>
          <cell r="CQ27">
            <v>17548</v>
          </cell>
          <cell r="CR27">
            <v>0</v>
          </cell>
          <cell r="CS27">
            <v>34747</v>
          </cell>
          <cell r="CT27">
            <v>15240</v>
          </cell>
          <cell r="CU27">
            <v>38157</v>
          </cell>
          <cell r="CV27">
            <v>37064</v>
          </cell>
          <cell r="CW27">
            <v>15153</v>
          </cell>
          <cell r="CX27">
            <v>163876</v>
          </cell>
          <cell r="CY27">
            <v>11196</v>
          </cell>
          <cell r="CZ27">
            <v>120490</v>
          </cell>
          <cell r="DA27">
            <v>0</v>
          </cell>
          <cell r="DB27">
            <v>0</v>
          </cell>
          <cell r="DC27">
            <v>176046</v>
          </cell>
          <cell r="DD27">
            <v>124048</v>
          </cell>
          <cell r="DE27">
            <v>0</v>
          </cell>
          <cell r="DF27">
            <v>0</v>
          </cell>
          <cell r="DG27">
            <v>202723</v>
          </cell>
          <cell r="DH27">
            <v>0</v>
          </cell>
          <cell r="DI27">
            <v>178960</v>
          </cell>
          <cell r="DJ27">
            <v>0</v>
          </cell>
          <cell r="DK27">
            <v>0</v>
          </cell>
          <cell r="DL27">
            <v>377426</v>
          </cell>
          <cell r="DM27">
            <v>0</v>
          </cell>
          <cell r="DN27">
            <v>0</v>
          </cell>
          <cell r="DO27">
            <v>176329</v>
          </cell>
          <cell r="DP27">
            <v>159050</v>
          </cell>
          <cell r="DQ27">
            <v>0</v>
          </cell>
          <cell r="DR27">
            <v>0</v>
          </cell>
          <cell r="DS27">
            <v>157366</v>
          </cell>
          <cell r="DT27">
            <v>0</v>
          </cell>
          <cell r="DU27">
            <v>0</v>
          </cell>
          <cell r="DV27">
            <v>14</v>
          </cell>
          <cell r="DW27">
            <v>131488</v>
          </cell>
          <cell r="DX27">
            <v>146273</v>
          </cell>
          <cell r="DY27">
            <v>149571</v>
          </cell>
          <cell r="DZ27">
            <v>121821</v>
          </cell>
          <cell r="EA27">
            <v>172619</v>
          </cell>
          <cell r="EB27">
            <v>197647</v>
          </cell>
          <cell r="EC27">
            <v>191</v>
          </cell>
          <cell r="ED27">
            <v>672</v>
          </cell>
          <cell r="EE27">
            <v>1377</v>
          </cell>
          <cell r="EF27">
            <v>0</v>
          </cell>
          <cell r="EG27">
            <v>71</v>
          </cell>
          <cell r="EH27">
            <v>586</v>
          </cell>
          <cell r="EI27">
            <v>426</v>
          </cell>
          <cell r="EJ27">
            <v>488</v>
          </cell>
          <cell r="EK27">
            <v>0</v>
          </cell>
          <cell r="EL27">
            <v>728</v>
          </cell>
          <cell r="EM27">
            <v>1213</v>
          </cell>
          <cell r="EN27">
            <v>844</v>
          </cell>
          <cell r="EO27">
            <v>585</v>
          </cell>
          <cell r="EP27">
            <v>1439</v>
          </cell>
          <cell r="EQ27">
            <v>1665</v>
          </cell>
          <cell r="ER27">
            <v>143</v>
          </cell>
          <cell r="ES27">
            <v>1599</v>
          </cell>
          <cell r="ET27">
            <v>101</v>
          </cell>
          <cell r="EU27">
            <v>0</v>
          </cell>
          <cell r="EV27">
            <v>233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243</v>
          </cell>
          <cell r="FB27">
            <v>894</v>
          </cell>
          <cell r="FC27">
            <v>391</v>
          </cell>
          <cell r="FD27">
            <v>12</v>
          </cell>
          <cell r="FE27">
            <v>2437</v>
          </cell>
          <cell r="FF27">
            <v>79</v>
          </cell>
          <cell r="FG27">
            <v>844</v>
          </cell>
          <cell r="FH27">
            <v>2374</v>
          </cell>
          <cell r="FI27">
            <v>203963</v>
          </cell>
          <cell r="FJ27">
            <v>0</v>
          </cell>
          <cell r="FK27">
            <v>840</v>
          </cell>
          <cell r="FL27">
            <v>68</v>
          </cell>
          <cell r="FM27">
            <v>1668</v>
          </cell>
          <cell r="FN27">
            <v>679</v>
          </cell>
          <cell r="FO27">
            <v>308131</v>
          </cell>
          <cell r="FP27">
            <v>268264</v>
          </cell>
          <cell r="FQ27">
            <v>493677</v>
          </cell>
          <cell r="FR27">
            <v>498646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CongoBrazzaville"/>
      <sheetName val="Egypt"/>
      <sheetName val="Kosovo"/>
      <sheetName val="Macedonia"/>
      <sheetName val="Moldov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226018</v>
          </cell>
          <cell r="C1">
            <v>322837</v>
          </cell>
          <cell r="D1">
            <v>233926</v>
          </cell>
          <cell r="E1">
            <v>214614</v>
          </cell>
          <cell r="F1">
            <v>251459</v>
          </cell>
          <cell r="G1">
            <v>316771</v>
          </cell>
          <cell r="H1">
            <v>263783</v>
          </cell>
          <cell r="I1">
            <v>411190</v>
          </cell>
          <cell r="J1">
            <v>398330</v>
          </cell>
          <cell r="K1">
            <v>292664</v>
          </cell>
          <cell r="L1">
            <v>426173</v>
          </cell>
          <cell r="M1">
            <v>204169</v>
          </cell>
          <cell r="N1">
            <v>167150</v>
          </cell>
          <cell r="O1">
            <v>285574</v>
          </cell>
          <cell r="P1">
            <v>406132</v>
          </cell>
          <cell r="Q1">
            <v>729858</v>
          </cell>
          <cell r="R1">
            <v>517274</v>
          </cell>
          <cell r="S1">
            <v>533480</v>
          </cell>
          <cell r="T1">
            <v>278777</v>
          </cell>
          <cell r="U1">
            <v>374024</v>
          </cell>
          <cell r="V1">
            <v>404714</v>
          </cell>
          <cell r="W1">
            <v>439955</v>
          </cell>
          <cell r="X1">
            <v>701623</v>
          </cell>
          <cell r="Y1">
            <v>395775</v>
          </cell>
          <cell r="Z1">
            <v>201098</v>
          </cell>
          <cell r="AA1">
            <v>181526</v>
          </cell>
          <cell r="AB1">
            <v>339646</v>
          </cell>
          <cell r="AC1">
            <v>330950</v>
          </cell>
          <cell r="AD1">
            <v>283437</v>
          </cell>
          <cell r="AE1">
            <v>266319</v>
          </cell>
          <cell r="AF1">
            <v>203839</v>
          </cell>
          <cell r="AG1">
            <v>277866</v>
          </cell>
          <cell r="AH1">
            <v>410905</v>
          </cell>
          <cell r="AI1">
            <v>423812</v>
          </cell>
          <cell r="AJ1">
            <v>335360</v>
          </cell>
          <cell r="AK1">
            <v>220521</v>
          </cell>
          <cell r="AL1">
            <v>420558</v>
          </cell>
          <cell r="AM1">
            <v>314674</v>
          </cell>
          <cell r="AN1">
            <v>445901</v>
          </cell>
          <cell r="AO1">
            <v>457843</v>
          </cell>
          <cell r="AP1">
            <v>483061</v>
          </cell>
          <cell r="AQ1">
            <v>781788</v>
          </cell>
          <cell r="AR1">
            <v>610617</v>
          </cell>
          <cell r="AS1">
            <v>437468</v>
          </cell>
          <cell r="AT1">
            <v>717965</v>
          </cell>
          <cell r="AU1">
            <v>838877</v>
          </cell>
          <cell r="AV1">
            <v>731155</v>
          </cell>
          <cell r="AW1">
            <v>698865</v>
          </cell>
          <cell r="AX1">
            <v>923572</v>
          </cell>
          <cell r="AY1">
            <v>515727</v>
          </cell>
          <cell r="AZ1">
            <v>680835</v>
          </cell>
          <cell r="BA1">
            <v>350145</v>
          </cell>
          <cell r="BB1">
            <v>332850</v>
          </cell>
          <cell r="BC1">
            <v>391376</v>
          </cell>
          <cell r="BD1">
            <v>414905</v>
          </cell>
          <cell r="BE1">
            <v>325536</v>
          </cell>
          <cell r="BF1">
            <v>405822</v>
          </cell>
          <cell r="BG1">
            <v>395447</v>
          </cell>
          <cell r="BH1">
            <v>453320</v>
          </cell>
          <cell r="BI1">
            <v>391987</v>
          </cell>
          <cell r="BJ1">
            <v>350323</v>
          </cell>
          <cell r="BK1">
            <v>297580</v>
          </cell>
          <cell r="BL1">
            <v>322070</v>
          </cell>
          <cell r="BM1">
            <v>352033</v>
          </cell>
          <cell r="BN1">
            <v>319901</v>
          </cell>
          <cell r="BO1">
            <v>392678</v>
          </cell>
          <cell r="BP1">
            <v>347297</v>
          </cell>
          <cell r="BQ1">
            <v>285206</v>
          </cell>
          <cell r="BR1">
            <v>422097</v>
          </cell>
          <cell r="BS1">
            <v>322827</v>
          </cell>
          <cell r="BT1">
            <v>340791</v>
          </cell>
          <cell r="BU1">
            <v>240077</v>
          </cell>
          <cell r="BV1">
            <v>141205</v>
          </cell>
          <cell r="BW1">
            <v>208943</v>
          </cell>
          <cell r="BX1">
            <v>180596</v>
          </cell>
          <cell r="BY1">
            <v>209044</v>
          </cell>
          <cell r="BZ1">
            <v>308978</v>
          </cell>
          <cell r="CA1">
            <v>251698</v>
          </cell>
          <cell r="CB1">
            <v>296829</v>
          </cell>
          <cell r="CC1">
            <v>373497</v>
          </cell>
          <cell r="CD1">
            <v>322130</v>
          </cell>
          <cell r="CE1">
            <v>302527</v>
          </cell>
          <cell r="CF1">
            <v>234663</v>
          </cell>
          <cell r="CG1">
            <v>201463</v>
          </cell>
          <cell r="CH1">
            <v>140689</v>
          </cell>
          <cell r="CI1">
            <v>174376</v>
          </cell>
          <cell r="CJ1">
            <v>214429</v>
          </cell>
          <cell r="CK1">
            <v>180542</v>
          </cell>
          <cell r="CL1">
            <v>279555</v>
          </cell>
          <cell r="CM1">
            <v>316088</v>
          </cell>
          <cell r="CN1">
            <v>406658</v>
          </cell>
          <cell r="CO1">
            <v>483190</v>
          </cell>
          <cell r="CP1">
            <v>373563</v>
          </cell>
          <cell r="CQ1">
            <v>332203</v>
          </cell>
          <cell r="CR1">
            <v>328054</v>
          </cell>
          <cell r="CS1">
            <v>240741</v>
          </cell>
          <cell r="CT1">
            <v>328030</v>
          </cell>
          <cell r="CU1">
            <v>339985</v>
          </cell>
          <cell r="CV1">
            <v>318830</v>
          </cell>
          <cell r="CW1">
            <v>416807</v>
          </cell>
          <cell r="CX1">
            <v>445189</v>
          </cell>
          <cell r="CY1">
            <v>378124</v>
          </cell>
          <cell r="CZ1">
            <v>427556</v>
          </cell>
          <cell r="DA1">
            <v>409996</v>
          </cell>
          <cell r="DB1">
            <v>327453</v>
          </cell>
          <cell r="DC1">
            <v>406720</v>
          </cell>
          <cell r="DD1">
            <v>432077</v>
          </cell>
          <cell r="DE1">
            <v>322295</v>
          </cell>
          <cell r="DF1">
            <v>336594</v>
          </cell>
          <cell r="DG1">
            <v>258460</v>
          </cell>
          <cell r="DH1">
            <v>355442</v>
          </cell>
          <cell r="DI1">
            <v>302189</v>
          </cell>
          <cell r="DJ1">
            <v>262716</v>
          </cell>
          <cell r="DK1">
            <v>248925</v>
          </cell>
          <cell r="DL1">
            <v>360827</v>
          </cell>
          <cell r="DM1">
            <v>252758</v>
          </cell>
          <cell r="DN1">
            <v>280423</v>
          </cell>
          <cell r="DO1">
            <v>307914</v>
          </cell>
          <cell r="DP1">
            <v>221673</v>
          </cell>
          <cell r="DQ1">
            <v>155248</v>
          </cell>
          <cell r="DR1">
            <v>150848</v>
          </cell>
          <cell r="DS1">
            <v>127607</v>
          </cell>
          <cell r="DT1">
            <v>135037</v>
          </cell>
          <cell r="DU1">
            <v>189575</v>
          </cell>
          <cell r="DV1">
            <v>200503</v>
          </cell>
          <cell r="DW1">
            <v>297975</v>
          </cell>
          <cell r="DX1">
            <v>331165</v>
          </cell>
          <cell r="DY1">
            <v>285845</v>
          </cell>
          <cell r="DZ1">
            <v>356972</v>
          </cell>
          <cell r="EA1">
            <v>314848</v>
          </cell>
          <cell r="EB1">
            <v>254932</v>
          </cell>
          <cell r="EC1">
            <v>189789</v>
          </cell>
          <cell r="ED1">
            <v>153690</v>
          </cell>
          <cell r="EE1">
            <v>166117</v>
          </cell>
          <cell r="EF1">
            <v>251073</v>
          </cell>
          <cell r="EG1">
            <v>195435</v>
          </cell>
          <cell r="EH1">
            <v>175782</v>
          </cell>
          <cell r="EI1">
            <v>222424</v>
          </cell>
          <cell r="EJ1">
            <v>178316</v>
          </cell>
          <cell r="EK1">
            <v>214710</v>
          </cell>
          <cell r="EL1">
            <v>210218</v>
          </cell>
          <cell r="EM1">
            <v>185807</v>
          </cell>
          <cell r="EN1">
            <v>224038</v>
          </cell>
          <cell r="EO1">
            <v>157466</v>
          </cell>
          <cell r="EP1">
            <v>137732</v>
          </cell>
          <cell r="EQ1">
            <v>167849</v>
          </cell>
          <cell r="ER1">
            <v>196882</v>
          </cell>
          <cell r="ES1">
            <v>199650</v>
          </cell>
          <cell r="ET1">
            <v>231970</v>
          </cell>
          <cell r="EU1">
            <v>313510</v>
          </cell>
          <cell r="EV1">
            <v>59688</v>
          </cell>
          <cell r="EW1">
            <v>147489</v>
          </cell>
          <cell r="EX1">
            <v>343082</v>
          </cell>
          <cell r="EY1">
            <v>878020</v>
          </cell>
          <cell r="EZ1">
            <v>487526</v>
          </cell>
          <cell r="FA1">
            <v>465431</v>
          </cell>
          <cell r="FB1">
            <v>426470</v>
          </cell>
          <cell r="FC1">
            <v>266922</v>
          </cell>
          <cell r="FD1">
            <v>396824</v>
          </cell>
          <cell r="FE1">
            <v>301998</v>
          </cell>
          <cell r="FF1">
            <v>468798</v>
          </cell>
          <cell r="FG1">
            <v>368912</v>
          </cell>
          <cell r="FH1">
            <v>340270</v>
          </cell>
          <cell r="FI1">
            <v>497926</v>
          </cell>
          <cell r="FJ1">
            <v>350521</v>
          </cell>
          <cell r="FK1">
            <v>371687</v>
          </cell>
          <cell r="FL1">
            <v>298573</v>
          </cell>
          <cell r="FM1">
            <v>136518</v>
          </cell>
          <cell r="FN1">
            <v>131651</v>
          </cell>
          <cell r="FO1">
            <v>110043</v>
          </cell>
          <cell r="FP1">
            <v>157164</v>
          </cell>
          <cell r="FQ1">
            <v>261571</v>
          </cell>
          <cell r="FR1">
            <v>176410</v>
          </cell>
          <cell r="FS1">
            <v>198634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50105</v>
          </cell>
          <cell r="C2">
            <v>42421</v>
          </cell>
          <cell r="D2">
            <v>65451</v>
          </cell>
          <cell r="E2">
            <v>22455</v>
          </cell>
          <cell r="F2">
            <v>42224</v>
          </cell>
          <cell r="G2">
            <v>56827</v>
          </cell>
          <cell r="H2">
            <v>31376</v>
          </cell>
          <cell r="I2">
            <v>59711</v>
          </cell>
          <cell r="J2">
            <v>73752</v>
          </cell>
          <cell r="K2">
            <v>73897</v>
          </cell>
          <cell r="L2">
            <v>92085</v>
          </cell>
          <cell r="M2">
            <v>98379</v>
          </cell>
          <cell r="N2">
            <v>96261</v>
          </cell>
          <cell r="O2">
            <v>79729</v>
          </cell>
          <cell r="P2">
            <v>84014</v>
          </cell>
          <cell r="Q2">
            <v>54060</v>
          </cell>
          <cell r="R2">
            <v>60233</v>
          </cell>
          <cell r="S2">
            <v>70698</v>
          </cell>
          <cell r="T2">
            <v>47042</v>
          </cell>
          <cell r="U2">
            <v>94680</v>
          </cell>
          <cell r="V2">
            <v>98386</v>
          </cell>
          <cell r="W2">
            <v>137304</v>
          </cell>
          <cell r="X2">
            <v>114258</v>
          </cell>
          <cell r="Y2">
            <v>102623</v>
          </cell>
          <cell r="Z2">
            <v>40189</v>
          </cell>
          <cell r="AA2">
            <v>63012</v>
          </cell>
          <cell r="AB2">
            <v>44055</v>
          </cell>
          <cell r="AC2">
            <v>15797</v>
          </cell>
          <cell r="AD2">
            <v>49047</v>
          </cell>
          <cell r="AE2">
            <v>20250</v>
          </cell>
          <cell r="AF2">
            <v>40363</v>
          </cell>
          <cell r="AG2">
            <v>23894</v>
          </cell>
          <cell r="AH2">
            <v>37076</v>
          </cell>
          <cell r="AI2">
            <v>86838</v>
          </cell>
          <cell r="AJ2">
            <v>80793</v>
          </cell>
          <cell r="AK2">
            <v>66869</v>
          </cell>
          <cell r="AL2">
            <v>77441</v>
          </cell>
          <cell r="AM2">
            <v>116235</v>
          </cell>
          <cell r="AN2">
            <v>76327</v>
          </cell>
          <cell r="AO2">
            <v>77091</v>
          </cell>
          <cell r="AP2">
            <v>99428</v>
          </cell>
          <cell r="AQ2">
            <v>95521</v>
          </cell>
          <cell r="AR2">
            <v>182226</v>
          </cell>
          <cell r="AS2">
            <v>300731</v>
          </cell>
          <cell r="AT2">
            <v>284901</v>
          </cell>
          <cell r="AU2">
            <v>376516</v>
          </cell>
          <cell r="AV2">
            <v>311504</v>
          </cell>
          <cell r="AW2">
            <v>215919</v>
          </cell>
          <cell r="AX2">
            <v>247471</v>
          </cell>
          <cell r="AY2">
            <v>255903</v>
          </cell>
          <cell r="AZ2">
            <v>195761</v>
          </cell>
          <cell r="BA2">
            <v>271105</v>
          </cell>
          <cell r="BB2">
            <v>273898</v>
          </cell>
          <cell r="BC2">
            <v>261275</v>
          </cell>
          <cell r="BD2">
            <v>275242</v>
          </cell>
          <cell r="BE2">
            <v>336860</v>
          </cell>
          <cell r="BF2">
            <v>425457</v>
          </cell>
          <cell r="BG2">
            <v>364878</v>
          </cell>
          <cell r="BH2">
            <v>311704</v>
          </cell>
          <cell r="BI2">
            <v>375935</v>
          </cell>
          <cell r="BJ2">
            <v>345857</v>
          </cell>
          <cell r="BK2">
            <v>209369</v>
          </cell>
          <cell r="BL2">
            <v>196617</v>
          </cell>
          <cell r="BM2">
            <v>199713</v>
          </cell>
          <cell r="BN2">
            <v>226859</v>
          </cell>
          <cell r="BO2">
            <v>300894</v>
          </cell>
          <cell r="BP2">
            <v>272787</v>
          </cell>
          <cell r="BQ2">
            <v>374145</v>
          </cell>
          <cell r="BR2">
            <v>431488</v>
          </cell>
          <cell r="BS2">
            <v>401821</v>
          </cell>
          <cell r="BT2">
            <v>408896</v>
          </cell>
          <cell r="BU2">
            <v>209721</v>
          </cell>
          <cell r="BV2">
            <v>202038</v>
          </cell>
          <cell r="BW2">
            <v>178335</v>
          </cell>
          <cell r="BX2">
            <v>233195</v>
          </cell>
          <cell r="BY2">
            <v>210932</v>
          </cell>
          <cell r="BZ2">
            <v>216338</v>
          </cell>
          <cell r="CA2">
            <v>234945</v>
          </cell>
          <cell r="CB2">
            <v>181492</v>
          </cell>
          <cell r="CC2">
            <v>266489</v>
          </cell>
          <cell r="CD2">
            <v>331104</v>
          </cell>
          <cell r="CE2">
            <v>315768</v>
          </cell>
          <cell r="CF2">
            <v>309493</v>
          </cell>
          <cell r="CG2">
            <v>210076</v>
          </cell>
          <cell r="CH2">
            <v>251309</v>
          </cell>
          <cell r="CI2">
            <v>211692</v>
          </cell>
          <cell r="CJ2">
            <v>206503</v>
          </cell>
          <cell r="CK2">
            <v>205864</v>
          </cell>
          <cell r="CL2">
            <v>296158</v>
          </cell>
          <cell r="CM2">
            <v>279179</v>
          </cell>
          <cell r="CN2">
            <v>277166</v>
          </cell>
          <cell r="CO2">
            <v>367439</v>
          </cell>
          <cell r="CP2">
            <v>269143</v>
          </cell>
          <cell r="CQ2">
            <v>298266</v>
          </cell>
          <cell r="CR2">
            <v>225996</v>
          </cell>
          <cell r="CS2">
            <v>215146</v>
          </cell>
          <cell r="CT2">
            <v>254694</v>
          </cell>
          <cell r="CU2">
            <v>227042</v>
          </cell>
          <cell r="CV2">
            <v>244045</v>
          </cell>
          <cell r="CW2">
            <v>269981</v>
          </cell>
          <cell r="CX2">
            <v>305901</v>
          </cell>
          <cell r="CY2">
            <v>307107</v>
          </cell>
          <cell r="CZ2">
            <v>356046</v>
          </cell>
          <cell r="DA2">
            <v>433360</v>
          </cell>
          <cell r="DB2">
            <v>347340</v>
          </cell>
          <cell r="DC2">
            <v>408257</v>
          </cell>
          <cell r="DD2">
            <v>274161</v>
          </cell>
          <cell r="DE2">
            <v>278014</v>
          </cell>
          <cell r="DF2">
            <v>480710</v>
          </cell>
          <cell r="DG2">
            <v>365764</v>
          </cell>
          <cell r="DH2">
            <v>388152</v>
          </cell>
          <cell r="DI2">
            <v>346841</v>
          </cell>
          <cell r="DJ2">
            <v>371898</v>
          </cell>
          <cell r="DK2">
            <v>371643</v>
          </cell>
          <cell r="DL2">
            <v>381458</v>
          </cell>
          <cell r="DM2">
            <v>357584</v>
          </cell>
          <cell r="DN2">
            <v>306405</v>
          </cell>
          <cell r="DO2">
            <v>303946</v>
          </cell>
          <cell r="DP2">
            <v>237879</v>
          </cell>
          <cell r="DQ2">
            <v>280534</v>
          </cell>
          <cell r="DR2">
            <v>258642</v>
          </cell>
          <cell r="DS2">
            <v>284816</v>
          </cell>
          <cell r="DT2">
            <v>352269</v>
          </cell>
          <cell r="DU2">
            <v>307908</v>
          </cell>
          <cell r="DV2">
            <v>371350</v>
          </cell>
          <cell r="DW2">
            <v>321643</v>
          </cell>
          <cell r="DX2">
            <v>243673</v>
          </cell>
          <cell r="DY2">
            <v>331830</v>
          </cell>
          <cell r="DZ2">
            <v>365693</v>
          </cell>
          <cell r="EA2">
            <v>342249</v>
          </cell>
          <cell r="EB2">
            <v>284146</v>
          </cell>
          <cell r="EC2">
            <v>261365</v>
          </cell>
          <cell r="ED2">
            <v>276896</v>
          </cell>
          <cell r="EE2">
            <v>319047</v>
          </cell>
          <cell r="EF2">
            <v>398288</v>
          </cell>
          <cell r="EG2">
            <v>274532</v>
          </cell>
          <cell r="EH2">
            <v>339484</v>
          </cell>
          <cell r="EI2">
            <v>360572</v>
          </cell>
          <cell r="EJ2">
            <v>372546</v>
          </cell>
          <cell r="EK2">
            <v>367971</v>
          </cell>
          <cell r="EL2">
            <v>401623</v>
          </cell>
          <cell r="EM2">
            <v>386216</v>
          </cell>
          <cell r="EN2">
            <v>468902</v>
          </cell>
          <cell r="EO2">
            <v>348923</v>
          </cell>
          <cell r="EP2">
            <v>742647</v>
          </cell>
          <cell r="EQ2">
            <v>477416</v>
          </cell>
          <cell r="ER2">
            <v>263755</v>
          </cell>
          <cell r="ES2">
            <v>117510</v>
          </cell>
          <cell r="ET2">
            <v>143638</v>
          </cell>
          <cell r="EU2">
            <v>166359</v>
          </cell>
          <cell r="EV2">
            <v>165623</v>
          </cell>
          <cell r="EW2">
            <v>213069</v>
          </cell>
          <cell r="EX2">
            <v>424766</v>
          </cell>
          <cell r="EY2">
            <v>396812</v>
          </cell>
          <cell r="EZ2">
            <v>286387</v>
          </cell>
          <cell r="FA2">
            <v>71516</v>
          </cell>
          <cell r="FB2">
            <v>5825</v>
          </cell>
          <cell r="FC2">
            <v>21765</v>
          </cell>
          <cell r="FD2">
            <v>107895</v>
          </cell>
          <cell r="FE2">
            <v>222134</v>
          </cell>
          <cell r="FF2">
            <v>334993</v>
          </cell>
          <cell r="FG2">
            <v>335701</v>
          </cell>
          <cell r="FH2">
            <v>260643</v>
          </cell>
          <cell r="FI2">
            <v>426697</v>
          </cell>
          <cell r="FJ2">
            <v>441149</v>
          </cell>
          <cell r="FK2">
            <v>394044</v>
          </cell>
          <cell r="FL2">
            <v>184450</v>
          </cell>
          <cell r="FM2">
            <v>186136</v>
          </cell>
          <cell r="FN2">
            <v>107418</v>
          </cell>
          <cell r="FO2">
            <v>41195</v>
          </cell>
          <cell r="FP2">
            <v>26991</v>
          </cell>
          <cell r="FQ2">
            <v>186131</v>
          </cell>
          <cell r="FR2">
            <v>287224</v>
          </cell>
          <cell r="FS2">
            <v>194166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783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1708</v>
          </cell>
          <cell r="AI3">
            <v>20467</v>
          </cell>
          <cell r="AJ3">
            <v>31550</v>
          </cell>
          <cell r="AK3">
            <v>0</v>
          </cell>
          <cell r="AL3">
            <v>1300</v>
          </cell>
          <cell r="AM3">
            <v>0</v>
          </cell>
          <cell r="AN3">
            <v>0</v>
          </cell>
          <cell r="AO3">
            <v>0</v>
          </cell>
          <cell r="AP3">
            <v>1859</v>
          </cell>
          <cell r="AQ3">
            <v>0</v>
          </cell>
          <cell r="AR3">
            <v>0</v>
          </cell>
          <cell r="AS3">
            <v>0</v>
          </cell>
          <cell r="AT3">
            <v>531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946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2340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401</v>
          </cell>
          <cell r="CL3">
            <v>0</v>
          </cell>
          <cell r="CM3">
            <v>912</v>
          </cell>
          <cell r="CN3">
            <v>0</v>
          </cell>
          <cell r="CO3">
            <v>0</v>
          </cell>
          <cell r="CP3">
            <v>0</v>
          </cell>
          <cell r="CQ3">
            <v>1035</v>
          </cell>
          <cell r="CR3">
            <v>1951</v>
          </cell>
          <cell r="CS3">
            <v>2250</v>
          </cell>
          <cell r="CT3">
            <v>0</v>
          </cell>
          <cell r="CU3">
            <v>313</v>
          </cell>
          <cell r="CV3">
            <v>2250</v>
          </cell>
          <cell r="CW3">
            <v>2290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2290</v>
          </cell>
          <cell r="DD3">
            <v>0</v>
          </cell>
          <cell r="DE3">
            <v>2290</v>
          </cell>
          <cell r="DF3">
            <v>0</v>
          </cell>
          <cell r="DG3">
            <v>0</v>
          </cell>
          <cell r="DH3">
            <v>0</v>
          </cell>
          <cell r="DI3">
            <v>2290</v>
          </cell>
          <cell r="DJ3">
            <v>2290</v>
          </cell>
          <cell r="DK3">
            <v>2290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2290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2290</v>
          </cell>
          <cell r="EK3">
            <v>0</v>
          </cell>
          <cell r="EL3">
            <v>0</v>
          </cell>
          <cell r="EM3">
            <v>0</v>
          </cell>
          <cell r="EN3">
            <v>2290</v>
          </cell>
          <cell r="EO3">
            <v>2290</v>
          </cell>
          <cell r="EP3">
            <v>2440</v>
          </cell>
          <cell r="EQ3">
            <v>0</v>
          </cell>
          <cell r="ER3">
            <v>0</v>
          </cell>
          <cell r="ES3">
            <v>0</v>
          </cell>
          <cell r="ET3">
            <v>2340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4882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20022</v>
          </cell>
          <cell r="C4">
            <v>20946</v>
          </cell>
          <cell r="D4">
            <v>12917</v>
          </cell>
          <cell r="E4">
            <v>11079</v>
          </cell>
          <cell r="F4">
            <v>14644</v>
          </cell>
          <cell r="G4">
            <v>20632</v>
          </cell>
          <cell r="H4">
            <v>20641</v>
          </cell>
          <cell r="I4">
            <v>20353</v>
          </cell>
          <cell r="J4">
            <v>52288</v>
          </cell>
          <cell r="K4">
            <v>67255</v>
          </cell>
          <cell r="L4">
            <v>53501</v>
          </cell>
          <cell r="M4">
            <v>42740</v>
          </cell>
          <cell r="N4">
            <v>28268</v>
          </cell>
          <cell r="O4">
            <v>17216</v>
          </cell>
          <cell r="P4">
            <v>14293</v>
          </cell>
          <cell r="Q4">
            <v>7036</v>
          </cell>
          <cell r="R4">
            <v>9568</v>
          </cell>
          <cell r="S4">
            <v>12312</v>
          </cell>
          <cell r="T4">
            <v>15619</v>
          </cell>
          <cell r="U4">
            <v>26890</v>
          </cell>
          <cell r="V4">
            <v>48691</v>
          </cell>
          <cell r="W4">
            <v>86311</v>
          </cell>
          <cell r="X4">
            <v>52419</v>
          </cell>
          <cell r="Y4">
            <v>34694</v>
          </cell>
          <cell r="Z4">
            <v>37418</v>
          </cell>
          <cell r="AA4">
            <v>53180</v>
          </cell>
          <cell r="AB4">
            <v>8205</v>
          </cell>
          <cell r="AC4">
            <v>10428</v>
          </cell>
          <cell r="AD4">
            <v>14253</v>
          </cell>
          <cell r="AE4">
            <v>3247</v>
          </cell>
          <cell r="AF4">
            <v>8220</v>
          </cell>
          <cell r="AG4">
            <v>21289</v>
          </cell>
          <cell r="AH4">
            <v>47997</v>
          </cell>
          <cell r="AI4">
            <v>71238</v>
          </cell>
          <cell r="AJ4">
            <v>68664</v>
          </cell>
          <cell r="AK4">
            <v>44564</v>
          </cell>
          <cell r="AL4">
            <v>38858</v>
          </cell>
          <cell r="AM4">
            <v>28387</v>
          </cell>
          <cell r="AN4">
            <v>10371</v>
          </cell>
          <cell r="AO4">
            <v>10306</v>
          </cell>
          <cell r="AP4">
            <v>12554</v>
          </cell>
          <cell r="AQ4">
            <v>31913</v>
          </cell>
          <cell r="AR4">
            <v>99061</v>
          </cell>
          <cell r="AS4">
            <v>124151</v>
          </cell>
          <cell r="AT4">
            <v>203375</v>
          </cell>
          <cell r="AU4">
            <v>362490</v>
          </cell>
          <cell r="AV4">
            <v>246039</v>
          </cell>
          <cell r="AW4">
            <v>205226</v>
          </cell>
          <cell r="AX4">
            <v>154072</v>
          </cell>
          <cell r="AY4">
            <v>160431</v>
          </cell>
          <cell r="AZ4">
            <v>131615</v>
          </cell>
          <cell r="BA4">
            <v>146245</v>
          </cell>
          <cell r="BB4">
            <v>206072</v>
          </cell>
          <cell r="BC4">
            <v>182835</v>
          </cell>
          <cell r="BD4">
            <v>207904</v>
          </cell>
          <cell r="BE4">
            <v>262906</v>
          </cell>
          <cell r="BF4">
            <v>335276</v>
          </cell>
          <cell r="BG4">
            <v>444477</v>
          </cell>
          <cell r="BH4">
            <v>312492</v>
          </cell>
          <cell r="BI4">
            <v>165055</v>
          </cell>
          <cell r="BJ4">
            <v>132317</v>
          </cell>
          <cell r="BK4">
            <v>135146</v>
          </cell>
          <cell r="BL4">
            <v>127975</v>
          </cell>
          <cell r="BM4">
            <v>116976</v>
          </cell>
          <cell r="BN4">
            <v>182442</v>
          </cell>
          <cell r="BO4">
            <v>209995</v>
          </cell>
          <cell r="BP4">
            <v>248535</v>
          </cell>
          <cell r="BQ4">
            <v>310106</v>
          </cell>
          <cell r="BR4">
            <v>496283</v>
          </cell>
          <cell r="BS4">
            <v>459838</v>
          </cell>
          <cell r="BT4">
            <v>353218</v>
          </cell>
          <cell r="BU4">
            <v>163136</v>
          </cell>
          <cell r="BV4">
            <v>213105</v>
          </cell>
          <cell r="BW4">
            <v>200162</v>
          </cell>
          <cell r="BX4">
            <v>183824</v>
          </cell>
          <cell r="BY4">
            <v>243166</v>
          </cell>
          <cell r="BZ4">
            <v>263147</v>
          </cell>
          <cell r="CA4">
            <v>373241</v>
          </cell>
          <cell r="CB4">
            <v>381620</v>
          </cell>
          <cell r="CC4">
            <v>431364</v>
          </cell>
          <cell r="CD4">
            <v>393165</v>
          </cell>
          <cell r="CE4">
            <v>487839</v>
          </cell>
          <cell r="CF4">
            <v>459619</v>
          </cell>
          <cell r="CG4">
            <v>253125</v>
          </cell>
          <cell r="CH4">
            <v>274610</v>
          </cell>
          <cell r="CI4">
            <v>252200</v>
          </cell>
          <cell r="CJ4">
            <v>365459</v>
          </cell>
          <cell r="CK4">
            <v>354854</v>
          </cell>
          <cell r="CL4">
            <v>462955</v>
          </cell>
          <cell r="CM4">
            <v>422419</v>
          </cell>
          <cell r="CN4">
            <v>458923</v>
          </cell>
          <cell r="CO4">
            <v>462456</v>
          </cell>
          <cell r="CP4">
            <v>500519</v>
          </cell>
          <cell r="CQ4">
            <v>510425</v>
          </cell>
          <cell r="CR4">
            <v>552466</v>
          </cell>
          <cell r="CS4">
            <v>318917</v>
          </cell>
          <cell r="CT4">
            <v>309158</v>
          </cell>
          <cell r="CU4">
            <v>189622</v>
          </cell>
          <cell r="CV4">
            <v>272780</v>
          </cell>
          <cell r="CW4">
            <v>272343</v>
          </cell>
          <cell r="CX4">
            <v>383502</v>
          </cell>
          <cell r="CY4">
            <v>371255</v>
          </cell>
          <cell r="CZ4">
            <v>440598</v>
          </cell>
          <cell r="DA4">
            <v>281956</v>
          </cell>
          <cell r="DB4">
            <v>420827</v>
          </cell>
          <cell r="DC4">
            <v>704196</v>
          </cell>
          <cell r="DD4">
            <v>747492</v>
          </cell>
          <cell r="DE4">
            <v>291364</v>
          </cell>
          <cell r="DF4">
            <v>261254</v>
          </cell>
          <cell r="DG4">
            <v>307485</v>
          </cell>
          <cell r="DH4">
            <v>350500</v>
          </cell>
          <cell r="DI4">
            <v>281344</v>
          </cell>
          <cell r="DJ4">
            <v>259857</v>
          </cell>
          <cell r="DK4">
            <v>344922</v>
          </cell>
          <cell r="DL4">
            <v>449776</v>
          </cell>
          <cell r="DM4">
            <v>293787</v>
          </cell>
          <cell r="DN4">
            <v>535787</v>
          </cell>
          <cell r="DO4">
            <v>523124</v>
          </cell>
          <cell r="DP4">
            <v>253440</v>
          </cell>
          <cell r="DQ4">
            <v>121953</v>
          </cell>
          <cell r="DR4">
            <v>260801</v>
          </cell>
          <cell r="DS4">
            <v>218847</v>
          </cell>
          <cell r="DT4">
            <v>125255</v>
          </cell>
          <cell r="DU4">
            <v>351546</v>
          </cell>
          <cell r="DV4">
            <v>436957</v>
          </cell>
          <cell r="DW4">
            <v>436655</v>
          </cell>
          <cell r="DX4">
            <v>524312</v>
          </cell>
          <cell r="DY4">
            <v>435088</v>
          </cell>
          <cell r="DZ4">
            <v>694699</v>
          </cell>
          <cell r="EA4">
            <v>621076</v>
          </cell>
          <cell r="EB4">
            <v>440661</v>
          </cell>
          <cell r="EC4">
            <v>375372</v>
          </cell>
          <cell r="ED4">
            <v>475003</v>
          </cell>
          <cell r="EE4">
            <v>600890</v>
          </cell>
          <cell r="EF4">
            <v>555944</v>
          </cell>
          <cell r="EG4">
            <v>526263</v>
          </cell>
          <cell r="EH4">
            <v>528993</v>
          </cell>
          <cell r="EI4">
            <v>577714</v>
          </cell>
          <cell r="EJ4">
            <v>580580</v>
          </cell>
          <cell r="EK4">
            <v>529994</v>
          </cell>
          <cell r="EL4">
            <v>718384</v>
          </cell>
          <cell r="EM4">
            <v>661620</v>
          </cell>
          <cell r="EN4">
            <v>699328</v>
          </cell>
          <cell r="EO4">
            <v>564194</v>
          </cell>
          <cell r="EP4">
            <v>474497</v>
          </cell>
          <cell r="EQ4">
            <v>578138</v>
          </cell>
          <cell r="ER4">
            <v>801069</v>
          </cell>
          <cell r="ES4">
            <v>706412</v>
          </cell>
          <cell r="ET4">
            <v>832657</v>
          </cell>
          <cell r="EU4">
            <v>939397</v>
          </cell>
          <cell r="EV4">
            <v>0</v>
          </cell>
          <cell r="EW4">
            <v>0</v>
          </cell>
          <cell r="EX4">
            <v>898423</v>
          </cell>
          <cell r="EY4">
            <v>2424359</v>
          </cell>
          <cell r="EZ4">
            <v>799534</v>
          </cell>
          <cell r="FA4">
            <v>299939</v>
          </cell>
          <cell r="FB4">
            <v>313114</v>
          </cell>
          <cell r="FC4">
            <v>479607</v>
          </cell>
          <cell r="FD4">
            <v>644956</v>
          </cell>
          <cell r="FE4">
            <v>573219</v>
          </cell>
          <cell r="FF4">
            <v>723116</v>
          </cell>
          <cell r="FG4">
            <v>649143</v>
          </cell>
          <cell r="FH4">
            <v>909813</v>
          </cell>
          <cell r="FI4">
            <v>859071</v>
          </cell>
          <cell r="FJ4">
            <v>995207</v>
          </cell>
          <cell r="FK4">
            <v>973345</v>
          </cell>
          <cell r="FL4">
            <v>518365</v>
          </cell>
          <cell r="FM4">
            <v>422730</v>
          </cell>
          <cell r="FN4">
            <v>363533</v>
          </cell>
          <cell r="FO4">
            <v>521621</v>
          </cell>
          <cell r="FP4">
            <v>600708</v>
          </cell>
          <cell r="FQ4">
            <v>691817</v>
          </cell>
          <cell r="FR4">
            <v>629484</v>
          </cell>
          <cell r="FS4">
            <v>663181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17866</v>
          </cell>
          <cell r="C5">
            <v>6515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2716</v>
          </cell>
          <cell r="Q5">
            <v>0</v>
          </cell>
          <cell r="R5">
            <v>0</v>
          </cell>
          <cell r="S5">
            <v>150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3783</v>
          </cell>
          <cell r="Y5">
            <v>1750</v>
          </cell>
          <cell r="Z5">
            <v>10073</v>
          </cell>
          <cell r="AA5">
            <v>7488</v>
          </cell>
          <cell r="AB5">
            <v>1778</v>
          </cell>
          <cell r="AC5">
            <v>3927</v>
          </cell>
          <cell r="AD5">
            <v>0</v>
          </cell>
          <cell r="AE5">
            <v>0</v>
          </cell>
          <cell r="AF5">
            <v>3317</v>
          </cell>
          <cell r="AG5">
            <v>18794</v>
          </cell>
          <cell r="AH5">
            <v>0</v>
          </cell>
          <cell r="AI5">
            <v>7838</v>
          </cell>
          <cell r="AJ5">
            <v>18249</v>
          </cell>
          <cell r="AK5">
            <v>22925</v>
          </cell>
          <cell r="AL5">
            <v>9712</v>
          </cell>
          <cell r="AM5">
            <v>5127</v>
          </cell>
          <cell r="AN5">
            <v>16472</v>
          </cell>
          <cell r="AO5">
            <v>4275</v>
          </cell>
          <cell r="AP5">
            <v>4294</v>
          </cell>
          <cell r="AQ5">
            <v>0</v>
          </cell>
          <cell r="AR5">
            <v>0</v>
          </cell>
          <cell r="AS5">
            <v>0</v>
          </cell>
          <cell r="AT5">
            <v>2419</v>
          </cell>
          <cell r="AU5">
            <v>5114</v>
          </cell>
          <cell r="AV5">
            <v>3656</v>
          </cell>
          <cell r="AW5">
            <v>45639</v>
          </cell>
          <cell r="AX5">
            <v>11204</v>
          </cell>
          <cell r="AY5">
            <v>12561</v>
          </cell>
          <cell r="AZ5">
            <v>2150</v>
          </cell>
          <cell r="BA5">
            <v>0</v>
          </cell>
          <cell r="BB5">
            <v>15413</v>
          </cell>
          <cell r="BC5">
            <v>13504</v>
          </cell>
          <cell r="BD5">
            <v>11146</v>
          </cell>
          <cell r="BE5">
            <v>27268</v>
          </cell>
          <cell r="BF5">
            <v>12899</v>
          </cell>
          <cell r="BG5">
            <v>14638</v>
          </cell>
          <cell r="BH5">
            <v>4294</v>
          </cell>
          <cell r="BI5">
            <v>0</v>
          </cell>
          <cell r="BJ5">
            <v>21128</v>
          </cell>
          <cell r="BK5">
            <v>21091</v>
          </cell>
          <cell r="BL5">
            <v>10748</v>
          </cell>
          <cell r="BM5">
            <v>8956</v>
          </cell>
          <cell r="BN5">
            <v>5347</v>
          </cell>
          <cell r="BO5">
            <v>9595</v>
          </cell>
          <cell r="BP5">
            <v>9606</v>
          </cell>
          <cell r="BQ5">
            <v>16583</v>
          </cell>
          <cell r="BR5">
            <v>4294</v>
          </cell>
          <cell r="BS5">
            <v>15338</v>
          </cell>
          <cell r="BT5">
            <v>20085</v>
          </cell>
          <cell r="BU5">
            <v>32977</v>
          </cell>
          <cell r="BV5">
            <v>11204</v>
          </cell>
          <cell r="BW5">
            <v>12561</v>
          </cell>
          <cell r="BX5">
            <v>2150</v>
          </cell>
          <cell r="BY5">
            <v>0</v>
          </cell>
          <cell r="BZ5">
            <v>15413</v>
          </cell>
          <cell r="CA5">
            <v>13504</v>
          </cell>
          <cell r="CB5">
            <v>11146</v>
          </cell>
          <cell r="CC5">
            <v>27268</v>
          </cell>
          <cell r="CD5">
            <v>12899</v>
          </cell>
          <cell r="CE5">
            <v>14638</v>
          </cell>
          <cell r="CF5">
            <v>4294</v>
          </cell>
          <cell r="CG5">
            <v>0</v>
          </cell>
          <cell r="CH5">
            <v>16530</v>
          </cell>
          <cell r="CI5">
            <v>2150</v>
          </cell>
          <cell r="CJ5">
            <v>4965</v>
          </cell>
          <cell r="CK5">
            <v>0</v>
          </cell>
          <cell r="CL5">
            <v>8039</v>
          </cell>
          <cell r="CM5">
            <v>0</v>
          </cell>
          <cell r="CN5">
            <v>4024</v>
          </cell>
          <cell r="CO5">
            <v>3907</v>
          </cell>
          <cell r="CP5">
            <v>6036</v>
          </cell>
          <cell r="CQ5">
            <v>19925</v>
          </cell>
          <cell r="CR5">
            <v>24186</v>
          </cell>
          <cell r="CS5">
            <v>8119</v>
          </cell>
          <cell r="CT5">
            <v>7679</v>
          </cell>
          <cell r="CU5">
            <v>8169</v>
          </cell>
          <cell r="CV5">
            <v>0</v>
          </cell>
          <cell r="CW5">
            <v>2008</v>
          </cell>
          <cell r="CX5">
            <v>0</v>
          </cell>
          <cell r="CY5">
            <v>0</v>
          </cell>
          <cell r="CZ5">
            <v>3428</v>
          </cell>
          <cell r="DA5">
            <v>0</v>
          </cell>
          <cell r="DB5">
            <v>3784</v>
          </cell>
          <cell r="DC5">
            <v>0</v>
          </cell>
          <cell r="DD5">
            <v>7892</v>
          </cell>
          <cell r="DE5">
            <v>4027</v>
          </cell>
          <cell r="DF5">
            <v>18370</v>
          </cell>
          <cell r="DG5">
            <v>22851</v>
          </cell>
          <cell r="DH5">
            <v>4024</v>
          </cell>
          <cell r="DI5">
            <v>0</v>
          </cell>
          <cell r="DJ5">
            <v>4323</v>
          </cell>
          <cell r="DK5">
            <v>0</v>
          </cell>
          <cell r="DL5">
            <v>5792</v>
          </cell>
          <cell r="DM5">
            <v>5440</v>
          </cell>
          <cell r="DN5">
            <v>0</v>
          </cell>
          <cell r="DO5">
            <v>30670</v>
          </cell>
          <cell r="DP5">
            <v>0</v>
          </cell>
          <cell r="DQ5">
            <v>12731</v>
          </cell>
          <cell r="DR5">
            <v>15187</v>
          </cell>
          <cell r="DS5">
            <v>35645</v>
          </cell>
          <cell r="DT5">
            <v>2163</v>
          </cell>
          <cell r="DU5">
            <v>8585</v>
          </cell>
          <cell r="DV5">
            <v>0</v>
          </cell>
          <cell r="DW5">
            <v>4647</v>
          </cell>
          <cell r="DX5">
            <v>10294</v>
          </cell>
          <cell r="DY5">
            <v>0</v>
          </cell>
          <cell r="DZ5">
            <v>7730</v>
          </cell>
          <cell r="EA5">
            <v>4324</v>
          </cell>
          <cell r="EB5">
            <v>49647</v>
          </cell>
          <cell r="EC5">
            <v>27286</v>
          </cell>
          <cell r="ED5">
            <v>17982</v>
          </cell>
          <cell r="EE5">
            <v>11760</v>
          </cell>
          <cell r="EF5">
            <v>11456</v>
          </cell>
          <cell r="EG5">
            <v>2162</v>
          </cell>
          <cell r="EH5">
            <v>4647</v>
          </cell>
          <cell r="EI5">
            <v>0</v>
          </cell>
          <cell r="EJ5">
            <v>20130</v>
          </cell>
          <cell r="EK5">
            <v>5742</v>
          </cell>
          <cell r="EL5">
            <v>0</v>
          </cell>
          <cell r="EM5">
            <v>17931</v>
          </cell>
          <cell r="EN5">
            <v>6759</v>
          </cell>
          <cell r="EO5">
            <v>3329</v>
          </cell>
          <cell r="EP5">
            <v>22046</v>
          </cell>
          <cell r="EQ5">
            <v>16365</v>
          </cell>
          <cell r="ER5">
            <v>20417</v>
          </cell>
          <cell r="ES5">
            <v>5226</v>
          </cell>
          <cell r="ET5">
            <v>0</v>
          </cell>
          <cell r="EU5">
            <v>4119</v>
          </cell>
          <cell r="EV5">
            <v>5938</v>
          </cell>
          <cell r="EW5">
            <v>0</v>
          </cell>
          <cell r="EX5">
            <v>21160</v>
          </cell>
          <cell r="EY5">
            <v>24701</v>
          </cell>
          <cell r="EZ5">
            <v>25536</v>
          </cell>
          <cell r="FA5">
            <v>31930</v>
          </cell>
          <cell r="FB5">
            <v>14381</v>
          </cell>
          <cell r="FC5">
            <v>24498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4773</v>
          </cell>
          <cell r="FJ5">
            <v>0</v>
          </cell>
          <cell r="FK5">
            <v>33177</v>
          </cell>
          <cell r="FL5">
            <v>23071</v>
          </cell>
          <cell r="FM5">
            <v>17046</v>
          </cell>
          <cell r="FN5">
            <v>15474</v>
          </cell>
          <cell r="FO5">
            <v>20222</v>
          </cell>
          <cell r="FP5">
            <v>7815</v>
          </cell>
          <cell r="FQ5">
            <v>3668</v>
          </cell>
          <cell r="FR5">
            <v>0</v>
          </cell>
          <cell r="FS5">
            <v>2705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248095</v>
          </cell>
          <cell r="C6">
            <v>314964</v>
          </cell>
          <cell r="D6">
            <v>505759</v>
          </cell>
          <cell r="E6">
            <v>644953</v>
          </cell>
          <cell r="F6">
            <v>417380</v>
          </cell>
          <cell r="G6">
            <v>7198</v>
          </cell>
          <cell r="H6">
            <v>8619</v>
          </cell>
          <cell r="I6">
            <v>15608</v>
          </cell>
          <cell r="J6">
            <v>30395</v>
          </cell>
          <cell r="K6">
            <v>22142</v>
          </cell>
          <cell r="L6">
            <v>23146</v>
          </cell>
          <cell r="M6">
            <v>16235</v>
          </cell>
          <cell r="N6">
            <v>16975</v>
          </cell>
          <cell r="O6">
            <v>10354</v>
          </cell>
          <cell r="P6">
            <v>17039</v>
          </cell>
          <cell r="Q6">
            <v>54009</v>
          </cell>
          <cell r="R6">
            <v>54974</v>
          </cell>
          <cell r="S6">
            <v>6914</v>
          </cell>
          <cell r="T6">
            <v>10873</v>
          </cell>
          <cell r="U6">
            <v>26275</v>
          </cell>
          <cell r="V6">
            <v>20291</v>
          </cell>
          <cell r="W6">
            <v>22016</v>
          </cell>
          <cell r="X6">
            <v>32166</v>
          </cell>
          <cell r="Y6">
            <v>28108</v>
          </cell>
          <cell r="Z6">
            <v>1244</v>
          </cell>
          <cell r="AA6">
            <v>18379</v>
          </cell>
          <cell r="AB6">
            <v>14964</v>
          </cell>
          <cell r="AC6">
            <v>1489</v>
          </cell>
          <cell r="AD6">
            <v>30015</v>
          </cell>
          <cell r="AE6">
            <v>85460</v>
          </cell>
          <cell r="AF6">
            <v>77615</v>
          </cell>
          <cell r="AG6">
            <v>104126</v>
          </cell>
          <cell r="AH6">
            <v>55294</v>
          </cell>
          <cell r="AI6">
            <v>64626</v>
          </cell>
          <cell r="AJ6">
            <v>112867</v>
          </cell>
          <cell r="AK6">
            <v>162042</v>
          </cell>
          <cell r="AL6">
            <v>101188</v>
          </cell>
          <cell r="AM6">
            <v>14097</v>
          </cell>
          <cell r="AN6">
            <v>8986</v>
          </cell>
          <cell r="AO6">
            <v>34428</v>
          </cell>
          <cell r="AP6">
            <v>9711</v>
          </cell>
          <cell r="AQ6">
            <v>6709</v>
          </cell>
          <cell r="AR6">
            <v>8481</v>
          </cell>
          <cell r="AS6">
            <v>8600</v>
          </cell>
          <cell r="AT6">
            <v>24112</v>
          </cell>
          <cell r="AU6">
            <v>46192</v>
          </cell>
          <cell r="AV6">
            <v>32038</v>
          </cell>
          <cell r="AW6">
            <v>24307</v>
          </cell>
          <cell r="AX6">
            <v>3905</v>
          </cell>
          <cell r="AY6">
            <v>5395</v>
          </cell>
          <cell r="AZ6">
            <v>5413</v>
          </cell>
          <cell r="BA6">
            <v>7671</v>
          </cell>
          <cell r="BB6">
            <v>3546</v>
          </cell>
          <cell r="BC6">
            <v>4934</v>
          </cell>
          <cell r="BD6">
            <v>15865</v>
          </cell>
          <cell r="BE6">
            <v>29742</v>
          </cell>
          <cell r="BF6">
            <v>17252</v>
          </cell>
          <cell r="BG6">
            <v>51568</v>
          </cell>
          <cell r="BH6">
            <v>32925</v>
          </cell>
          <cell r="BI6">
            <v>20863</v>
          </cell>
          <cell r="BJ6">
            <v>6324</v>
          </cell>
          <cell r="BK6">
            <v>1275</v>
          </cell>
          <cell r="BL6">
            <v>8800</v>
          </cell>
          <cell r="BM6">
            <v>27155</v>
          </cell>
          <cell r="BN6">
            <v>17617</v>
          </cell>
          <cell r="BO6">
            <v>19332</v>
          </cell>
          <cell r="BP6">
            <v>12313</v>
          </cell>
          <cell r="BQ6">
            <v>33202</v>
          </cell>
          <cell r="BR6">
            <v>32568</v>
          </cell>
          <cell r="BS6">
            <v>24596</v>
          </cell>
          <cell r="BT6">
            <v>30823</v>
          </cell>
          <cell r="BU6">
            <v>12828</v>
          </cell>
          <cell r="BV6">
            <v>10868</v>
          </cell>
          <cell r="BW6">
            <v>17775</v>
          </cell>
          <cell r="BX6">
            <v>81102</v>
          </cell>
          <cell r="BY6">
            <v>10014</v>
          </cell>
          <cell r="BZ6">
            <v>14392</v>
          </cell>
          <cell r="CA6">
            <v>11906</v>
          </cell>
          <cell r="CB6">
            <v>9929</v>
          </cell>
          <cell r="CC6">
            <v>35395</v>
          </cell>
          <cell r="CD6">
            <v>48699</v>
          </cell>
          <cell r="CE6">
            <v>65430</v>
          </cell>
          <cell r="CF6">
            <v>78217</v>
          </cell>
          <cell r="CG6">
            <v>35700</v>
          </cell>
          <cell r="CH6">
            <v>36303</v>
          </cell>
          <cell r="CI6">
            <v>44470</v>
          </cell>
          <cell r="CJ6">
            <v>32046</v>
          </cell>
          <cell r="CK6">
            <v>23572</v>
          </cell>
          <cell r="CL6">
            <v>59138</v>
          </cell>
          <cell r="CM6">
            <v>94651</v>
          </cell>
          <cell r="CN6">
            <v>62839</v>
          </cell>
          <cell r="CO6">
            <v>84767</v>
          </cell>
          <cell r="CP6">
            <v>87233</v>
          </cell>
          <cell r="CQ6">
            <v>73962</v>
          </cell>
          <cell r="CR6">
            <v>84098</v>
          </cell>
          <cell r="CS6">
            <v>46971</v>
          </cell>
          <cell r="CT6">
            <v>50494</v>
          </cell>
          <cell r="CU6">
            <v>41414</v>
          </cell>
          <cell r="CV6">
            <v>46031</v>
          </cell>
          <cell r="CW6">
            <v>58288</v>
          </cell>
          <cell r="CX6">
            <v>52702</v>
          </cell>
          <cell r="CY6">
            <v>64694</v>
          </cell>
          <cell r="CZ6">
            <v>88756</v>
          </cell>
          <cell r="DA6">
            <v>75009</v>
          </cell>
          <cell r="DB6">
            <v>74427</v>
          </cell>
          <cell r="DC6">
            <v>66573</v>
          </cell>
          <cell r="DD6">
            <v>56338</v>
          </cell>
          <cell r="DE6">
            <v>32211</v>
          </cell>
          <cell r="DF6">
            <v>32963</v>
          </cell>
          <cell r="DG6">
            <v>40859</v>
          </cell>
          <cell r="DH6">
            <v>54076</v>
          </cell>
          <cell r="DI6">
            <v>43790</v>
          </cell>
          <cell r="DJ6">
            <v>76167</v>
          </cell>
          <cell r="DK6">
            <v>43218</v>
          </cell>
          <cell r="DL6">
            <v>49263</v>
          </cell>
          <cell r="DM6">
            <v>51007</v>
          </cell>
          <cell r="DN6">
            <v>60369</v>
          </cell>
          <cell r="DO6">
            <v>59037</v>
          </cell>
          <cell r="DP6">
            <v>38275</v>
          </cell>
          <cell r="DQ6">
            <v>34545</v>
          </cell>
          <cell r="DR6">
            <v>44838</v>
          </cell>
          <cell r="DS6">
            <v>3030</v>
          </cell>
          <cell r="DT6">
            <v>6718</v>
          </cell>
          <cell r="DU6">
            <v>13543</v>
          </cell>
          <cell r="DV6">
            <v>33598</v>
          </cell>
          <cell r="DW6">
            <v>50252</v>
          </cell>
          <cell r="DX6">
            <v>38512</v>
          </cell>
          <cell r="DY6">
            <v>48716</v>
          </cell>
          <cell r="DZ6">
            <v>57191</v>
          </cell>
          <cell r="EA6">
            <v>71087</v>
          </cell>
          <cell r="EB6">
            <v>51032</v>
          </cell>
          <cell r="EC6">
            <v>38178</v>
          </cell>
          <cell r="ED6">
            <v>46947</v>
          </cell>
          <cell r="EE6">
            <v>42571</v>
          </cell>
          <cell r="EF6">
            <v>65059</v>
          </cell>
          <cell r="EG6">
            <v>42929</v>
          </cell>
          <cell r="EH6">
            <v>48742</v>
          </cell>
          <cell r="EI6">
            <v>49872</v>
          </cell>
          <cell r="EJ6">
            <v>79774</v>
          </cell>
          <cell r="EK6">
            <v>86935</v>
          </cell>
          <cell r="EL6">
            <v>100145</v>
          </cell>
          <cell r="EM6">
            <v>69505</v>
          </cell>
          <cell r="EN6">
            <v>73885</v>
          </cell>
          <cell r="EO6">
            <v>63348</v>
          </cell>
          <cell r="EP6">
            <v>70588</v>
          </cell>
          <cell r="EQ6">
            <v>56472</v>
          </cell>
          <cell r="ER6">
            <v>52712</v>
          </cell>
          <cell r="ES6">
            <v>71891</v>
          </cell>
          <cell r="ET6">
            <v>105111</v>
          </cell>
          <cell r="EU6">
            <v>96427</v>
          </cell>
          <cell r="EV6">
            <v>149215</v>
          </cell>
          <cell r="EW6">
            <v>176910</v>
          </cell>
          <cell r="EX6">
            <v>226075</v>
          </cell>
          <cell r="EY6">
            <v>164842</v>
          </cell>
          <cell r="EZ6">
            <v>238467</v>
          </cell>
          <cell r="FA6">
            <v>27548</v>
          </cell>
          <cell r="FB6">
            <v>13833</v>
          </cell>
          <cell r="FC6">
            <v>4129</v>
          </cell>
          <cell r="FD6">
            <v>47445</v>
          </cell>
          <cell r="FE6">
            <v>106069</v>
          </cell>
          <cell r="FF6">
            <v>69955</v>
          </cell>
          <cell r="FG6">
            <v>120574</v>
          </cell>
          <cell r="FH6">
            <v>96055</v>
          </cell>
          <cell r="FI6">
            <v>74662</v>
          </cell>
          <cell r="FJ6">
            <v>61767</v>
          </cell>
          <cell r="FK6">
            <v>93756</v>
          </cell>
          <cell r="FL6">
            <v>44308</v>
          </cell>
          <cell r="FM6">
            <v>18355</v>
          </cell>
          <cell r="FN6">
            <v>3465</v>
          </cell>
          <cell r="FO6">
            <v>0</v>
          </cell>
          <cell r="FP6">
            <v>4023</v>
          </cell>
          <cell r="FQ6">
            <v>18685</v>
          </cell>
          <cell r="FR6">
            <v>50577</v>
          </cell>
          <cell r="FS6">
            <v>54297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119573</v>
          </cell>
          <cell r="C7">
            <v>47837</v>
          </cell>
          <cell r="D7">
            <v>27055</v>
          </cell>
          <cell r="E7">
            <v>6475</v>
          </cell>
          <cell r="F7">
            <v>13179</v>
          </cell>
          <cell r="G7">
            <v>19287</v>
          </cell>
          <cell r="H7">
            <v>37313</v>
          </cell>
          <cell r="I7">
            <v>87773</v>
          </cell>
          <cell r="J7">
            <v>78209</v>
          </cell>
          <cell r="K7">
            <v>61738</v>
          </cell>
          <cell r="L7">
            <v>312296</v>
          </cell>
          <cell r="M7">
            <v>33103</v>
          </cell>
          <cell r="N7">
            <v>256015</v>
          </cell>
          <cell r="O7">
            <v>205590</v>
          </cell>
          <cell r="P7">
            <v>124734</v>
          </cell>
          <cell r="Q7">
            <v>123711</v>
          </cell>
          <cell r="R7">
            <v>238172</v>
          </cell>
          <cell r="S7">
            <v>259890</v>
          </cell>
          <cell r="T7">
            <v>243622</v>
          </cell>
          <cell r="U7">
            <v>268026</v>
          </cell>
          <cell r="V7">
            <v>174884</v>
          </cell>
          <cell r="W7">
            <v>384513</v>
          </cell>
          <cell r="X7">
            <v>277196</v>
          </cell>
          <cell r="Y7">
            <v>305923</v>
          </cell>
          <cell r="Z7">
            <v>1053475</v>
          </cell>
          <cell r="AA7">
            <v>148677</v>
          </cell>
          <cell r="AB7">
            <v>551994</v>
          </cell>
          <cell r="AC7">
            <v>314981</v>
          </cell>
          <cell r="AD7">
            <v>185828</v>
          </cell>
          <cell r="AE7">
            <v>112205</v>
          </cell>
          <cell r="AF7">
            <v>646292</v>
          </cell>
          <cell r="AG7">
            <v>56718</v>
          </cell>
          <cell r="AH7">
            <v>60948</v>
          </cell>
          <cell r="AI7">
            <v>352942</v>
          </cell>
          <cell r="AJ7">
            <v>93001</v>
          </cell>
          <cell r="AK7">
            <v>171331</v>
          </cell>
          <cell r="AL7">
            <v>160100</v>
          </cell>
          <cell r="AM7">
            <v>30169</v>
          </cell>
          <cell r="AN7">
            <v>102765</v>
          </cell>
          <cell r="AO7">
            <v>33888</v>
          </cell>
          <cell r="AP7">
            <v>28961</v>
          </cell>
          <cell r="AQ7">
            <v>107645</v>
          </cell>
          <cell r="AR7">
            <v>30810</v>
          </cell>
          <cell r="AS7">
            <v>42278</v>
          </cell>
          <cell r="AT7">
            <v>184100</v>
          </cell>
          <cell r="AU7">
            <v>131154</v>
          </cell>
          <cell r="AV7">
            <v>58154</v>
          </cell>
          <cell r="AW7">
            <v>38930</v>
          </cell>
          <cell r="AX7">
            <v>163169</v>
          </cell>
          <cell r="AY7">
            <v>140635</v>
          </cell>
          <cell r="AZ7">
            <v>40955</v>
          </cell>
          <cell r="BA7">
            <v>131472</v>
          </cell>
          <cell r="BB7">
            <v>138115</v>
          </cell>
          <cell r="BC7">
            <v>25901</v>
          </cell>
          <cell r="BD7">
            <v>15862</v>
          </cell>
          <cell r="BE7">
            <v>35344</v>
          </cell>
          <cell r="BF7">
            <v>27115</v>
          </cell>
          <cell r="BG7">
            <v>134535</v>
          </cell>
          <cell r="BH7">
            <v>41755</v>
          </cell>
          <cell r="BI7">
            <v>93534</v>
          </cell>
          <cell r="BJ7">
            <v>47054</v>
          </cell>
          <cell r="BK7">
            <v>98339</v>
          </cell>
          <cell r="BL7">
            <v>22080</v>
          </cell>
          <cell r="BM7">
            <v>66852</v>
          </cell>
          <cell r="BN7">
            <v>25077</v>
          </cell>
          <cell r="BO7">
            <v>32544</v>
          </cell>
          <cell r="BP7">
            <v>152139</v>
          </cell>
          <cell r="BQ7">
            <v>95201</v>
          </cell>
          <cell r="BR7">
            <v>72517</v>
          </cell>
          <cell r="BS7">
            <v>48943</v>
          </cell>
          <cell r="BT7">
            <v>132876</v>
          </cell>
          <cell r="BU7">
            <v>39918</v>
          </cell>
          <cell r="BV7">
            <v>170772</v>
          </cell>
          <cell r="BW7">
            <v>77645</v>
          </cell>
          <cell r="BX7">
            <v>57052</v>
          </cell>
          <cell r="BY7">
            <v>79439</v>
          </cell>
          <cell r="BZ7">
            <v>59069</v>
          </cell>
          <cell r="CA7">
            <v>51500</v>
          </cell>
          <cell r="CB7">
            <v>54797</v>
          </cell>
          <cell r="CC7">
            <v>106983</v>
          </cell>
          <cell r="CD7">
            <v>110529</v>
          </cell>
          <cell r="CE7">
            <v>101447</v>
          </cell>
          <cell r="CF7">
            <v>132235</v>
          </cell>
          <cell r="CG7">
            <v>97261</v>
          </cell>
          <cell r="CH7">
            <v>129425</v>
          </cell>
          <cell r="CI7">
            <v>136756</v>
          </cell>
          <cell r="CJ7">
            <v>132578</v>
          </cell>
          <cell r="CK7">
            <v>90692</v>
          </cell>
          <cell r="CL7">
            <v>62489</v>
          </cell>
          <cell r="CM7">
            <v>73899</v>
          </cell>
          <cell r="CN7">
            <v>105002</v>
          </cell>
          <cell r="CO7">
            <v>156552</v>
          </cell>
          <cell r="CP7">
            <v>203131</v>
          </cell>
          <cell r="CQ7">
            <v>215918</v>
          </cell>
          <cell r="CR7">
            <v>168191</v>
          </cell>
          <cell r="CS7">
            <v>305858</v>
          </cell>
          <cell r="CT7">
            <v>311713</v>
          </cell>
          <cell r="CU7">
            <v>177084</v>
          </cell>
          <cell r="CV7">
            <v>194509</v>
          </cell>
          <cell r="CW7">
            <v>269676</v>
          </cell>
          <cell r="CX7">
            <v>138326</v>
          </cell>
          <cell r="CY7">
            <v>152231</v>
          </cell>
          <cell r="CZ7">
            <v>187757</v>
          </cell>
          <cell r="DA7">
            <v>225534</v>
          </cell>
          <cell r="DB7">
            <v>179882</v>
          </cell>
          <cell r="DC7">
            <v>413531</v>
          </cell>
          <cell r="DD7">
            <v>213802</v>
          </cell>
          <cell r="DE7">
            <v>282751</v>
          </cell>
          <cell r="DF7">
            <v>163398</v>
          </cell>
          <cell r="DG7">
            <v>91641</v>
          </cell>
          <cell r="DH7">
            <v>64143</v>
          </cell>
          <cell r="DI7">
            <v>44283</v>
          </cell>
          <cell r="DJ7">
            <v>98810</v>
          </cell>
          <cell r="DK7">
            <v>163022</v>
          </cell>
          <cell r="DL7">
            <v>88130</v>
          </cell>
          <cell r="DM7">
            <v>138987</v>
          </cell>
          <cell r="DN7">
            <v>207620</v>
          </cell>
          <cell r="DO7">
            <v>135445</v>
          </cell>
          <cell r="DP7">
            <v>134872</v>
          </cell>
          <cell r="DQ7">
            <v>89180</v>
          </cell>
          <cell r="DR7">
            <v>89078</v>
          </cell>
          <cell r="DS7">
            <v>76450</v>
          </cell>
          <cell r="DT7">
            <v>96165</v>
          </cell>
          <cell r="DU7">
            <v>126529</v>
          </cell>
          <cell r="DV7">
            <v>121875</v>
          </cell>
          <cell r="DW7">
            <v>127658</v>
          </cell>
          <cell r="DX7">
            <v>96675</v>
          </cell>
          <cell r="DY7">
            <v>204002</v>
          </cell>
          <cell r="DZ7">
            <v>206296</v>
          </cell>
          <cell r="EA7">
            <v>162591</v>
          </cell>
          <cell r="EB7">
            <v>133217</v>
          </cell>
          <cell r="EC7">
            <v>112518</v>
          </cell>
          <cell r="ED7">
            <v>236503</v>
          </cell>
          <cell r="EE7">
            <v>340198</v>
          </cell>
          <cell r="EF7">
            <v>316117</v>
          </cell>
          <cell r="EG7">
            <v>281372</v>
          </cell>
          <cell r="EH7">
            <v>144720</v>
          </cell>
          <cell r="EI7">
            <v>118227</v>
          </cell>
          <cell r="EJ7">
            <v>106536</v>
          </cell>
          <cell r="EK7">
            <v>213581</v>
          </cell>
          <cell r="EL7">
            <v>294716</v>
          </cell>
          <cell r="EM7">
            <v>221995</v>
          </cell>
          <cell r="EN7">
            <v>267721</v>
          </cell>
          <cell r="EO7">
            <v>171067</v>
          </cell>
          <cell r="EP7">
            <v>523190</v>
          </cell>
          <cell r="EQ7">
            <v>275676</v>
          </cell>
          <cell r="ER7">
            <v>157832</v>
          </cell>
          <cell r="ES7">
            <v>132925</v>
          </cell>
          <cell r="ET7">
            <v>152172</v>
          </cell>
          <cell r="EU7">
            <v>165713</v>
          </cell>
          <cell r="EV7">
            <v>186229</v>
          </cell>
          <cell r="EW7">
            <v>296167</v>
          </cell>
          <cell r="EX7">
            <v>281584</v>
          </cell>
          <cell r="EY7">
            <v>407999</v>
          </cell>
          <cell r="EZ7">
            <v>244366</v>
          </cell>
          <cell r="FA7">
            <v>43823</v>
          </cell>
          <cell r="FB7">
            <v>6643</v>
          </cell>
          <cell r="FC7">
            <v>13195</v>
          </cell>
          <cell r="FD7">
            <v>148690</v>
          </cell>
          <cell r="FE7">
            <v>123434</v>
          </cell>
          <cell r="FF7">
            <v>230067</v>
          </cell>
          <cell r="FG7">
            <v>367154</v>
          </cell>
          <cell r="FH7">
            <v>249353</v>
          </cell>
          <cell r="FI7">
            <v>367077</v>
          </cell>
          <cell r="FJ7">
            <v>442974</v>
          </cell>
          <cell r="FK7">
            <v>278381</v>
          </cell>
          <cell r="FL7">
            <v>140979</v>
          </cell>
          <cell r="FM7">
            <v>129891</v>
          </cell>
          <cell r="FN7">
            <v>59177</v>
          </cell>
          <cell r="FO7">
            <v>1169</v>
          </cell>
          <cell r="FP7">
            <v>26699</v>
          </cell>
          <cell r="FQ7">
            <v>53597</v>
          </cell>
          <cell r="FR7">
            <v>168070</v>
          </cell>
          <cell r="FS7">
            <v>291660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89</v>
          </cell>
          <cell r="P8">
            <v>2468</v>
          </cell>
          <cell r="Q8">
            <v>2468</v>
          </cell>
          <cell r="R8">
            <v>2376</v>
          </cell>
          <cell r="S8">
            <v>1943</v>
          </cell>
          <cell r="T8">
            <v>0</v>
          </cell>
          <cell r="U8">
            <v>8196</v>
          </cell>
          <cell r="V8">
            <v>7357</v>
          </cell>
          <cell r="W8">
            <v>12143</v>
          </cell>
          <cell r="X8">
            <v>38930</v>
          </cell>
          <cell r="Y8">
            <v>16326</v>
          </cell>
          <cell r="Z8">
            <v>8022</v>
          </cell>
          <cell r="AA8">
            <v>6831</v>
          </cell>
          <cell r="AB8">
            <v>5016</v>
          </cell>
          <cell r="AC8">
            <v>16228</v>
          </cell>
          <cell r="AD8">
            <v>15084</v>
          </cell>
          <cell r="AE8">
            <v>16275</v>
          </cell>
          <cell r="AF8">
            <v>41211</v>
          </cell>
          <cell r="AG8">
            <v>27265</v>
          </cell>
          <cell r="AH8">
            <v>22137</v>
          </cell>
          <cell r="AI8">
            <v>36602</v>
          </cell>
          <cell r="AJ8">
            <v>26455</v>
          </cell>
          <cell r="AK8">
            <v>43113</v>
          </cell>
          <cell r="AL8">
            <v>19386</v>
          </cell>
          <cell r="AM8">
            <v>20652</v>
          </cell>
          <cell r="AN8">
            <v>5890</v>
          </cell>
          <cell r="AO8">
            <v>5056</v>
          </cell>
          <cell r="AP8">
            <v>25134</v>
          </cell>
          <cell r="AQ8">
            <v>14583</v>
          </cell>
          <cell r="AR8">
            <v>20036</v>
          </cell>
          <cell r="AS8">
            <v>38527</v>
          </cell>
          <cell r="AT8">
            <v>45721</v>
          </cell>
          <cell r="AU8">
            <v>38621</v>
          </cell>
          <cell r="AV8">
            <v>56107</v>
          </cell>
          <cell r="AW8">
            <v>30817</v>
          </cell>
          <cell r="AX8">
            <v>32911</v>
          </cell>
          <cell r="AY8">
            <v>27125</v>
          </cell>
          <cell r="AZ8">
            <v>23657</v>
          </cell>
          <cell r="BA8">
            <v>11412</v>
          </cell>
          <cell r="BB8">
            <v>16360</v>
          </cell>
          <cell r="BC8">
            <v>14456</v>
          </cell>
          <cell r="BD8">
            <v>8004</v>
          </cell>
          <cell r="BE8">
            <v>31276</v>
          </cell>
          <cell r="BF8">
            <v>12868</v>
          </cell>
          <cell r="BG8">
            <v>23045</v>
          </cell>
          <cell r="BH8">
            <v>17975</v>
          </cell>
          <cell r="BI8">
            <v>6224</v>
          </cell>
          <cell r="BJ8">
            <v>11909</v>
          </cell>
          <cell r="BK8">
            <v>9426</v>
          </cell>
          <cell r="BL8">
            <v>12089</v>
          </cell>
          <cell r="BM8">
            <v>18504</v>
          </cell>
          <cell r="BN8">
            <v>5836</v>
          </cell>
          <cell r="BO8">
            <v>6824</v>
          </cell>
          <cell r="BP8">
            <v>6678</v>
          </cell>
          <cell r="BQ8">
            <v>11067</v>
          </cell>
          <cell r="BR8">
            <v>13104</v>
          </cell>
          <cell r="BS8">
            <v>10810</v>
          </cell>
          <cell r="BT8">
            <v>24627</v>
          </cell>
          <cell r="BU8">
            <v>11722</v>
          </cell>
          <cell r="BV8">
            <v>12557</v>
          </cell>
          <cell r="BW8">
            <v>4723</v>
          </cell>
          <cell r="BX8">
            <v>10132</v>
          </cell>
          <cell r="BY8">
            <v>2876</v>
          </cell>
          <cell r="BZ8">
            <v>2740</v>
          </cell>
          <cell r="CA8">
            <v>7929</v>
          </cell>
          <cell r="CB8">
            <v>7413</v>
          </cell>
          <cell r="CC8">
            <v>7567</v>
          </cell>
          <cell r="CD8">
            <v>12904</v>
          </cell>
          <cell r="CE8">
            <v>16619</v>
          </cell>
          <cell r="CF8">
            <v>24696</v>
          </cell>
          <cell r="CG8">
            <v>12230</v>
          </cell>
          <cell r="CH8">
            <v>14216</v>
          </cell>
          <cell r="CI8">
            <v>3688</v>
          </cell>
          <cell r="CJ8">
            <v>0</v>
          </cell>
          <cell r="CK8">
            <v>7444</v>
          </cell>
          <cell r="CL8">
            <v>6022</v>
          </cell>
          <cell r="CM8">
            <v>1312</v>
          </cell>
          <cell r="CN8">
            <v>0</v>
          </cell>
          <cell r="CO8">
            <v>5811</v>
          </cell>
          <cell r="CP8">
            <v>2843</v>
          </cell>
          <cell r="CQ8">
            <v>16792</v>
          </cell>
          <cell r="CR8">
            <v>14218</v>
          </cell>
          <cell r="CS8">
            <v>14380</v>
          </cell>
          <cell r="CT8">
            <v>2672</v>
          </cell>
          <cell r="CU8">
            <v>6100</v>
          </cell>
          <cell r="CV8">
            <v>6570</v>
          </cell>
          <cell r="CW8">
            <v>6404</v>
          </cell>
          <cell r="CX8">
            <v>9179</v>
          </cell>
          <cell r="CY8">
            <v>9588</v>
          </cell>
          <cell r="CZ8">
            <v>6186</v>
          </cell>
          <cell r="DA8">
            <v>8437</v>
          </cell>
          <cell r="DB8">
            <v>11912</v>
          </cell>
          <cell r="DC8">
            <v>9313</v>
          </cell>
          <cell r="DD8">
            <v>22406</v>
          </cell>
          <cell r="DE8">
            <v>64415</v>
          </cell>
          <cell r="DF8">
            <v>43480</v>
          </cell>
          <cell r="DG8">
            <v>48578</v>
          </cell>
          <cell r="DH8">
            <v>45836</v>
          </cell>
          <cell r="DI8">
            <v>63925</v>
          </cell>
          <cell r="DJ8">
            <v>50836</v>
          </cell>
          <cell r="DK8">
            <v>65113</v>
          </cell>
          <cell r="DL8">
            <v>104330</v>
          </cell>
          <cell r="DM8">
            <v>134958</v>
          </cell>
          <cell r="DN8">
            <v>111713</v>
          </cell>
          <cell r="DO8">
            <v>90755</v>
          </cell>
          <cell r="DP8">
            <v>9497</v>
          </cell>
          <cell r="DQ8">
            <v>16975</v>
          </cell>
          <cell r="DR8">
            <v>8313</v>
          </cell>
          <cell r="DS8">
            <v>5825</v>
          </cell>
          <cell r="DT8">
            <v>15562</v>
          </cell>
          <cell r="DU8">
            <v>28768</v>
          </cell>
          <cell r="DV8">
            <v>9438</v>
          </cell>
          <cell r="DW8">
            <v>3371</v>
          </cell>
          <cell r="DX8">
            <v>1960</v>
          </cell>
          <cell r="DY8">
            <v>26763</v>
          </cell>
          <cell r="DZ8">
            <v>7517</v>
          </cell>
          <cell r="EA8">
            <v>16080</v>
          </cell>
          <cell r="EB8">
            <v>13112</v>
          </cell>
          <cell r="EC8">
            <v>13284</v>
          </cell>
          <cell r="ED8">
            <v>30489</v>
          </cell>
          <cell r="EE8">
            <v>23627</v>
          </cell>
          <cell r="EF8">
            <v>15210</v>
          </cell>
          <cell r="EG8">
            <v>14818</v>
          </cell>
          <cell r="EH8">
            <v>7271</v>
          </cell>
          <cell r="EI8">
            <v>2168</v>
          </cell>
          <cell r="EJ8">
            <v>31848</v>
          </cell>
          <cell r="EK8">
            <v>32591</v>
          </cell>
          <cell r="EL8">
            <v>36055</v>
          </cell>
          <cell r="EM8">
            <v>36799</v>
          </cell>
          <cell r="EN8">
            <v>35634</v>
          </cell>
          <cell r="EO8">
            <v>20272</v>
          </cell>
          <cell r="EP8">
            <v>40605</v>
          </cell>
          <cell r="EQ8">
            <v>19048</v>
          </cell>
          <cell r="ER8">
            <v>45856</v>
          </cell>
          <cell r="ES8">
            <v>66781</v>
          </cell>
          <cell r="ET8">
            <v>38172</v>
          </cell>
          <cell r="EU8">
            <v>208135</v>
          </cell>
          <cell r="EV8">
            <v>51335</v>
          </cell>
          <cell r="EW8">
            <v>8184</v>
          </cell>
          <cell r="EX8">
            <v>0</v>
          </cell>
          <cell r="EY8">
            <v>0</v>
          </cell>
          <cell r="EZ8">
            <v>6888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93</v>
          </cell>
          <cell r="FK8">
            <v>0</v>
          </cell>
          <cell r="FL8">
            <v>30349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703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46059</v>
          </cell>
          <cell r="C9">
            <v>79659</v>
          </cell>
          <cell r="D9">
            <v>126196</v>
          </cell>
          <cell r="E9">
            <v>239428</v>
          </cell>
          <cell r="F9">
            <v>103920</v>
          </cell>
          <cell r="G9">
            <v>101343</v>
          </cell>
          <cell r="H9">
            <v>127912</v>
          </cell>
          <cell r="I9">
            <v>136436</v>
          </cell>
          <cell r="J9">
            <v>182903</v>
          </cell>
          <cell r="K9">
            <v>163695</v>
          </cell>
          <cell r="L9">
            <v>87621</v>
          </cell>
          <cell r="M9">
            <v>59368</v>
          </cell>
          <cell r="N9">
            <v>23617</v>
          </cell>
          <cell r="O9">
            <v>43684</v>
          </cell>
          <cell r="P9">
            <v>28767</v>
          </cell>
          <cell r="Q9">
            <v>36888</v>
          </cell>
          <cell r="R9">
            <v>53814</v>
          </cell>
          <cell r="S9">
            <v>35909</v>
          </cell>
          <cell r="T9">
            <v>7801</v>
          </cell>
          <cell r="U9">
            <v>27703</v>
          </cell>
          <cell r="V9">
            <v>28587</v>
          </cell>
          <cell r="W9">
            <v>40911</v>
          </cell>
          <cell r="X9">
            <v>29480</v>
          </cell>
          <cell r="Y9">
            <v>514740</v>
          </cell>
          <cell r="Z9">
            <v>20256</v>
          </cell>
          <cell r="AA9">
            <v>28673</v>
          </cell>
          <cell r="AB9">
            <v>14886</v>
          </cell>
          <cell r="AC9">
            <v>11084</v>
          </cell>
          <cell r="AD9">
            <v>94156</v>
          </cell>
          <cell r="AE9">
            <v>114349</v>
          </cell>
          <cell r="AF9">
            <v>23287</v>
          </cell>
          <cell r="AG9">
            <v>72065</v>
          </cell>
          <cell r="AH9">
            <v>78351</v>
          </cell>
          <cell r="AI9">
            <v>212320</v>
          </cell>
          <cell r="AJ9">
            <v>102412</v>
          </cell>
          <cell r="AK9">
            <v>216460</v>
          </cell>
          <cell r="AL9">
            <v>223678</v>
          </cell>
          <cell r="AM9">
            <v>131247</v>
          </cell>
          <cell r="AN9">
            <v>106618</v>
          </cell>
          <cell r="AO9">
            <v>53934</v>
          </cell>
          <cell r="AP9">
            <v>37818</v>
          </cell>
          <cell r="AQ9">
            <v>63146</v>
          </cell>
          <cell r="AR9">
            <v>48242</v>
          </cell>
          <cell r="AS9">
            <v>50004</v>
          </cell>
          <cell r="AT9">
            <v>45948</v>
          </cell>
          <cell r="AU9">
            <v>103960</v>
          </cell>
          <cell r="AV9">
            <v>79763</v>
          </cell>
          <cell r="AW9">
            <v>62647</v>
          </cell>
          <cell r="AX9">
            <v>49733</v>
          </cell>
          <cell r="AY9">
            <v>41033</v>
          </cell>
          <cell r="AZ9">
            <v>49323</v>
          </cell>
          <cell r="BA9">
            <v>28820</v>
          </cell>
          <cell r="BB9">
            <v>25312</v>
          </cell>
          <cell r="BC9">
            <v>39696</v>
          </cell>
          <cell r="BD9">
            <v>31672</v>
          </cell>
          <cell r="BE9">
            <v>21700</v>
          </cell>
          <cell r="BF9">
            <v>23577</v>
          </cell>
          <cell r="BG9">
            <v>45881</v>
          </cell>
          <cell r="BH9">
            <v>25122</v>
          </cell>
          <cell r="BI9">
            <v>53264</v>
          </cell>
          <cell r="BJ9">
            <v>34694</v>
          </cell>
          <cell r="BK9">
            <v>43402</v>
          </cell>
          <cell r="BL9">
            <v>45389</v>
          </cell>
          <cell r="BM9">
            <v>45658</v>
          </cell>
          <cell r="BN9">
            <v>47781</v>
          </cell>
          <cell r="BO9">
            <v>44875</v>
          </cell>
          <cell r="BP9">
            <v>24612</v>
          </cell>
          <cell r="BQ9">
            <v>69006</v>
          </cell>
          <cell r="BR9">
            <v>50199</v>
          </cell>
          <cell r="BS9">
            <v>55054</v>
          </cell>
          <cell r="BT9">
            <v>58301</v>
          </cell>
          <cell r="BU9">
            <v>60240</v>
          </cell>
          <cell r="BV9">
            <v>51468</v>
          </cell>
          <cell r="BW9">
            <v>49029</v>
          </cell>
          <cell r="BX9">
            <v>46962</v>
          </cell>
          <cell r="BY9">
            <v>62719</v>
          </cell>
          <cell r="BZ9">
            <v>53394</v>
          </cell>
          <cell r="CA9">
            <v>46430</v>
          </cell>
          <cell r="CB9">
            <v>33016</v>
          </cell>
          <cell r="CC9">
            <v>88934</v>
          </cell>
          <cell r="CD9">
            <v>73217</v>
          </cell>
          <cell r="CE9">
            <v>43716</v>
          </cell>
          <cell r="CF9">
            <v>67328</v>
          </cell>
          <cell r="CG9">
            <v>67373</v>
          </cell>
          <cell r="CH9">
            <v>23836</v>
          </cell>
          <cell r="CI9">
            <v>17467</v>
          </cell>
          <cell r="CJ9">
            <v>23040</v>
          </cell>
          <cell r="CK9">
            <v>22245</v>
          </cell>
          <cell r="CL9">
            <v>11846</v>
          </cell>
          <cell r="CM9">
            <v>7506</v>
          </cell>
          <cell r="CN9">
            <v>9640</v>
          </cell>
          <cell r="CO9">
            <v>19294</v>
          </cell>
          <cell r="CP9">
            <v>70777</v>
          </cell>
          <cell r="CQ9">
            <v>48551</v>
          </cell>
          <cell r="CR9">
            <v>34570</v>
          </cell>
          <cell r="CS9">
            <v>42592</v>
          </cell>
          <cell r="CT9">
            <v>42996</v>
          </cell>
          <cell r="CU9">
            <v>56724</v>
          </cell>
          <cell r="CV9">
            <v>83913</v>
          </cell>
          <cell r="CW9">
            <v>63678</v>
          </cell>
          <cell r="CX9">
            <v>23459</v>
          </cell>
          <cell r="CY9">
            <v>11579</v>
          </cell>
          <cell r="CZ9">
            <v>33734</v>
          </cell>
          <cell r="DA9">
            <v>51514</v>
          </cell>
          <cell r="DB9">
            <v>134835</v>
          </cell>
          <cell r="DC9">
            <v>106581</v>
          </cell>
          <cell r="DD9">
            <v>89091</v>
          </cell>
          <cell r="DE9">
            <v>73292</v>
          </cell>
          <cell r="DF9">
            <v>110966</v>
          </cell>
          <cell r="DG9">
            <v>103261</v>
          </cell>
          <cell r="DH9">
            <v>203930</v>
          </cell>
          <cell r="DI9">
            <v>27835</v>
          </cell>
          <cell r="DJ9">
            <v>17529</v>
          </cell>
          <cell r="DK9">
            <v>375211</v>
          </cell>
          <cell r="DL9">
            <v>47360</v>
          </cell>
          <cell r="DM9">
            <v>288491</v>
          </cell>
          <cell r="DN9">
            <v>321060</v>
          </cell>
          <cell r="DO9">
            <v>939253</v>
          </cell>
          <cell r="DP9">
            <v>558391</v>
          </cell>
          <cell r="DQ9">
            <v>120216</v>
          </cell>
          <cell r="DR9">
            <v>110345</v>
          </cell>
          <cell r="DS9">
            <v>105980</v>
          </cell>
          <cell r="DT9">
            <v>99891</v>
          </cell>
          <cell r="DU9">
            <v>75679</v>
          </cell>
          <cell r="DV9">
            <v>55658</v>
          </cell>
          <cell r="DW9">
            <v>53592</v>
          </cell>
          <cell r="DX9">
            <v>138614</v>
          </cell>
          <cell r="DY9">
            <v>98174</v>
          </cell>
          <cell r="DZ9">
            <v>89606</v>
          </cell>
          <cell r="EA9">
            <v>134282</v>
          </cell>
          <cell r="EB9">
            <v>450361</v>
          </cell>
          <cell r="EC9">
            <v>132411</v>
          </cell>
          <cell r="ED9">
            <v>164149</v>
          </cell>
          <cell r="EE9">
            <v>303154</v>
          </cell>
          <cell r="EF9">
            <v>256289</v>
          </cell>
          <cell r="EG9">
            <v>188495</v>
          </cell>
          <cell r="EH9">
            <v>99364</v>
          </cell>
          <cell r="EI9">
            <v>72767</v>
          </cell>
          <cell r="EJ9">
            <v>41980</v>
          </cell>
          <cell r="EK9">
            <v>127671</v>
          </cell>
          <cell r="EL9">
            <v>165358</v>
          </cell>
          <cell r="EM9">
            <v>177747</v>
          </cell>
          <cell r="EN9">
            <v>176732</v>
          </cell>
          <cell r="EO9">
            <v>199608</v>
          </cell>
          <cell r="EP9">
            <v>204408</v>
          </cell>
          <cell r="EQ9">
            <v>213446</v>
          </cell>
          <cell r="ER9">
            <v>352787</v>
          </cell>
          <cell r="ES9">
            <v>143085</v>
          </cell>
          <cell r="ET9">
            <v>119299</v>
          </cell>
          <cell r="EU9">
            <v>31960</v>
          </cell>
          <cell r="EV9">
            <v>122978</v>
          </cell>
          <cell r="EW9">
            <v>0</v>
          </cell>
          <cell r="EX9">
            <v>10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1579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6120</v>
          </cell>
          <cell r="FL9">
            <v>0</v>
          </cell>
          <cell r="FM9">
            <v>0</v>
          </cell>
          <cell r="FN9">
            <v>0</v>
          </cell>
          <cell r="FO9">
            <v>28528</v>
          </cell>
          <cell r="FP9">
            <v>0</v>
          </cell>
          <cell r="FQ9">
            <v>6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15486</v>
          </cell>
          <cell r="C10">
            <v>12390</v>
          </cell>
          <cell r="D10">
            <v>10301</v>
          </cell>
          <cell r="E10">
            <v>0</v>
          </cell>
          <cell r="F10">
            <v>179</v>
          </cell>
          <cell r="G10">
            <v>0</v>
          </cell>
          <cell r="H10">
            <v>4671</v>
          </cell>
          <cell r="I10">
            <v>0</v>
          </cell>
          <cell r="J10">
            <v>15129</v>
          </cell>
          <cell r="K10">
            <v>23139</v>
          </cell>
          <cell r="L10">
            <v>32514</v>
          </cell>
          <cell r="M10">
            <v>35809</v>
          </cell>
          <cell r="N10">
            <v>41136</v>
          </cell>
          <cell r="O10">
            <v>42471</v>
          </cell>
          <cell r="P10">
            <v>20854</v>
          </cell>
          <cell r="Q10">
            <v>23415</v>
          </cell>
          <cell r="R10">
            <v>149775</v>
          </cell>
          <cell r="S10">
            <v>22865</v>
          </cell>
          <cell r="T10">
            <v>69941</v>
          </cell>
          <cell r="U10">
            <v>52556</v>
          </cell>
          <cell r="V10">
            <v>74340</v>
          </cell>
          <cell r="W10">
            <v>52313</v>
          </cell>
          <cell r="X10">
            <v>72026</v>
          </cell>
          <cell r="Y10">
            <v>42175</v>
          </cell>
          <cell r="Z10">
            <v>20969</v>
          </cell>
          <cell r="AA10">
            <v>14299</v>
          </cell>
          <cell r="AB10">
            <v>0</v>
          </cell>
          <cell r="AC10">
            <v>6917</v>
          </cell>
          <cell r="AD10">
            <v>4432</v>
          </cell>
          <cell r="AE10">
            <v>0</v>
          </cell>
          <cell r="AF10">
            <v>52854</v>
          </cell>
          <cell r="AG10">
            <v>49274</v>
          </cell>
          <cell r="AH10">
            <v>45026</v>
          </cell>
          <cell r="AI10">
            <v>49650</v>
          </cell>
          <cell r="AJ10">
            <v>85390</v>
          </cell>
          <cell r="AK10">
            <v>98720</v>
          </cell>
          <cell r="AL10">
            <v>62117</v>
          </cell>
          <cell r="AM10">
            <v>60075</v>
          </cell>
          <cell r="AN10">
            <v>6467</v>
          </cell>
          <cell r="AO10">
            <v>12665</v>
          </cell>
          <cell r="AP10">
            <v>36424</v>
          </cell>
          <cell r="AQ10">
            <v>45271</v>
          </cell>
          <cell r="AR10">
            <v>108360</v>
          </cell>
          <cell r="AS10">
            <v>60951</v>
          </cell>
          <cell r="AT10">
            <v>83895</v>
          </cell>
          <cell r="AU10">
            <v>117678</v>
          </cell>
          <cell r="AV10">
            <v>89035</v>
          </cell>
          <cell r="AW10">
            <v>78661</v>
          </cell>
          <cell r="AX10">
            <v>109909</v>
          </cell>
          <cell r="AY10">
            <v>48208</v>
          </cell>
          <cell r="AZ10">
            <v>42251</v>
          </cell>
          <cell r="BA10">
            <v>30913</v>
          </cell>
          <cell r="BB10">
            <v>17725</v>
          </cell>
          <cell r="BC10">
            <v>201959</v>
          </cell>
          <cell r="BD10">
            <v>54594</v>
          </cell>
          <cell r="BE10">
            <v>70433</v>
          </cell>
          <cell r="BF10">
            <v>35249</v>
          </cell>
          <cell r="BG10">
            <v>68056</v>
          </cell>
          <cell r="BH10">
            <v>57943</v>
          </cell>
          <cell r="BI10">
            <v>62235</v>
          </cell>
          <cell r="BJ10">
            <v>32490</v>
          </cell>
          <cell r="BK10">
            <v>9619</v>
          </cell>
          <cell r="BL10">
            <v>983</v>
          </cell>
          <cell r="BM10">
            <v>4606</v>
          </cell>
          <cell r="BN10">
            <v>0</v>
          </cell>
          <cell r="BO10">
            <v>0</v>
          </cell>
          <cell r="BP10">
            <v>17949</v>
          </cell>
          <cell r="BQ10">
            <v>15135</v>
          </cell>
          <cell r="BR10">
            <v>41305</v>
          </cell>
          <cell r="BS10">
            <v>85996</v>
          </cell>
          <cell r="BT10">
            <v>91300</v>
          </cell>
          <cell r="BU10">
            <v>80213</v>
          </cell>
          <cell r="BV10">
            <v>10406</v>
          </cell>
          <cell r="BW10">
            <v>12316</v>
          </cell>
          <cell r="BX10">
            <v>5896</v>
          </cell>
          <cell r="BY10">
            <v>3774</v>
          </cell>
          <cell r="BZ10">
            <v>7294</v>
          </cell>
          <cell r="CA10">
            <v>24589</v>
          </cell>
          <cell r="CB10">
            <v>6452</v>
          </cell>
          <cell r="CC10">
            <v>6632</v>
          </cell>
          <cell r="CD10">
            <v>22074</v>
          </cell>
          <cell r="CE10">
            <v>20601</v>
          </cell>
          <cell r="CF10">
            <v>40007</v>
          </cell>
          <cell r="CG10">
            <v>47802</v>
          </cell>
          <cell r="CH10">
            <v>9097</v>
          </cell>
          <cell r="CI10">
            <v>19766</v>
          </cell>
          <cell r="CJ10">
            <v>37342</v>
          </cell>
          <cell r="CK10">
            <v>37557</v>
          </cell>
          <cell r="CL10">
            <v>34248</v>
          </cell>
          <cell r="CM10">
            <v>18701</v>
          </cell>
          <cell r="CN10">
            <v>19628</v>
          </cell>
          <cell r="CO10">
            <v>14503</v>
          </cell>
          <cell r="CP10">
            <v>11355</v>
          </cell>
          <cell r="CQ10">
            <v>12376</v>
          </cell>
          <cell r="CR10">
            <v>17752</v>
          </cell>
          <cell r="CS10">
            <v>17246</v>
          </cell>
          <cell r="CT10">
            <v>28735</v>
          </cell>
          <cell r="CU10">
            <v>21554</v>
          </cell>
          <cell r="CV10">
            <v>24471</v>
          </cell>
          <cell r="CW10">
            <v>35807</v>
          </cell>
          <cell r="CX10">
            <v>17183</v>
          </cell>
          <cell r="CY10">
            <v>14583</v>
          </cell>
          <cell r="CZ10">
            <v>37897</v>
          </cell>
          <cell r="DA10">
            <v>11905</v>
          </cell>
          <cell r="DB10">
            <v>27993</v>
          </cell>
          <cell r="DC10">
            <v>34464</v>
          </cell>
          <cell r="DD10">
            <v>64805</v>
          </cell>
          <cell r="DE10">
            <v>16505</v>
          </cell>
          <cell r="DF10">
            <v>22392</v>
          </cell>
          <cell r="DG10">
            <v>15302</v>
          </cell>
          <cell r="DH10">
            <v>5373</v>
          </cell>
          <cell r="DI10">
            <v>15382</v>
          </cell>
          <cell r="DJ10">
            <v>4865</v>
          </cell>
          <cell r="DK10">
            <v>9708</v>
          </cell>
          <cell r="DL10">
            <v>35899</v>
          </cell>
          <cell r="DM10">
            <v>22986</v>
          </cell>
          <cell r="DN10">
            <v>13104</v>
          </cell>
          <cell r="DO10">
            <v>13308</v>
          </cell>
          <cell r="DP10">
            <v>28244</v>
          </cell>
          <cell r="DQ10">
            <v>49233</v>
          </cell>
          <cell r="DR10">
            <v>17996</v>
          </cell>
          <cell r="DS10">
            <v>17996</v>
          </cell>
          <cell r="DT10">
            <v>10616</v>
          </cell>
          <cell r="DU10">
            <v>8998</v>
          </cell>
          <cell r="DV10">
            <v>8998</v>
          </cell>
          <cell r="DW10">
            <v>36092</v>
          </cell>
          <cell r="DX10">
            <v>34785</v>
          </cell>
          <cell r="DY10">
            <v>28324</v>
          </cell>
          <cell r="DZ10">
            <v>4499</v>
          </cell>
          <cell r="EA10">
            <v>10598</v>
          </cell>
          <cell r="EB10">
            <v>34644</v>
          </cell>
          <cell r="EC10">
            <v>0</v>
          </cell>
          <cell r="ED10">
            <v>28100</v>
          </cell>
          <cell r="EE10">
            <v>4508</v>
          </cell>
          <cell r="EF10">
            <v>10933</v>
          </cell>
          <cell r="EG10">
            <v>13497</v>
          </cell>
          <cell r="EH10">
            <v>10098</v>
          </cell>
          <cell r="EI10">
            <v>9659</v>
          </cell>
          <cell r="EJ10">
            <v>20382</v>
          </cell>
          <cell r="EK10">
            <v>0</v>
          </cell>
          <cell r="EL10">
            <v>7818</v>
          </cell>
          <cell r="EM10">
            <v>0</v>
          </cell>
          <cell r="EN10">
            <v>9341</v>
          </cell>
          <cell r="EO10">
            <v>7</v>
          </cell>
          <cell r="EP10">
            <v>18698</v>
          </cell>
          <cell r="EQ10">
            <v>6207</v>
          </cell>
          <cell r="ER10">
            <v>1512</v>
          </cell>
          <cell r="ES10">
            <v>0</v>
          </cell>
          <cell r="ET10">
            <v>9872</v>
          </cell>
          <cell r="EU10">
            <v>11502</v>
          </cell>
          <cell r="EV10">
            <v>0</v>
          </cell>
          <cell r="EW10">
            <v>11154</v>
          </cell>
          <cell r="EX10">
            <v>19878</v>
          </cell>
          <cell r="EY10">
            <v>10689</v>
          </cell>
          <cell r="EZ10">
            <v>271</v>
          </cell>
          <cell r="FA10">
            <v>66</v>
          </cell>
          <cell r="FB10">
            <v>73</v>
          </cell>
          <cell r="FC10">
            <v>0</v>
          </cell>
          <cell r="FD10">
            <v>54</v>
          </cell>
          <cell r="FE10">
            <v>6073</v>
          </cell>
          <cell r="FF10">
            <v>11449</v>
          </cell>
          <cell r="FG10">
            <v>19</v>
          </cell>
          <cell r="FH10">
            <v>26</v>
          </cell>
          <cell r="FI10">
            <v>10010</v>
          </cell>
          <cell r="FJ10">
            <v>23724</v>
          </cell>
          <cell r="FK10">
            <v>10065</v>
          </cell>
          <cell r="FL10">
            <v>0</v>
          </cell>
          <cell r="FM10">
            <v>1499</v>
          </cell>
          <cell r="FN10">
            <v>1222</v>
          </cell>
          <cell r="FO10">
            <v>1035</v>
          </cell>
          <cell r="FP10">
            <v>521</v>
          </cell>
          <cell r="FQ10">
            <v>131</v>
          </cell>
          <cell r="FR10">
            <v>9912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310691</v>
          </cell>
          <cell r="C11">
            <v>324981</v>
          </cell>
          <cell r="D11">
            <v>319144</v>
          </cell>
          <cell r="E11">
            <v>142179</v>
          </cell>
          <cell r="F11">
            <v>219834</v>
          </cell>
          <cell r="G11">
            <v>255550</v>
          </cell>
          <cell r="H11">
            <v>474222</v>
          </cell>
          <cell r="I11">
            <v>701983</v>
          </cell>
          <cell r="J11">
            <v>370778</v>
          </cell>
          <cell r="K11">
            <v>437536</v>
          </cell>
          <cell r="L11">
            <v>692235</v>
          </cell>
          <cell r="M11">
            <v>507127</v>
          </cell>
          <cell r="N11">
            <v>501210</v>
          </cell>
          <cell r="O11">
            <v>543949</v>
          </cell>
          <cell r="P11">
            <v>502096</v>
          </cell>
          <cell r="Q11">
            <v>402462</v>
          </cell>
          <cell r="R11">
            <v>556923</v>
          </cell>
          <cell r="S11">
            <v>499391</v>
          </cell>
          <cell r="T11">
            <v>606042</v>
          </cell>
          <cell r="U11">
            <v>827418</v>
          </cell>
          <cell r="V11">
            <v>785879</v>
          </cell>
          <cell r="W11">
            <v>889249</v>
          </cell>
          <cell r="X11">
            <v>1150245</v>
          </cell>
          <cell r="Y11">
            <v>1003505</v>
          </cell>
          <cell r="Z11">
            <v>746954</v>
          </cell>
          <cell r="AA11">
            <v>517354</v>
          </cell>
          <cell r="AB11">
            <v>481566</v>
          </cell>
          <cell r="AC11">
            <v>474510</v>
          </cell>
          <cell r="AD11">
            <v>468369</v>
          </cell>
          <cell r="AE11">
            <v>526471</v>
          </cell>
          <cell r="AF11">
            <v>685894</v>
          </cell>
          <cell r="AG11">
            <v>795962</v>
          </cell>
          <cell r="AH11">
            <v>888518</v>
          </cell>
          <cell r="AI11">
            <v>1221105</v>
          </cell>
          <cell r="AJ11">
            <v>1243397</v>
          </cell>
          <cell r="AK11">
            <v>1070602</v>
          </cell>
          <cell r="AL11">
            <v>777209</v>
          </cell>
          <cell r="AM11">
            <v>1006965</v>
          </cell>
          <cell r="AN11">
            <v>834059</v>
          </cell>
          <cell r="AO11">
            <v>762091</v>
          </cell>
          <cell r="AP11">
            <v>1323065</v>
          </cell>
          <cell r="AQ11">
            <v>1141227</v>
          </cell>
          <cell r="AR11">
            <v>1644010</v>
          </cell>
          <cell r="AS11">
            <v>2100315</v>
          </cell>
          <cell r="AT11">
            <v>1925902</v>
          </cell>
          <cell r="AU11">
            <v>2377106</v>
          </cell>
          <cell r="AV11">
            <v>2084928</v>
          </cell>
          <cell r="AW11">
            <v>1861425</v>
          </cell>
          <cell r="AX11">
            <v>1855076</v>
          </cell>
          <cell r="AY11">
            <v>1537281</v>
          </cell>
          <cell r="AZ11">
            <v>997020</v>
          </cell>
          <cell r="BA11">
            <v>1225568</v>
          </cell>
          <cell r="BB11">
            <v>1340230</v>
          </cell>
          <cell r="BC11">
            <v>1397875</v>
          </cell>
          <cell r="BD11">
            <v>1451460</v>
          </cell>
          <cell r="BE11">
            <v>1623330</v>
          </cell>
          <cell r="BF11">
            <v>2052962</v>
          </cell>
          <cell r="BG11">
            <v>2279444</v>
          </cell>
          <cell r="BH11">
            <v>1761015</v>
          </cell>
          <cell r="BI11">
            <v>1221968</v>
          </cell>
          <cell r="BJ11">
            <v>1329934</v>
          </cell>
          <cell r="BK11">
            <v>828652</v>
          </cell>
          <cell r="BL11">
            <v>1022138</v>
          </cell>
          <cell r="BM11">
            <v>941069</v>
          </cell>
          <cell r="BN11">
            <v>965545</v>
          </cell>
          <cell r="BO11">
            <v>875558</v>
          </cell>
          <cell r="BP11">
            <v>1498548</v>
          </cell>
          <cell r="BQ11">
            <v>1023378</v>
          </cell>
          <cell r="BR11">
            <v>1964193</v>
          </cell>
          <cell r="BS11">
            <v>1933665</v>
          </cell>
          <cell r="BT11">
            <v>2370460</v>
          </cell>
          <cell r="BU11">
            <v>1447002</v>
          </cell>
          <cell r="BV11">
            <v>782804</v>
          </cell>
          <cell r="BW11">
            <v>735046</v>
          </cell>
          <cell r="BX11">
            <v>715974</v>
          </cell>
          <cell r="BY11">
            <v>739986</v>
          </cell>
          <cell r="BZ11">
            <v>806429</v>
          </cell>
          <cell r="CA11">
            <v>754181</v>
          </cell>
          <cell r="CB11">
            <v>948337</v>
          </cell>
          <cell r="CC11">
            <v>1455230</v>
          </cell>
          <cell r="CD11">
            <v>1421863</v>
          </cell>
          <cell r="CE11">
            <v>1592963</v>
          </cell>
          <cell r="CF11">
            <v>2167787</v>
          </cell>
          <cell r="CG11">
            <v>1166307</v>
          </cell>
          <cell r="CH11">
            <v>1460799</v>
          </cell>
          <cell r="CI11">
            <v>1073482</v>
          </cell>
          <cell r="CJ11">
            <v>893051</v>
          </cell>
          <cell r="CK11">
            <v>725773</v>
          </cell>
          <cell r="CL11">
            <v>1305253</v>
          </cell>
          <cell r="CM11">
            <v>1005619</v>
          </cell>
          <cell r="CN11">
            <v>1400619</v>
          </cell>
          <cell r="CO11">
            <v>1670189</v>
          </cell>
          <cell r="CP11">
            <v>1664767</v>
          </cell>
          <cell r="CQ11">
            <v>1751204</v>
          </cell>
          <cell r="CR11">
            <v>1441420</v>
          </cell>
          <cell r="CS11">
            <v>1200568</v>
          </cell>
          <cell r="CT11">
            <v>1320569</v>
          </cell>
          <cell r="CU11">
            <v>963930</v>
          </cell>
          <cell r="CV11">
            <v>1003630</v>
          </cell>
          <cell r="CW11">
            <v>983153</v>
          </cell>
          <cell r="CX11">
            <v>1123422</v>
          </cell>
          <cell r="CY11">
            <v>1082764</v>
          </cell>
          <cell r="CZ11">
            <v>1639046</v>
          </cell>
          <cell r="DA11">
            <v>1488374</v>
          </cell>
          <cell r="DB11">
            <v>1881486</v>
          </cell>
          <cell r="DC11">
            <v>1360343</v>
          </cell>
          <cell r="DD11">
            <v>2001627</v>
          </cell>
          <cell r="DE11">
            <v>1187457</v>
          </cell>
          <cell r="DF11">
            <v>1433509</v>
          </cell>
          <cell r="DG11">
            <v>854437</v>
          </cell>
          <cell r="DH11">
            <v>905137</v>
          </cell>
          <cell r="DI11">
            <v>887974</v>
          </cell>
          <cell r="DJ11">
            <v>947446</v>
          </cell>
          <cell r="DK11">
            <v>1032311</v>
          </cell>
          <cell r="DL11">
            <v>1265717</v>
          </cell>
          <cell r="DM11">
            <v>1146810</v>
          </cell>
          <cell r="DN11">
            <v>1652654</v>
          </cell>
          <cell r="DO11">
            <v>1463260</v>
          </cell>
          <cell r="DP11">
            <v>1323479</v>
          </cell>
          <cell r="DQ11">
            <v>1044627</v>
          </cell>
          <cell r="DR11">
            <v>950651</v>
          </cell>
          <cell r="DS11">
            <v>642132</v>
          </cell>
          <cell r="DT11">
            <v>690505</v>
          </cell>
          <cell r="DU11">
            <v>767550</v>
          </cell>
          <cell r="DV11">
            <v>782994</v>
          </cell>
          <cell r="DW11">
            <v>1041667</v>
          </cell>
          <cell r="DX11">
            <v>1264722</v>
          </cell>
          <cell r="DY11">
            <v>1244261</v>
          </cell>
          <cell r="DZ11">
            <v>1646687</v>
          </cell>
          <cell r="EA11">
            <v>1418671</v>
          </cell>
          <cell r="EB11">
            <v>1254971</v>
          </cell>
          <cell r="EC11">
            <v>991875</v>
          </cell>
          <cell r="ED11">
            <v>1358838</v>
          </cell>
          <cell r="EE11">
            <v>1234312</v>
          </cell>
          <cell r="EF11">
            <v>1212937</v>
          </cell>
          <cell r="EG11">
            <v>1065511</v>
          </cell>
          <cell r="EH11">
            <v>1144211</v>
          </cell>
          <cell r="EI11">
            <v>1482670</v>
          </cell>
          <cell r="EJ11">
            <v>1523008</v>
          </cell>
          <cell r="EK11">
            <v>1709529</v>
          </cell>
          <cell r="EL11">
            <v>1805923</v>
          </cell>
          <cell r="EM11">
            <v>1624081</v>
          </cell>
          <cell r="EN11">
            <v>1933950</v>
          </cell>
          <cell r="EO11">
            <v>1708478</v>
          </cell>
          <cell r="EP11">
            <v>2309286</v>
          </cell>
          <cell r="EQ11">
            <v>1441052</v>
          </cell>
          <cell r="ER11">
            <v>1502599</v>
          </cell>
          <cell r="ES11">
            <v>1018915</v>
          </cell>
          <cell r="ET11">
            <v>1582687</v>
          </cell>
          <cell r="EU11">
            <v>1792591</v>
          </cell>
          <cell r="EV11">
            <v>1658248</v>
          </cell>
          <cell r="EW11">
            <v>2616678</v>
          </cell>
          <cell r="EX11">
            <v>2360193</v>
          </cell>
          <cell r="EY11">
            <v>3028859</v>
          </cell>
          <cell r="EZ11">
            <v>2234143</v>
          </cell>
          <cell r="FA11">
            <v>695529</v>
          </cell>
          <cell r="FB11">
            <v>289285</v>
          </cell>
          <cell r="FC11">
            <v>300808</v>
          </cell>
          <cell r="FD11">
            <v>850325</v>
          </cell>
          <cell r="FE11">
            <v>920772</v>
          </cell>
          <cell r="FF11">
            <v>1305589</v>
          </cell>
          <cell r="FG11">
            <v>1476512</v>
          </cell>
          <cell r="FH11">
            <v>1450419</v>
          </cell>
          <cell r="FI11">
            <v>1509513</v>
          </cell>
          <cell r="FJ11">
            <v>1596489</v>
          </cell>
          <cell r="FK11">
            <v>1466906</v>
          </cell>
          <cell r="FL11">
            <v>1074720</v>
          </cell>
          <cell r="FM11">
            <v>626247</v>
          </cell>
          <cell r="FN11">
            <v>322973</v>
          </cell>
          <cell r="FO11">
            <v>192835</v>
          </cell>
          <cell r="FP11">
            <v>214299</v>
          </cell>
          <cell r="FQ11">
            <v>617695</v>
          </cell>
          <cell r="FR11">
            <v>776772</v>
          </cell>
          <cell r="FS11">
            <v>821234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1073</v>
          </cell>
          <cell r="C12">
            <v>33715</v>
          </cell>
          <cell r="D12">
            <v>0</v>
          </cell>
          <cell r="E12">
            <v>0</v>
          </cell>
          <cell r="F12">
            <v>3048</v>
          </cell>
          <cell r="G12">
            <v>3490</v>
          </cell>
          <cell r="H12">
            <v>1942</v>
          </cell>
          <cell r="I12">
            <v>7582</v>
          </cell>
          <cell r="J12">
            <v>12710</v>
          </cell>
          <cell r="K12">
            <v>7881</v>
          </cell>
          <cell r="L12">
            <v>19420</v>
          </cell>
          <cell r="M12">
            <v>3170</v>
          </cell>
          <cell r="N12">
            <v>6620</v>
          </cell>
          <cell r="O12">
            <v>2160</v>
          </cell>
          <cell r="P12">
            <v>0</v>
          </cell>
          <cell r="Q12">
            <v>0</v>
          </cell>
          <cell r="R12">
            <v>5430</v>
          </cell>
          <cell r="S12">
            <v>3790</v>
          </cell>
          <cell r="T12">
            <v>11729</v>
          </cell>
          <cell r="U12">
            <v>25573</v>
          </cell>
          <cell r="V12">
            <v>47802</v>
          </cell>
          <cell r="W12">
            <v>74229</v>
          </cell>
          <cell r="X12">
            <v>135662</v>
          </cell>
          <cell r="Y12">
            <v>143702</v>
          </cell>
          <cell r="Z12">
            <v>178681</v>
          </cell>
          <cell r="AA12">
            <v>361753</v>
          </cell>
          <cell r="AB12">
            <v>154646</v>
          </cell>
          <cell r="AC12">
            <v>69422</v>
          </cell>
          <cell r="AD12">
            <v>122440</v>
          </cell>
          <cell r="AE12">
            <v>256279</v>
          </cell>
          <cell r="AF12">
            <v>316373</v>
          </cell>
          <cell r="AG12">
            <v>403689</v>
          </cell>
          <cell r="AH12">
            <v>525631</v>
          </cell>
          <cell r="AI12">
            <v>831070</v>
          </cell>
          <cell r="AJ12">
            <v>730498</v>
          </cell>
          <cell r="AK12">
            <v>355590</v>
          </cell>
          <cell r="AL12">
            <v>285928</v>
          </cell>
          <cell r="AM12">
            <v>160829</v>
          </cell>
          <cell r="AN12">
            <v>79939</v>
          </cell>
          <cell r="AO12">
            <v>44911</v>
          </cell>
          <cell r="AP12">
            <v>80957</v>
          </cell>
          <cell r="AQ12">
            <v>217728</v>
          </cell>
          <cell r="AR12">
            <v>366891</v>
          </cell>
          <cell r="AS12">
            <v>415383</v>
          </cell>
          <cell r="AT12">
            <v>531342</v>
          </cell>
          <cell r="AU12">
            <v>413754</v>
          </cell>
          <cell r="AV12">
            <v>174398</v>
          </cell>
          <cell r="AW12">
            <v>174721</v>
          </cell>
          <cell r="AX12">
            <v>128967</v>
          </cell>
          <cell r="AY12">
            <v>79334</v>
          </cell>
          <cell r="AZ12">
            <v>62941</v>
          </cell>
          <cell r="BA12">
            <v>24202</v>
          </cell>
          <cell r="BB12">
            <v>28931</v>
          </cell>
          <cell r="BC12">
            <v>60842</v>
          </cell>
          <cell r="BD12">
            <v>73560</v>
          </cell>
          <cell r="BE12">
            <v>122008</v>
          </cell>
          <cell r="BF12">
            <v>189695</v>
          </cell>
          <cell r="BG12">
            <v>163480</v>
          </cell>
          <cell r="BH12">
            <v>145618</v>
          </cell>
          <cell r="BI12">
            <v>164793</v>
          </cell>
          <cell r="BJ12">
            <v>251448</v>
          </cell>
          <cell r="BK12">
            <v>174688</v>
          </cell>
          <cell r="BL12">
            <v>77016</v>
          </cell>
          <cell r="BM12">
            <v>50252</v>
          </cell>
          <cell r="BN12">
            <v>79096</v>
          </cell>
          <cell r="BO12">
            <v>136912</v>
          </cell>
          <cell r="BP12">
            <v>54711</v>
          </cell>
          <cell r="BQ12">
            <v>93511</v>
          </cell>
          <cell r="BR12">
            <v>193187</v>
          </cell>
          <cell r="BS12">
            <v>179996</v>
          </cell>
          <cell r="BT12">
            <v>171259</v>
          </cell>
          <cell r="BU12">
            <v>155413</v>
          </cell>
          <cell r="BV12">
            <v>117529</v>
          </cell>
          <cell r="BW12">
            <v>31075</v>
          </cell>
          <cell r="BX12">
            <v>9265</v>
          </cell>
          <cell r="BY12">
            <v>1640</v>
          </cell>
          <cell r="BZ12">
            <v>8307</v>
          </cell>
          <cell r="CA12">
            <v>19030</v>
          </cell>
          <cell r="CB12">
            <v>15744</v>
          </cell>
          <cell r="CC12">
            <v>22134</v>
          </cell>
          <cell r="CD12">
            <v>25822</v>
          </cell>
          <cell r="CE12">
            <v>22966</v>
          </cell>
          <cell r="CF12">
            <v>19103</v>
          </cell>
          <cell r="CG12">
            <v>39558</v>
          </cell>
          <cell r="CH12">
            <v>102330</v>
          </cell>
          <cell r="CI12">
            <v>16470</v>
          </cell>
          <cell r="CJ12">
            <v>10838</v>
          </cell>
          <cell r="CK12">
            <v>8850</v>
          </cell>
          <cell r="CL12">
            <v>14875</v>
          </cell>
          <cell r="CM12">
            <v>23130</v>
          </cell>
          <cell r="CN12">
            <v>47681</v>
          </cell>
          <cell r="CO12">
            <v>16777</v>
          </cell>
          <cell r="CP12">
            <v>16595</v>
          </cell>
          <cell r="CQ12">
            <v>20414</v>
          </cell>
          <cell r="CR12">
            <v>48112</v>
          </cell>
          <cell r="CS12">
            <v>49763</v>
          </cell>
          <cell r="CT12">
            <v>24204</v>
          </cell>
          <cell r="CU12">
            <v>9689</v>
          </cell>
          <cell r="CV12">
            <v>3251</v>
          </cell>
          <cell r="CW12">
            <v>2244</v>
          </cell>
          <cell r="CX12">
            <v>3160</v>
          </cell>
          <cell r="CY12">
            <v>7426</v>
          </cell>
          <cell r="CZ12">
            <v>10260</v>
          </cell>
          <cell r="DA12">
            <v>8657</v>
          </cell>
          <cell r="DB12">
            <v>9540</v>
          </cell>
          <cell r="DC12">
            <v>14942</v>
          </cell>
          <cell r="DD12">
            <v>12268</v>
          </cell>
          <cell r="DE12">
            <v>25528</v>
          </cell>
          <cell r="DF12">
            <v>37401</v>
          </cell>
          <cell r="DG12">
            <v>17266</v>
          </cell>
          <cell r="DH12">
            <v>12883</v>
          </cell>
          <cell r="DI12">
            <v>4240</v>
          </cell>
          <cell r="DJ12">
            <v>2560</v>
          </cell>
          <cell r="DK12">
            <v>1704</v>
          </cell>
          <cell r="DL12">
            <v>11880</v>
          </cell>
          <cell r="DM12">
            <v>5891</v>
          </cell>
          <cell r="DN12">
            <v>18034</v>
          </cell>
          <cell r="DO12">
            <v>10600</v>
          </cell>
          <cell r="DP12">
            <v>1850</v>
          </cell>
          <cell r="DQ12">
            <v>11420</v>
          </cell>
          <cell r="DR12">
            <v>26560</v>
          </cell>
          <cell r="DS12">
            <v>3700</v>
          </cell>
          <cell r="DT12">
            <v>1950</v>
          </cell>
          <cell r="DU12">
            <v>0</v>
          </cell>
          <cell r="DV12">
            <v>0</v>
          </cell>
          <cell r="DW12">
            <v>5150</v>
          </cell>
          <cell r="DX12">
            <v>6400</v>
          </cell>
          <cell r="DY12">
            <v>7923</v>
          </cell>
          <cell r="DZ12">
            <v>1500</v>
          </cell>
          <cell r="EA12">
            <v>6956</v>
          </cell>
          <cell r="EB12">
            <v>11845</v>
          </cell>
          <cell r="EC12">
            <v>16853</v>
          </cell>
          <cell r="ED12">
            <v>12160</v>
          </cell>
          <cell r="EE12">
            <v>9450</v>
          </cell>
          <cell r="EF12">
            <v>1741</v>
          </cell>
          <cell r="EG12">
            <v>3645</v>
          </cell>
          <cell r="EH12">
            <v>0</v>
          </cell>
          <cell r="EI12">
            <v>3320</v>
          </cell>
          <cell r="EJ12">
            <v>3320</v>
          </cell>
          <cell r="EK12">
            <v>1720</v>
          </cell>
          <cell r="EL12">
            <v>10120</v>
          </cell>
          <cell r="EM12">
            <v>13151</v>
          </cell>
          <cell r="EN12">
            <v>18471</v>
          </cell>
          <cell r="EO12">
            <v>8540</v>
          </cell>
          <cell r="EP12">
            <v>12655</v>
          </cell>
          <cell r="EQ12">
            <v>5950</v>
          </cell>
          <cell r="ER12">
            <v>0</v>
          </cell>
          <cell r="ES12">
            <v>0</v>
          </cell>
          <cell r="ET12">
            <v>1720</v>
          </cell>
          <cell r="EU12">
            <v>7319</v>
          </cell>
          <cell r="EV12">
            <v>7784</v>
          </cell>
          <cell r="EW12">
            <v>13135</v>
          </cell>
          <cell r="EX12">
            <v>22408</v>
          </cell>
          <cell r="EY12">
            <v>30232</v>
          </cell>
          <cell r="EZ12">
            <v>11170</v>
          </cell>
          <cell r="FA12">
            <v>26254</v>
          </cell>
          <cell r="FB12">
            <v>7912</v>
          </cell>
          <cell r="FC12">
            <v>11230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9075</v>
          </cell>
          <cell r="FI12">
            <v>0</v>
          </cell>
          <cell r="FJ12">
            <v>2420</v>
          </cell>
          <cell r="FK12">
            <v>7040</v>
          </cell>
          <cell r="FL12">
            <v>0</v>
          </cell>
          <cell r="FM12">
            <v>1965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309699</v>
          </cell>
          <cell r="C13">
            <v>609423</v>
          </cell>
          <cell r="D13">
            <v>688410</v>
          </cell>
          <cell r="E13">
            <v>455364</v>
          </cell>
          <cell r="F13">
            <v>549397</v>
          </cell>
          <cell r="G13">
            <v>449638</v>
          </cell>
          <cell r="H13">
            <v>341782</v>
          </cell>
          <cell r="I13">
            <v>295430</v>
          </cell>
          <cell r="J13">
            <v>363927</v>
          </cell>
          <cell r="K13">
            <v>340806</v>
          </cell>
          <cell r="L13">
            <v>300930</v>
          </cell>
          <cell r="M13">
            <v>210483</v>
          </cell>
          <cell r="N13">
            <v>96026</v>
          </cell>
          <cell r="O13">
            <v>108150</v>
          </cell>
          <cell r="P13">
            <v>107887</v>
          </cell>
          <cell r="Q13">
            <v>68527</v>
          </cell>
          <cell r="R13">
            <v>74202</v>
          </cell>
          <cell r="S13">
            <v>96526</v>
          </cell>
          <cell r="T13">
            <v>106719</v>
          </cell>
          <cell r="U13">
            <v>139202</v>
          </cell>
          <cell r="V13">
            <v>139528</v>
          </cell>
          <cell r="W13">
            <v>139826</v>
          </cell>
          <cell r="X13">
            <v>158293</v>
          </cell>
          <cell r="Y13">
            <v>74345</v>
          </cell>
          <cell r="Z13">
            <v>48346</v>
          </cell>
          <cell r="AA13">
            <v>91186</v>
          </cell>
          <cell r="AB13">
            <v>67221</v>
          </cell>
          <cell r="AC13">
            <v>52080</v>
          </cell>
          <cell r="AD13">
            <v>81902</v>
          </cell>
          <cell r="AE13">
            <v>84438</v>
          </cell>
          <cell r="AF13">
            <v>90338</v>
          </cell>
          <cell r="AG13">
            <v>119955</v>
          </cell>
          <cell r="AH13">
            <v>131694</v>
          </cell>
          <cell r="AI13">
            <v>147814</v>
          </cell>
          <cell r="AJ13">
            <v>150328</v>
          </cell>
          <cell r="AK13">
            <v>86242</v>
          </cell>
          <cell r="AL13">
            <v>81590</v>
          </cell>
          <cell r="AM13">
            <v>84824</v>
          </cell>
          <cell r="AN13">
            <v>55177</v>
          </cell>
          <cell r="AO13">
            <v>75827</v>
          </cell>
          <cell r="AP13">
            <v>65975</v>
          </cell>
          <cell r="AQ13">
            <v>69818</v>
          </cell>
          <cell r="AR13">
            <v>121229</v>
          </cell>
          <cell r="AS13">
            <v>128529</v>
          </cell>
          <cell r="AT13">
            <v>162647</v>
          </cell>
          <cell r="AU13">
            <v>188735</v>
          </cell>
          <cell r="AV13">
            <v>164332</v>
          </cell>
          <cell r="AW13">
            <v>113107</v>
          </cell>
          <cell r="AX13">
            <v>103389</v>
          </cell>
          <cell r="AY13">
            <v>87574</v>
          </cell>
          <cell r="AZ13">
            <v>61936</v>
          </cell>
          <cell r="BA13">
            <v>58981</v>
          </cell>
          <cell r="BB13">
            <v>86108</v>
          </cell>
          <cell r="BC13">
            <v>110552</v>
          </cell>
          <cell r="BD13">
            <v>104029</v>
          </cell>
          <cell r="BE13">
            <v>148519</v>
          </cell>
          <cell r="BF13">
            <v>191018</v>
          </cell>
          <cell r="BG13">
            <v>205618</v>
          </cell>
          <cell r="BH13">
            <v>167623</v>
          </cell>
          <cell r="BI13">
            <v>154230</v>
          </cell>
          <cell r="BJ13">
            <v>131856</v>
          </cell>
          <cell r="BK13">
            <v>166519</v>
          </cell>
          <cell r="BL13">
            <v>139519</v>
          </cell>
          <cell r="BM13">
            <v>125614</v>
          </cell>
          <cell r="BN13">
            <v>145827</v>
          </cell>
          <cell r="BO13">
            <v>187401</v>
          </cell>
          <cell r="BP13">
            <v>199451</v>
          </cell>
          <cell r="BQ13">
            <v>213599</v>
          </cell>
          <cell r="BR13">
            <v>294203</v>
          </cell>
          <cell r="BS13">
            <v>208363</v>
          </cell>
          <cell r="BT13">
            <v>289801</v>
          </cell>
          <cell r="BU13">
            <v>225559</v>
          </cell>
          <cell r="BV13">
            <v>171266</v>
          </cell>
          <cell r="BW13">
            <v>204055</v>
          </cell>
          <cell r="BX13">
            <v>230890</v>
          </cell>
          <cell r="BY13">
            <v>236695</v>
          </cell>
          <cell r="BZ13">
            <v>207344</v>
          </cell>
          <cell r="CA13">
            <v>184558</v>
          </cell>
          <cell r="CB13">
            <v>193601</v>
          </cell>
          <cell r="CC13">
            <v>290581</v>
          </cell>
          <cell r="CD13">
            <v>302255</v>
          </cell>
          <cell r="CE13">
            <v>284873</v>
          </cell>
          <cell r="CF13">
            <v>323025</v>
          </cell>
          <cell r="CG13">
            <v>275343</v>
          </cell>
          <cell r="CH13">
            <v>168966</v>
          </cell>
          <cell r="CI13">
            <v>215019</v>
          </cell>
          <cell r="CJ13">
            <v>240258</v>
          </cell>
          <cell r="CK13">
            <v>182441</v>
          </cell>
          <cell r="CL13">
            <v>389082</v>
          </cell>
          <cell r="CM13">
            <v>277849</v>
          </cell>
          <cell r="CN13">
            <v>502262</v>
          </cell>
          <cell r="CO13">
            <v>459432</v>
          </cell>
          <cell r="CP13">
            <v>376578</v>
          </cell>
          <cell r="CQ13">
            <v>420748</v>
          </cell>
          <cell r="CR13">
            <v>399543</v>
          </cell>
          <cell r="CS13">
            <v>330869</v>
          </cell>
          <cell r="CT13">
            <v>363418</v>
          </cell>
          <cell r="CU13">
            <v>269441</v>
          </cell>
          <cell r="CV13">
            <v>238958</v>
          </cell>
          <cell r="CW13">
            <v>254213</v>
          </cell>
          <cell r="CX13">
            <v>401872</v>
          </cell>
          <cell r="CY13">
            <v>509750</v>
          </cell>
          <cell r="CZ13">
            <v>519800</v>
          </cell>
          <cell r="DA13">
            <v>445671</v>
          </cell>
          <cell r="DB13">
            <v>294601</v>
          </cell>
          <cell r="DC13">
            <v>260798</v>
          </cell>
          <cell r="DD13">
            <v>231906</v>
          </cell>
          <cell r="DE13">
            <v>150175</v>
          </cell>
          <cell r="DF13">
            <v>92228</v>
          </cell>
          <cell r="DG13">
            <v>97957</v>
          </cell>
          <cell r="DH13">
            <v>101259</v>
          </cell>
          <cell r="DI13">
            <v>54866</v>
          </cell>
          <cell r="DJ13">
            <v>123172</v>
          </cell>
          <cell r="DK13">
            <v>136305</v>
          </cell>
          <cell r="DL13">
            <v>182268</v>
          </cell>
          <cell r="DM13">
            <v>207560</v>
          </cell>
          <cell r="DN13">
            <v>241567</v>
          </cell>
          <cell r="DO13">
            <v>225719</v>
          </cell>
          <cell r="DP13">
            <v>124105</v>
          </cell>
          <cell r="DQ13">
            <v>92550</v>
          </cell>
          <cell r="DR13">
            <v>85266</v>
          </cell>
          <cell r="DS13">
            <v>54253</v>
          </cell>
          <cell r="DT13">
            <v>36878</v>
          </cell>
          <cell r="DU13">
            <v>31559</v>
          </cell>
          <cell r="DV13">
            <v>90536</v>
          </cell>
          <cell r="DW13">
            <v>101365</v>
          </cell>
          <cell r="DX13">
            <v>86952</v>
          </cell>
          <cell r="DY13">
            <v>132630</v>
          </cell>
          <cell r="DZ13">
            <v>140509</v>
          </cell>
          <cell r="EA13">
            <v>131896</v>
          </cell>
          <cell r="EB13">
            <v>100592</v>
          </cell>
          <cell r="EC13">
            <v>86211</v>
          </cell>
          <cell r="ED13">
            <v>100911</v>
          </cell>
          <cell r="EE13">
            <v>53558</v>
          </cell>
          <cell r="EF13">
            <v>55576</v>
          </cell>
          <cell r="EG13">
            <v>46613</v>
          </cell>
          <cell r="EH13">
            <v>59001</v>
          </cell>
          <cell r="EI13">
            <v>88896</v>
          </cell>
          <cell r="EJ13">
            <v>78609</v>
          </cell>
          <cell r="EK13">
            <v>145709</v>
          </cell>
          <cell r="EL13">
            <v>157915</v>
          </cell>
          <cell r="EM13">
            <v>103281</v>
          </cell>
          <cell r="EN13">
            <v>109448</v>
          </cell>
          <cell r="EO13">
            <v>65978</v>
          </cell>
          <cell r="EP13">
            <v>80188</v>
          </cell>
          <cell r="EQ13">
            <v>34515</v>
          </cell>
          <cell r="ER13">
            <v>43842</v>
          </cell>
          <cell r="ES13">
            <v>41504</v>
          </cell>
          <cell r="ET13">
            <v>70667</v>
          </cell>
          <cell r="EU13">
            <v>81114</v>
          </cell>
          <cell r="EV13">
            <v>127697</v>
          </cell>
          <cell r="EW13">
            <v>162612</v>
          </cell>
          <cell r="EX13">
            <v>94296</v>
          </cell>
          <cell r="EY13">
            <v>74057</v>
          </cell>
          <cell r="EZ13">
            <v>74634</v>
          </cell>
          <cell r="FA13">
            <v>5047</v>
          </cell>
          <cell r="FB13">
            <v>171</v>
          </cell>
          <cell r="FC13">
            <v>0</v>
          </cell>
          <cell r="FD13">
            <v>44489</v>
          </cell>
          <cell r="FE13">
            <v>36016</v>
          </cell>
          <cell r="FF13">
            <v>86391</v>
          </cell>
          <cell r="FG13">
            <v>111506</v>
          </cell>
          <cell r="FH13">
            <v>110554</v>
          </cell>
          <cell r="FI13">
            <v>119156</v>
          </cell>
          <cell r="FJ13">
            <v>98088</v>
          </cell>
          <cell r="FK13">
            <v>77541</v>
          </cell>
          <cell r="FL13">
            <v>31319</v>
          </cell>
          <cell r="FM13">
            <v>9999</v>
          </cell>
          <cell r="FN13">
            <v>1935</v>
          </cell>
          <cell r="FO13">
            <v>1030</v>
          </cell>
          <cell r="FP13">
            <v>6758</v>
          </cell>
          <cell r="FQ13">
            <v>17374</v>
          </cell>
          <cell r="FR13">
            <v>22430</v>
          </cell>
          <cell r="FS13">
            <v>26201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10087</v>
          </cell>
          <cell r="C14">
            <v>7070</v>
          </cell>
          <cell r="D14">
            <v>0</v>
          </cell>
          <cell r="E14">
            <v>0</v>
          </cell>
          <cell r="F14">
            <v>2612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11885</v>
          </cell>
          <cell r="L14">
            <v>14843</v>
          </cell>
          <cell r="M14">
            <v>93</v>
          </cell>
          <cell r="N14">
            <v>11932</v>
          </cell>
          <cell r="O14">
            <v>13813</v>
          </cell>
          <cell r="P14">
            <v>2683</v>
          </cell>
          <cell r="Q14">
            <v>0</v>
          </cell>
          <cell r="R14">
            <v>5320</v>
          </cell>
          <cell r="S14">
            <v>0</v>
          </cell>
          <cell r="T14">
            <v>0</v>
          </cell>
          <cell r="U14">
            <v>9207</v>
          </cell>
          <cell r="V14">
            <v>3</v>
          </cell>
          <cell r="W14">
            <v>1842</v>
          </cell>
          <cell r="X14">
            <v>18758</v>
          </cell>
          <cell r="Y14">
            <v>14622</v>
          </cell>
          <cell r="Z14">
            <v>0</v>
          </cell>
          <cell r="AA14">
            <v>4381</v>
          </cell>
          <cell r="AB14">
            <v>579</v>
          </cell>
          <cell r="AC14">
            <v>0</v>
          </cell>
          <cell r="AD14">
            <v>7682</v>
          </cell>
          <cell r="AE14">
            <v>0</v>
          </cell>
          <cell r="AF14">
            <v>8813</v>
          </cell>
          <cell r="AG14">
            <v>214</v>
          </cell>
          <cell r="AH14">
            <v>9166</v>
          </cell>
          <cell r="AI14">
            <v>3723</v>
          </cell>
          <cell r="AJ14">
            <v>420</v>
          </cell>
          <cell r="AK14">
            <v>0</v>
          </cell>
          <cell r="AL14">
            <v>11495</v>
          </cell>
          <cell r="AM14">
            <v>8013</v>
          </cell>
          <cell r="AN14">
            <v>0</v>
          </cell>
          <cell r="AO14">
            <v>0</v>
          </cell>
          <cell r="AP14">
            <v>0</v>
          </cell>
          <cell r="AQ14">
            <v>168</v>
          </cell>
          <cell r="AR14">
            <v>0</v>
          </cell>
          <cell r="AS14">
            <v>4142</v>
          </cell>
          <cell r="AT14">
            <v>0</v>
          </cell>
          <cell r="AU14">
            <v>16386</v>
          </cell>
          <cell r="AV14">
            <v>0</v>
          </cell>
          <cell r="AW14">
            <v>10354</v>
          </cell>
          <cell r="AX14">
            <v>12814</v>
          </cell>
          <cell r="AY14">
            <v>114</v>
          </cell>
          <cell r="AZ14">
            <v>1047</v>
          </cell>
          <cell r="BA14">
            <v>222</v>
          </cell>
          <cell r="BB14">
            <v>4314</v>
          </cell>
          <cell r="BC14">
            <v>0</v>
          </cell>
          <cell r="BD14">
            <v>0</v>
          </cell>
          <cell r="BE14">
            <v>0</v>
          </cell>
          <cell r="BF14">
            <v>9197</v>
          </cell>
          <cell r="BG14">
            <v>3770</v>
          </cell>
          <cell r="BH14">
            <v>4648</v>
          </cell>
          <cell r="BI14">
            <v>10556</v>
          </cell>
          <cell r="BJ14">
            <v>14192</v>
          </cell>
          <cell r="BK14">
            <v>0</v>
          </cell>
          <cell r="BL14">
            <v>8726</v>
          </cell>
          <cell r="BM14">
            <v>0</v>
          </cell>
          <cell r="BN14">
            <v>0</v>
          </cell>
          <cell r="BO14">
            <v>227</v>
          </cell>
          <cell r="BP14">
            <v>667</v>
          </cell>
          <cell r="BQ14">
            <v>0</v>
          </cell>
          <cell r="BR14">
            <v>3841</v>
          </cell>
          <cell r="BS14">
            <v>4221</v>
          </cell>
          <cell r="BT14">
            <v>4024</v>
          </cell>
          <cell r="BU14">
            <v>10452</v>
          </cell>
          <cell r="BV14">
            <v>50199</v>
          </cell>
          <cell r="BW14">
            <v>13071</v>
          </cell>
          <cell r="BX14">
            <v>4652</v>
          </cell>
          <cell r="BY14">
            <v>4200</v>
          </cell>
          <cell r="BZ14">
            <v>0</v>
          </cell>
          <cell r="CA14">
            <v>0</v>
          </cell>
          <cell r="CB14">
            <v>211</v>
          </cell>
          <cell r="CC14">
            <v>0</v>
          </cell>
          <cell r="CD14">
            <v>4200</v>
          </cell>
          <cell r="CE14">
            <v>9458</v>
          </cell>
          <cell r="CF14">
            <v>10578</v>
          </cell>
          <cell r="CG14">
            <v>8400</v>
          </cell>
          <cell r="CH14">
            <v>16</v>
          </cell>
          <cell r="CI14">
            <v>5859</v>
          </cell>
          <cell r="CJ14">
            <v>5580</v>
          </cell>
          <cell r="CK14">
            <v>9088</v>
          </cell>
          <cell r="CL14">
            <v>0</v>
          </cell>
          <cell r="CM14">
            <v>663</v>
          </cell>
          <cell r="CN14">
            <v>0</v>
          </cell>
          <cell r="CO14">
            <v>25420</v>
          </cell>
          <cell r="CP14">
            <v>9384</v>
          </cell>
          <cell r="CQ14">
            <v>3610</v>
          </cell>
          <cell r="CR14">
            <v>9059</v>
          </cell>
          <cell r="CS14">
            <v>0</v>
          </cell>
          <cell r="CT14">
            <v>4181</v>
          </cell>
          <cell r="CU14">
            <v>4035</v>
          </cell>
          <cell r="CV14">
            <v>5232</v>
          </cell>
          <cell r="CW14">
            <v>4180</v>
          </cell>
          <cell r="CX14">
            <v>0</v>
          </cell>
          <cell r="CY14">
            <v>0</v>
          </cell>
          <cell r="CZ14">
            <v>4251</v>
          </cell>
          <cell r="DA14">
            <v>13266</v>
          </cell>
          <cell r="DB14">
            <v>10237</v>
          </cell>
          <cell r="DC14">
            <v>12114</v>
          </cell>
          <cell r="DD14">
            <v>4127</v>
          </cell>
          <cell r="DE14">
            <v>4340</v>
          </cell>
          <cell r="DF14">
            <v>24663</v>
          </cell>
          <cell r="DG14">
            <v>14847</v>
          </cell>
          <cell r="DH14">
            <v>3868</v>
          </cell>
          <cell r="DI14">
            <v>4051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7655</v>
          </cell>
          <cell r="DO14">
            <v>14250</v>
          </cell>
          <cell r="DP14">
            <v>5493</v>
          </cell>
          <cell r="DQ14">
            <v>5791</v>
          </cell>
          <cell r="DR14">
            <v>6032</v>
          </cell>
          <cell r="DS14">
            <v>4370</v>
          </cell>
          <cell r="DT14">
            <v>5817</v>
          </cell>
          <cell r="DU14">
            <v>11760</v>
          </cell>
          <cell r="DV14">
            <v>3390</v>
          </cell>
          <cell r="DW14">
            <v>6476</v>
          </cell>
          <cell r="DX14">
            <v>13929</v>
          </cell>
          <cell r="DY14">
            <v>1161</v>
          </cell>
          <cell r="DZ14">
            <v>24472</v>
          </cell>
          <cell r="EA14">
            <v>20407</v>
          </cell>
          <cell r="EB14">
            <v>6589</v>
          </cell>
          <cell r="EC14">
            <v>21022</v>
          </cell>
          <cell r="ED14">
            <v>32358</v>
          </cell>
          <cell r="EE14">
            <v>4719</v>
          </cell>
          <cell r="EF14">
            <v>6852</v>
          </cell>
          <cell r="EG14">
            <v>21882</v>
          </cell>
          <cell r="EH14">
            <v>19666</v>
          </cell>
          <cell r="EI14">
            <v>34071</v>
          </cell>
          <cell r="EJ14">
            <v>13852</v>
          </cell>
          <cell r="EK14">
            <v>43557</v>
          </cell>
          <cell r="EL14">
            <v>27495</v>
          </cell>
          <cell r="EM14">
            <v>28646</v>
          </cell>
          <cell r="EN14">
            <v>28615</v>
          </cell>
          <cell r="EO14">
            <v>31802</v>
          </cell>
          <cell r="EP14">
            <v>67830</v>
          </cell>
          <cell r="EQ14">
            <v>14079</v>
          </cell>
          <cell r="ER14">
            <v>3170</v>
          </cell>
          <cell r="ES14">
            <v>1196</v>
          </cell>
          <cell r="ET14">
            <v>7197</v>
          </cell>
          <cell r="EU14">
            <v>10058</v>
          </cell>
          <cell r="EV14">
            <v>15788</v>
          </cell>
          <cell r="EW14">
            <v>275</v>
          </cell>
          <cell r="EX14">
            <v>26525</v>
          </cell>
          <cell r="EY14">
            <v>1497</v>
          </cell>
          <cell r="EZ14">
            <v>72413</v>
          </cell>
          <cell r="FA14">
            <v>18621</v>
          </cell>
          <cell r="FB14">
            <v>11669</v>
          </cell>
          <cell r="FC14">
            <v>16832</v>
          </cell>
          <cell r="FD14">
            <v>7061</v>
          </cell>
          <cell r="FE14">
            <v>16048</v>
          </cell>
          <cell r="FF14">
            <v>8934</v>
          </cell>
          <cell r="FG14">
            <v>75</v>
          </cell>
          <cell r="FH14">
            <v>12699</v>
          </cell>
          <cell r="FI14">
            <v>13600</v>
          </cell>
          <cell r="FJ14">
            <v>16613</v>
          </cell>
          <cell r="FK14">
            <v>34269</v>
          </cell>
          <cell r="FL14">
            <v>11298</v>
          </cell>
          <cell r="FM14">
            <v>31389</v>
          </cell>
          <cell r="FN14">
            <v>59127</v>
          </cell>
          <cell r="FO14">
            <v>18197</v>
          </cell>
          <cell r="FP14">
            <v>15899</v>
          </cell>
          <cell r="FQ14">
            <v>23663</v>
          </cell>
          <cell r="FR14">
            <v>15056</v>
          </cell>
          <cell r="FS14">
            <v>40435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952248</v>
          </cell>
          <cell r="C15">
            <v>1268191</v>
          </cell>
          <cell r="D15">
            <v>1447698</v>
          </cell>
          <cell r="E15">
            <v>1578417</v>
          </cell>
          <cell r="F15">
            <v>2094361</v>
          </cell>
          <cell r="G15">
            <v>2413078</v>
          </cell>
          <cell r="H15">
            <v>2640359</v>
          </cell>
          <cell r="I15">
            <v>2632506</v>
          </cell>
          <cell r="J15">
            <v>2776019</v>
          </cell>
          <cell r="K15">
            <v>2455399</v>
          </cell>
          <cell r="L15">
            <v>2630492</v>
          </cell>
          <cell r="M15">
            <v>1484164</v>
          </cell>
          <cell r="N15">
            <v>1662673</v>
          </cell>
          <cell r="O15">
            <v>1769662</v>
          </cell>
          <cell r="P15">
            <v>2235692</v>
          </cell>
          <cell r="Q15">
            <v>2339630</v>
          </cell>
          <cell r="R15">
            <v>2871555</v>
          </cell>
          <cell r="S15">
            <v>2749273</v>
          </cell>
          <cell r="T15">
            <v>2994680</v>
          </cell>
          <cell r="U15">
            <v>2621347</v>
          </cell>
          <cell r="V15">
            <v>2914777</v>
          </cell>
          <cell r="W15">
            <v>2807494</v>
          </cell>
          <cell r="X15">
            <v>1838646</v>
          </cell>
          <cell r="Y15">
            <v>930063</v>
          </cell>
          <cell r="Z15">
            <v>1117545</v>
          </cell>
          <cell r="AA15">
            <v>1485952</v>
          </cell>
          <cell r="AB15">
            <v>1606238</v>
          </cell>
          <cell r="AC15">
            <v>1606897</v>
          </cell>
          <cell r="AD15">
            <v>2513003</v>
          </cell>
          <cell r="AE15">
            <v>2547859</v>
          </cell>
          <cell r="AF15">
            <v>3327520</v>
          </cell>
          <cell r="AG15">
            <v>2569066</v>
          </cell>
          <cell r="AH15">
            <v>2637532</v>
          </cell>
          <cell r="AI15">
            <v>2862338</v>
          </cell>
          <cell r="AJ15">
            <v>2198953</v>
          </cell>
          <cell r="AK15">
            <v>1338403</v>
          </cell>
          <cell r="AL15">
            <v>1497608</v>
          </cell>
          <cell r="AM15">
            <v>1465433</v>
          </cell>
          <cell r="AN15">
            <v>1406812</v>
          </cell>
          <cell r="AO15">
            <v>2502906</v>
          </cell>
          <cell r="AP15">
            <v>2806127</v>
          </cell>
          <cell r="AQ15">
            <v>2997567</v>
          </cell>
          <cell r="AR15">
            <v>4115101</v>
          </cell>
          <cell r="AS15">
            <v>4824819</v>
          </cell>
          <cell r="AT15">
            <v>3684140</v>
          </cell>
          <cell r="AU15">
            <v>4993311</v>
          </cell>
          <cell r="AV15">
            <v>3509622</v>
          </cell>
          <cell r="AW15">
            <v>3651377</v>
          </cell>
          <cell r="AX15">
            <v>2466290</v>
          </cell>
          <cell r="AY15">
            <v>3389035</v>
          </cell>
          <cell r="AZ15">
            <v>3102372</v>
          </cell>
          <cell r="BA15">
            <v>3668528</v>
          </cell>
          <cell r="BB15">
            <v>5694556</v>
          </cell>
          <cell r="BC15">
            <v>4070506</v>
          </cell>
          <cell r="BD15">
            <v>4762136</v>
          </cell>
          <cell r="BE15">
            <v>4086869</v>
          </cell>
          <cell r="BF15">
            <v>4377816</v>
          </cell>
          <cell r="BG15">
            <v>3500819</v>
          </cell>
          <cell r="BH15">
            <v>2512652</v>
          </cell>
          <cell r="BI15">
            <v>3279356</v>
          </cell>
          <cell r="BJ15">
            <v>1876205</v>
          </cell>
          <cell r="BK15">
            <v>1922062</v>
          </cell>
          <cell r="BL15">
            <v>2220109</v>
          </cell>
          <cell r="BM15">
            <v>2375144</v>
          </cell>
          <cell r="BN15">
            <v>3195945</v>
          </cell>
          <cell r="BO15">
            <v>4401353</v>
          </cell>
          <cell r="BP15">
            <v>4203973</v>
          </cell>
          <cell r="BQ15">
            <v>3868610</v>
          </cell>
          <cell r="BR15">
            <v>5142718</v>
          </cell>
          <cell r="BS15">
            <v>3210702</v>
          </cell>
          <cell r="BT15">
            <v>3268252</v>
          </cell>
          <cell r="BU15">
            <v>2024736</v>
          </cell>
          <cell r="BV15">
            <v>2373180</v>
          </cell>
          <cell r="BW15">
            <v>2312666</v>
          </cell>
          <cell r="BX15">
            <v>2430949</v>
          </cell>
          <cell r="BY15">
            <v>3034517</v>
          </cell>
          <cell r="BZ15">
            <v>3945333</v>
          </cell>
          <cell r="CA15">
            <v>3847806</v>
          </cell>
          <cell r="CB15">
            <v>3560832</v>
          </cell>
          <cell r="CC15">
            <v>3685407</v>
          </cell>
          <cell r="CD15">
            <v>3417750</v>
          </cell>
          <cell r="CE15">
            <v>3020445</v>
          </cell>
          <cell r="CF15">
            <v>2796361</v>
          </cell>
          <cell r="CG15">
            <v>2290201</v>
          </cell>
          <cell r="CH15">
            <v>1854876</v>
          </cell>
          <cell r="CI15">
            <v>1943779</v>
          </cell>
          <cell r="CJ15">
            <v>2726902</v>
          </cell>
          <cell r="CK15">
            <v>2884275</v>
          </cell>
          <cell r="CL15">
            <v>3942415</v>
          </cell>
          <cell r="CM15">
            <v>4047429</v>
          </cell>
          <cell r="CN15">
            <v>3848132</v>
          </cell>
          <cell r="CO15">
            <v>3102551</v>
          </cell>
          <cell r="CP15">
            <v>2953210</v>
          </cell>
          <cell r="CQ15">
            <v>3036019</v>
          </cell>
          <cell r="CR15">
            <v>2946202</v>
          </cell>
          <cell r="CS15">
            <v>2071577</v>
          </cell>
          <cell r="CT15">
            <v>2068408</v>
          </cell>
          <cell r="CU15">
            <v>1760674</v>
          </cell>
          <cell r="CV15">
            <v>1726708</v>
          </cell>
          <cell r="CW15">
            <v>2785963</v>
          </cell>
          <cell r="CX15">
            <v>3949100</v>
          </cell>
          <cell r="CY15">
            <v>3645802</v>
          </cell>
          <cell r="CZ15">
            <v>4063537</v>
          </cell>
          <cell r="DA15">
            <v>3440186</v>
          </cell>
          <cell r="DB15">
            <v>3749372</v>
          </cell>
          <cell r="DC15">
            <v>4184962</v>
          </cell>
          <cell r="DD15">
            <v>3840211</v>
          </cell>
          <cell r="DE15">
            <v>2392541</v>
          </cell>
          <cell r="DF15">
            <v>2552580</v>
          </cell>
          <cell r="DG15">
            <v>4472472</v>
          </cell>
          <cell r="DH15">
            <v>5140590</v>
          </cell>
          <cell r="DI15">
            <v>4316996</v>
          </cell>
          <cell r="DJ15">
            <v>3236066</v>
          </cell>
          <cell r="DK15">
            <v>2944870</v>
          </cell>
          <cell r="DL15">
            <v>4064964</v>
          </cell>
          <cell r="DM15">
            <v>3415599</v>
          </cell>
          <cell r="DN15">
            <v>3207913</v>
          </cell>
          <cell r="DO15">
            <v>2846937</v>
          </cell>
          <cell r="DP15">
            <v>1627689</v>
          </cell>
          <cell r="DQ15">
            <v>1206513</v>
          </cell>
          <cell r="DR15">
            <v>1446396</v>
          </cell>
          <cell r="DS15">
            <v>1392956</v>
          </cell>
          <cell r="DT15">
            <v>789029</v>
          </cell>
          <cell r="DU15">
            <v>1919888</v>
          </cell>
          <cell r="DV15">
            <v>2485911</v>
          </cell>
          <cell r="DW15">
            <v>3266847</v>
          </cell>
          <cell r="DX15">
            <v>3279662</v>
          </cell>
          <cell r="DY15">
            <v>2318268</v>
          </cell>
          <cell r="DZ15">
            <v>2840200</v>
          </cell>
          <cell r="EA15">
            <v>2429075</v>
          </cell>
          <cell r="EB15">
            <v>2035095</v>
          </cell>
          <cell r="EC15">
            <v>1508533</v>
          </cell>
          <cell r="ED15">
            <v>1836448</v>
          </cell>
          <cell r="EE15">
            <v>2212661</v>
          </cell>
          <cell r="EF15">
            <v>2911364</v>
          </cell>
          <cell r="EG15">
            <v>2332400</v>
          </cell>
          <cell r="EH15">
            <v>2827227</v>
          </cell>
          <cell r="EI15">
            <v>2989538</v>
          </cell>
          <cell r="EJ15">
            <v>3065049</v>
          </cell>
          <cell r="EK15">
            <v>2571298</v>
          </cell>
          <cell r="EL15">
            <v>3154553</v>
          </cell>
          <cell r="EM15">
            <v>2690064</v>
          </cell>
          <cell r="EN15">
            <v>2446341</v>
          </cell>
          <cell r="EO15">
            <v>1806050</v>
          </cell>
          <cell r="EP15">
            <v>1686842</v>
          </cell>
          <cell r="EQ15">
            <v>1937089</v>
          </cell>
          <cell r="ER15">
            <v>2456326</v>
          </cell>
          <cell r="ES15">
            <v>2360566</v>
          </cell>
          <cell r="ET15">
            <v>3248679</v>
          </cell>
          <cell r="EU15">
            <v>2807087</v>
          </cell>
          <cell r="EV15">
            <v>233517</v>
          </cell>
          <cell r="EW15">
            <v>290488</v>
          </cell>
          <cell r="EX15">
            <v>1946726</v>
          </cell>
          <cell r="EY15">
            <v>6221652</v>
          </cell>
          <cell r="EZ15">
            <v>3139327</v>
          </cell>
          <cell r="FA15">
            <v>1401549</v>
          </cell>
          <cell r="FB15">
            <v>1155737</v>
          </cell>
          <cell r="FC15">
            <v>1854676</v>
          </cell>
          <cell r="FD15">
            <v>2977137</v>
          </cell>
          <cell r="FE15">
            <v>2881224</v>
          </cell>
          <cell r="FF15">
            <v>3638216</v>
          </cell>
          <cell r="FG15">
            <v>2918532</v>
          </cell>
          <cell r="FH15">
            <v>3266250</v>
          </cell>
          <cell r="FI15">
            <v>2308720</v>
          </cell>
          <cell r="FJ15">
            <v>2597258</v>
          </cell>
          <cell r="FK15">
            <v>2112038</v>
          </cell>
          <cell r="FL15">
            <v>1445579</v>
          </cell>
          <cell r="FM15">
            <v>871449</v>
          </cell>
          <cell r="FN15">
            <v>1057536</v>
          </cell>
          <cell r="FO15">
            <v>1460901</v>
          </cell>
          <cell r="FP15">
            <v>1408299</v>
          </cell>
          <cell r="FQ15">
            <v>2124036</v>
          </cell>
          <cell r="FR15">
            <v>2219117</v>
          </cell>
          <cell r="FS15">
            <v>2391181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5772</v>
          </cell>
          <cell r="N16">
            <v>4854</v>
          </cell>
          <cell r="O16">
            <v>7277</v>
          </cell>
          <cell r="P16">
            <v>1212</v>
          </cell>
          <cell r="Q16">
            <v>0</v>
          </cell>
          <cell r="R16">
            <v>3260</v>
          </cell>
          <cell r="S16">
            <v>2950</v>
          </cell>
          <cell r="T16">
            <v>0</v>
          </cell>
          <cell r="U16">
            <v>0</v>
          </cell>
          <cell r="V16">
            <v>1617</v>
          </cell>
          <cell r="W16">
            <v>5485</v>
          </cell>
          <cell r="X16">
            <v>10080</v>
          </cell>
          <cell r="Y16">
            <v>9225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1716</v>
          </cell>
          <cell r="AG16">
            <v>2272</v>
          </cell>
          <cell r="AH16">
            <v>1962</v>
          </cell>
          <cell r="AI16">
            <v>15054</v>
          </cell>
          <cell r="AJ16">
            <v>0</v>
          </cell>
          <cell r="AK16">
            <v>2775</v>
          </cell>
          <cell r="AL16">
            <v>0</v>
          </cell>
          <cell r="AM16">
            <v>1807</v>
          </cell>
          <cell r="AN16">
            <v>2843</v>
          </cell>
          <cell r="AO16">
            <v>0</v>
          </cell>
          <cell r="AP16">
            <v>3312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2786</v>
          </cell>
          <cell r="AV16">
            <v>0</v>
          </cell>
          <cell r="AW16">
            <v>0</v>
          </cell>
          <cell r="AX16">
            <v>2786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3300</v>
          </cell>
          <cell r="BH16">
            <v>0</v>
          </cell>
          <cell r="BI16">
            <v>4710</v>
          </cell>
          <cell r="BJ16">
            <v>3173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1847</v>
          </cell>
          <cell r="BP16">
            <v>20223</v>
          </cell>
          <cell r="BQ16">
            <v>0</v>
          </cell>
          <cell r="BR16">
            <v>0</v>
          </cell>
          <cell r="BS16">
            <v>1072</v>
          </cell>
          <cell r="BT16">
            <v>5599</v>
          </cell>
          <cell r="BU16">
            <v>840</v>
          </cell>
          <cell r="BV16">
            <v>0</v>
          </cell>
          <cell r="BW16">
            <v>5516</v>
          </cell>
          <cell r="BX16">
            <v>2966</v>
          </cell>
          <cell r="BY16">
            <v>4425</v>
          </cell>
          <cell r="BZ16">
            <v>7118</v>
          </cell>
          <cell r="CA16">
            <v>7663</v>
          </cell>
          <cell r="CB16">
            <v>9329</v>
          </cell>
          <cell r="CC16">
            <v>15467</v>
          </cell>
          <cell r="CD16">
            <v>15483</v>
          </cell>
          <cell r="CE16">
            <v>16684</v>
          </cell>
          <cell r="CF16">
            <v>31540</v>
          </cell>
          <cell r="CG16">
            <v>39780</v>
          </cell>
          <cell r="CH16">
            <v>27158</v>
          </cell>
          <cell r="CI16">
            <v>31107</v>
          </cell>
          <cell r="CJ16">
            <v>23820</v>
          </cell>
          <cell r="CK16">
            <v>33070</v>
          </cell>
          <cell r="CL16">
            <v>14219</v>
          </cell>
          <cell r="CM16">
            <v>21955</v>
          </cell>
          <cell r="CN16">
            <v>56822</v>
          </cell>
          <cell r="CO16">
            <v>103786</v>
          </cell>
          <cell r="CP16">
            <v>111874</v>
          </cell>
          <cell r="CQ16">
            <v>109266</v>
          </cell>
          <cell r="CR16">
            <v>106285</v>
          </cell>
          <cell r="CS16">
            <v>110304</v>
          </cell>
          <cell r="CT16">
            <v>93078</v>
          </cell>
          <cell r="CU16">
            <v>237749</v>
          </cell>
          <cell r="CV16">
            <v>89896</v>
          </cell>
          <cell r="CW16">
            <v>115608</v>
          </cell>
          <cell r="CX16">
            <v>114219</v>
          </cell>
          <cell r="CY16">
            <v>164048</v>
          </cell>
          <cell r="CZ16">
            <v>206401</v>
          </cell>
          <cell r="DA16">
            <v>152240</v>
          </cell>
          <cell r="DB16">
            <v>227892</v>
          </cell>
          <cell r="DC16">
            <v>251577</v>
          </cell>
          <cell r="DD16">
            <v>260754</v>
          </cell>
          <cell r="DE16">
            <v>257359</v>
          </cell>
          <cell r="DF16">
            <v>294819</v>
          </cell>
          <cell r="DG16">
            <v>276853</v>
          </cell>
          <cell r="DH16">
            <v>227526</v>
          </cell>
          <cell r="DI16">
            <v>226026</v>
          </cell>
          <cell r="DJ16">
            <v>238001</v>
          </cell>
          <cell r="DK16">
            <v>260941</v>
          </cell>
          <cell r="DL16">
            <v>312506</v>
          </cell>
          <cell r="DM16">
            <v>246402</v>
          </cell>
          <cell r="DN16">
            <v>291070</v>
          </cell>
          <cell r="DO16">
            <v>403839</v>
          </cell>
          <cell r="DP16">
            <v>433095</v>
          </cell>
          <cell r="DQ16">
            <v>525549</v>
          </cell>
          <cell r="DR16">
            <v>531085</v>
          </cell>
          <cell r="DS16">
            <v>373460</v>
          </cell>
          <cell r="DT16">
            <v>224004</v>
          </cell>
          <cell r="DU16">
            <v>184432</v>
          </cell>
          <cell r="DV16">
            <v>215710</v>
          </cell>
          <cell r="DW16">
            <v>315127</v>
          </cell>
          <cell r="DX16">
            <v>426867</v>
          </cell>
          <cell r="DY16">
            <v>403763</v>
          </cell>
          <cell r="DZ16">
            <v>498831</v>
          </cell>
          <cell r="EA16">
            <v>549027</v>
          </cell>
          <cell r="EB16">
            <v>520112</v>
          </cell>
          <cell r="EC16">
            <v>466092</v>
          </cell>
          <cell r="ED16">
            <v>414971</v>
          </cell>
          <cell r="EE16">
            <v>363791</v>
          </cell>
          <cell r="EF16">
            <v>273652</v>
          </cell>
          <cell r="EG16">
            <v>291382</v>
          </cell>
          <cell r="EH16">
            <v>439638</v>
          </cell>
          <cell r="EI16">
            <v>380124</v>
          </cell>
          <cell r="EJ16">
            <v>561052</v>
          </cell>
          <cell r="EK16">
            <v>626450</v>
          </cell>
          <cell r="EL16">
            <v>493444</v>
          </cell>
          <cell r="EM16">
            <v>550957</v>
          </cell>
          <cell r="EN16">
            <v>683063</v>
          </cell>
          <cell r="EO16">
            <v>433714</v>
          </cell>
          <cell r="EP16">
            <v>419096</v>
          </cell>
          <cell r="EQ16">
            <v>196582</v>
          </cell>
          <cell r="ER16">
            <v>341410</v>
          </cell>
          <cell r="ES16">
            <v>253146</v>
          </cell>
          <cell r="ET16">
            <v>765258</v>
          </cell>
          <cell r="EU16">
            <v>85591</v>
          </cell>
          <cell r="EV16">
            <v>80114</v>
          </cell>
          <cell r="EW16">
            <v>0</v>
          </cell>
          <cell r="EX16">
            <v>74590</v>
          </cell>
          <cell r="EY16">
            <v>29485</v>
          </cell>
          <cell r="EZ16">
            <v>45808</v>
          </cell>
          <cell r="FA16">
            <v>171000</v>
          </cell>
          <cell r="FB16">
            <v>0</v>
          </cell>
          <cell r="FC16">
            <v>0</v>
          </cell>
          <cell r="FD16">
            <v>0</v>
          </cell>
          <cell r="FE16">
            <v>6900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5047</v>
          </cell>
          <cell r="FL16">
            <v>0</v>
          </cell>
          <cell r="FM16">
            <v>5834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6572</v>
          </cell>
          <cell r="C17">
            <v>8477</v>
          </cell>
          <cell r="D17">
            <v>4301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1886</v>
          </cell>
          <cell r="L17">
            <v>1804</v>
          </cell>
          <cell r="M17">
            <v>1885</v>
          </cell>
          <cell r="N17">
            <v>0</v>
          </cell>
          <cell r="O17">
            <v>2098</v>
          </cell>
          <cell r="P17">
            <v>5708</v>
          </cell>
          <cell r="Q17">
            <v>5828</v>
          </cell>
          <cell r="R17">
            <v>9171</v>
          </cell>
          <cell r="S17">
            <v>8270</v>
          </cell>
          <cell r="T17">
            <v>5220</v>
          </cell>
          <cell r="U17">
            <v>8940</v>
          </cell>
          <cell r="V17">
            <v>17555</v>
          </cell>
          <cell r="W17">
            <v>10696</v>
          </cell>
          <cell r="X17">
            <v>31530</v>
          </cell>
          <cell r="Y17">
            <v>35109</v>
          </cell>
          <cell r="Z17">
            <v>27049</v>
          </cell>
          <cell r="AA17">
            <v>7634</v>
          </cell>
          <cell r="AB17">
            <v>3256</v>
          </cell>
          <cell r="AC17">
            <v>9685</v>
          </cell>
          <cell r="AD17">
            <v>38465</v>
          </cell>
          <cell r="AE17">
            <v>29046</v>
          </cell>
          <cell r="AF17">
            <v>59138</v>
          </cell>
          <cell r="AG17">
            <v>61757</v>
          </cell>
          <cell r="AH17">
            <v>52976</v>
          </cell>
          <cell r="AI17">
            <v>57994</v>
          </cell>
          <cell r="AJ17">
            <v>63539</v>
          </cell>
          <cell r="AK17">
            <v>31996</v>
          </cell>
          <cell r="AL17">
            <v>62334</v>
          </cell>
          <cell r="AM17">
            <v>48483</v>
          </cell>
          <cell r="AN17">
            <v>47751</v>
          </cell>
          <cell r="AO17">
            <v>52853</v>
          </cell>
          <cell r="AP17">
            <v>102441</v>
          </cell>
          <cell r="AQ17">
            <v>99655</v>
          </cell>
          <cell r="AR17">
            <v>55641</v>
          </cell>
          <cell r="AS17">
            <v>39201</v>
          </cell>
          <cell r="AT17">
            <v>50694</v>
          </cell>
          <cell r="AU17">
            <v>49975</v>
          </cell>
          <cell r="AV17">
            <v>50533</v>
          </cell>
          <cell r="AW17">
            <v>44447</v>
          </cell>
          <cell r="AX17">
            <v>51713</v>
          </cell>
          <cell r="AY17">
            <v>28996</v>
          </cell>
          <cell r="AZ17">
            <v>39653</v>
          </cell>
          <cell r="BA17">
            <v>77996</v>
          </cell>
          <cell r="BB17">
            <v>84089</v>
          </cell>
          <cell r="BC17">
            <v>41694</v>
          </cell>
          <cell r="BD17">
            <v>35076</v>
          </cell>
          <cell r="BE17">
            <v>32029</v>
          </cell>
          <cell r="BF17">
            <v>61047</v>
          </cell>
          <cell r="BG17">
            <v>44482</v>
          </cell>
          <cell r="BH17">
            <v>16166</v>
          </cell>
          <cell r="BI17">
            <v>12596</v>
          </cell>
          <cell r="BJ17">
            <v>17925</v>
          </cell>
          <cell r="BK17">
            <v>18502</v>
          </cell>
          <cell r="BL17">
            <v>48773</v>
          </cell>
          <cell r="BM17">
            <v>44637</v>
          </cell>
          <cell r="BN17">
            <v>60264</v>
          </cell>
          <cell r="BO17">
            <v>49062</v>
          </cell>
          <cell r="BP17">
            <v>47657</v>
          </cell>
          <cell r="BQ17">
            <v>69405</v>
          </cell>
          <cell r="BR17">
            <v>77818</v>
          </cell>
          <cell r="BS17">
            <v>121531</v>
          </cell>
          <cell r="BT17">
            <v>111435</v>
          </cell>
          <cell r="BU17">
            <v>61114</v>
          </cell>
          <cell r="BV17">
            <v>46780</v>
          </cell>
          <cell r="BW17">
            <v>44123</v>
          </cell>
          <cell r="BX17">
            <v>52272</v>
          </cell>
          <cell r="BY17">
            <v>66422</v>
          </cell>
          <cell r="BZ17">
            <v>69709</v>
          </cell>
          <cell r="CA17">
            <v>45735</v>
          </cell>
          <cell r="CB17">
            <v>67843</v>
          </cell>
          <cell r="CC17">
            <v>51405</v>
          </cell>
          <cell r="CD17">
            <v>51330</v>
          </cell>
          <cell r="CE17">
            <v>69441</v>
          </cell>
          <cell r="CF17">
            <v>53750</v>
          </cell>
          <cell r="CG17">
            <v>45809</v>
          </cell>
          <cell r="CH17">
            <v>41536</v>
          </cell>
          <cell r="CI17">
            <v>40352</v>
          </cell>
          <cell r="CJ17">
            <v>44871</v>
          </cell>
          <cell r="CK17">
            <v>50137</v>
          </cell>
          <cell r="CL17">
            <v>105103</v>
          </cell>
          <cell r="CM17">
            <v>97349</v>
          </cell>
          <cell r="CN17">
            <v>51978</v>
          </cell>
          <cell r="CO17">
            <v>54264</v>
          </cell>
          <cell r="CP17">
            <v>64627</v>
          </cell>
          <cell r="CQ17">
            <v>78458</v>
          </cell>
          <cell r="CR17">
            <v>58410</v>
          </cell>
          <cell r="CS17">
            <v>61005</v>
          </cell>
          <cell r="CT17">
            <v>54663</v>
          </cell>
          <cell r="CU17">
            <v>45622</v>
          </cell>
          <cell r="CV17">
            <v>45186</v>
          </cell>
          <cell r="CW17">
            <v>59730</v>
          </cell>
          <cell r="CX17">
            <v>62347</v>
          </cell>
          <cell r="CY17">
            <v>120748</v>
          </cell>
          <cell r="CZ17">
            <v>120407</v>
          </cell>
          <cell r="DA17">
            <v>165957</v>
          </cell>
          <cell r="DB17">
            <v>141629</v>
          </cell>
          <cell r="DC17">
            <v>196429</v>
          </cell>
          <cell r="DD17">
            <v>200260</v>
          </cell>
          <cell r="DE17">
            <v>217798</v>
          </cell>
          <cell r="DF17">
            <v>232068</v>
          </cell>
          <cell r="DG17">
            <v>223338</v>
          </cell>
          <cell r="DH17">
            <v>121891</v>
          </cell>
          <cell r="DI17">
            <v>134522</v>
          </cell>
          <cell r="DJ17">
            <v>126736</v>
          </cell>
          <cell r="DK17">
            <v>187159</v>
          </cell>
          <cell r="DL17">
            <v>171137</v>
          </cell>
          <cell r="DM17">
            <v>237995</v>
          </cell>
          <cell r="DN17">
            <v>301761</v>
          </cell>
          <cell r="DO17">
            <v>212009</v>
          </cell>
          <cell r="DP17">
            <v>146515</v>
          </cell>
          <cell r="DQ17">
            <v>154695</v>
          </cell>
          <cell r="DR17">
            <v>164934</v>
          </cell>
          <cell r="DS17">
            <v>85087</v>
          </cell>
          <cell r="DT17">
            <v>91964</v>
          </cell>
          <cell r="DU17">
            <v>192968</v>
          </cell>
          <cell r="DV17">
            <v>198418</v>
          </cell>
          <cell r="DW17">
            <v>216478</v>
          </cell>
          <cell r="DX17">
            <v>214045</v>
          </cell>
          <cell r="DY17">
            <v>226208</v>
          </cell>
          <cell r="DZ17">
            <v>332699</v>
          </cell>
          <cell r="EA17">
            <v>377144</v>
          </cell>
          <cell r="EB17">
            <v>308443</v>
          </cell>
          <cell r="EC17">
            <v>301361</v>
          </cell>
          <cell r="ED17">
            <v>253209</v>
          </cell>
          <cell r="EE17">
            <v>333454</v>
          </cell>
          <cell r="EF17">
            <v>255613</v>
          </cell>
          <cell r="EG17">
            <v>194284</v>
          </cell>
          <cell r="EH17">
            <v>199684</v>
          </cell>
          <cell r="EI17">
            <v>222394</v>
          </cell>
          <cell r="EJ17">
            <v>271392</v>
          </cell>
          <cell r="EK17">
            <v>286240</v>
          </cell>
          <cell r="EL17">
            <v>356428</v>
          </cell>
          <cell r="EM17">
            <v>423512</v>
          </cell>
          <cell r="EN17">
            <v>315578</v>
          </cell>
          <cell r="EO17">
            <v>241216</v>
          </cell>
          <cell r="EP17">
            <v>313697</v>
          </cell>
          <cell r="EQ17">
            <v>172930</v>
          </cell>
          <cell r="ER17">
            <v>339919</v>
          </cell>
          <cell r="ES17">
            <v>200450</v>
          </cell>
          <cell r="ET17">
            <v>956845</v>
          </cell>
          <cell r="EU17">
            <v>174644</v>
          </cell>
          <cell r="EV17">
            <v>36006</v>
          </cell>
          <cell r="EW17">
            <v>11452</v>
          </cell>
          <cell r="EX17">
            <v>8085</v>
          </cell>
          <cell r="EY17">
            <v>47850</v>
          </cell>
          <cell r="EZ17">
            <v>68178</v>
          </cell>
          <cell r="FA17">
            <v>6340</v>
          </cell>
          <cell r="FB17">
            <v>0</v>
          </cell>
          <cell r="FC17">
            <v>0</v>
          </cell>
          <cell r="FD17">
            <v>5190</v>
          </cell>
          <cell r="FE17">
            <v>70190</v>
          </cell>
          <cell r="FF17">
            <v>56440</v>
          </cell>
          <cell r="FG17">
            <v>50630</v>
          </cell>
          <cell r="FH17">
            <v>64343</v>
          </cell>
          <cell r="FI17">
            <v>99600</v>
          </cell>
          <cell r="FJ17">
            <v>89793</v>
          </cell>
          <cell r="FK17">
            <v>137277</v>
          </cell>
          <cell r="FL17">
            <v>71875</v>
          </cell>
          <cell r="FM17">
            <v>9221</v>
          </cell>
          <cell r="FN17">
            <v>48087</v>
          </cell>
          <cell r="FO17">
            <v>0</v>
          </cell>
          <cell r="FP17">
            <v>11980</v>
          </cell>
          <cell r="FQ17">
            <v>44879</v>
          </cell>
          <cell r="FR17">
            <v>140028</v>
          </cell>
          <cell r="FS17">
            <v>121142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8454</v>
          </cell>
          <cell r="C18">
            <v>6427</v>
          </cell>
          <cell r="D18">
            <v>5654</v>
          </cell>
          <cell r="E18">
            <v>0</v>
          </cell>
          <cell r="F18">
            <v>4504</v>
          </cell>
          <cell r="G18">
            <v>0</v>
          </cell>
          <cell r="H18">
            <v>1825</v>
          </cell>
          <cell r="I18">
            <v>6300</v>
          </cell>
          <cell r="J18">
            <v>14400</v>
          </cell>
          <cell r="K18">
            <v>8668</v>
          </cell>
          <cell r="L18">
            <v>10447</v>
          </cell>
          <cell r="M18">
            <v>4516</v>
          </cell>
          <cell r="N18">
            <v>0</v>
          </cell>
          <cell r="O18">
            <v>3325</v>
          </cell>
          <cell r="P18">
            <v>0</v>
          </cell>
          <cell r="Q18">
            <v>2378</v>
          </cell>
          <cell r="R18">
            <v>0</v>
          </cell>
          <cell r="S18">
            <v>0</v>
          </cell>
          <cell r="T18">
            <v>0</v>
          </cell>
          <cell r="U18">
            <v>37565</v>
          </cell>
          <cell r="V18">
            <v>70812</v>
          </cell>
          <cell r="W18">
            <v>68588</v>
          </cell>
          <cell r="X18">
            <v>81033</v>
          </cell>
          <cell r="Y18">
            <v>66138</v>
          </cell>
          <cell r="Z18">
            <v>45193</v>
          </cell>
          <cell r="AA18">
            <v>58739</v>
          </cell>
          <cell r="AB18">
            <v>40715</v>
          </cell>
          <cell r="AC18">
            <v>24247</v>
          </cell>
          <cell r="AD18">
            <v>39598</v>
          </cell>
          <cell r="AE18">
            <v>31311</v>
          </cell>
          <cell r="AF18">
            <v>35493</v>
          </cell>
          <cell r="AG18">
            <v>39857</v>
          </cell>
          <cell r="AH18">
            <v>93701</v>
          </cell>
          <cell r="AI18">
            <v>136368</v>
          </cell>
          <cell r="AJ18">
            <v>85770</v>
          </cell>
          <cell r="AK18">
            <v>62595</v>
          </cell>
          <cell r="AL18">
            <v>63686</v>
          </cell>
          <cell r="AM18">
            <v>77401</v>
          </cell>
          <cell r="AN18">
            <v>39194</v>
          </cell>
          <cell r="AO18">
            <v>61555</v>
          </cell>
          <cell r="AP18">
            <v>55634</v>
          </cell>
          <cell r="AQ18">
            <v>69590</v>
          </cell>
          <cell r="AR18">
            <v>68850</v>
          </cell>
          <cell r="AS18">
            <v>59746</v>
          </cell>
          <cell r="AT18">
            <v>98169</v>
          </cell>
          <cell r="AU18">
            <v>156255</v>
          </cell>
          <cell r="AV18">
            <v>122100</v>
          </cell>
          <cell r="AW18">
            <v>96187</v>
          </cell>
          <cell r="AX18">
            <v>117267</v>
          </cell>
          <cell r="AY18">
            <v>84708</v>
          </cell>
          <cell r="AZ18">
            <v>68453</v>
          </cell>
          <cell r="BA18">
            <v>41772</v>
          </cell>
          <cell r="BB18">
            <v>64296</v>
          </cell>
          <cell r="BC18">
            <v>32084</v>
          </cell>
          <cell r="BD18">
            <v>19392</v>
          </cell>
          <cell r="BE18">
            <v>21288</v>
          </cell>
          <cell r="BF18">
            <v>54036</v>
          </cell>
          <cell r="BG18">
            <v>55937</v>
          </cell>
          <cell r="BH18">
            <v>32769</v>
          </cell>
          <cell r="BI18">
            <v>39911</v>
          </cell>
          <cell r="BJ18">
            <v>18628</v>
          </cell>
          <cell r="BK18">
            <v>10445</v>
          </cell>
          <cell r="BL18">
            <v>4920</v>
          </cell>
          <cell r="BM18">
            <v>4400</v>
          </cell>
          <cell r="BN18">
            <v>12066</v>
          </cell>
          <cell r="BO18">
            <v>6220</v>
          </cell>
          <cell r="BP18">
            <v>8474</v>
          </cell>
          <cell r="BQ18">
            <v>19497</v>
          </cell>
          <cell r="BR18">
            <v>42357</v>
          </cell>
          <cell r="BS18">
            <v>48825</v>
          </cell>
          <cell r="BT18">
            <v>24917</v>
          </cell>
          <cell r="BU18">
            <v>22391</v>
          </cell>
          <cell r="BV18">
            <v>26273</v>
          </cell>
          <cell r="BW18">
            <v>19433</v>
          </cell>
          <cell r="BX18">
            <v>3360</v>
          </cell>
          <cell r="BY18">
            <v>4320</v>
          </cell>
          <cell r="BZ18">
            <v>6159</v>
          </cell>
          <cell r="CA18">
            <v>13184</v>
          </cell>
          <cell r="CB18">
            <v>4320</v>
          </cell>
          <cell r="CC18">
            <v>40522</v>
          </cell>
          <cell r="CD18">
            <v>50811</v>
          </cell>
          <cell r="CE18">
            <v>87440</v>
          </cell>
          <cell r="CF18">
            <v>105195</v>
          </cell>
          <cell r="CG18">
            <v>61988</v>
          </cell>
          <cell r="CH18">
            <v>29759</v>
          </cell>
          <cell r="CI18">
            <v>30598</v>
          </cell>
          <cell r="CJ18">
            <v>53517</v>
          </cell>
          <cell r="CK18">
            <v>29303</v>
          </cell>
          <cell r="CL18">
            <v>22885</v>
          </cell>
          <cell r="CM18">
            <v>64894</v>
          </cell>
          <cell r="CN18">
            <v>34772</v>
          </cell>
          <cell r="CO18">
            <v>48178</v>
          </cell>
          <cell r="CP18">
            <v>120216</v>
          </cell>
          <cell r="CQ18">
            <v>134399</v>
          </cell>
          <cell r="CR18">
            <v>63219</v>
          </cell>
          <cell r="CS18">
            <v>41436</v>
          </cell>
          <cell r="CT18">
            <v>60322</v>
          </cell>
          <cell r="CU18">
            <v>49833</v>
          </cell>
          <cell r="CV18">
            <v>34952</v>
          </cell>
          <cell r="CW18">
            <v>24339</v>
          </cell>
          <cell r="CX18">
            <v>73682</v>
          </cell>
          <cell r="CY18">
            <v>74868</v>
          </cell>
          <cell r="CZ18">
            <v>92849</v>
          </cell>
          <cell r="DA18">
            <v>50010</v>
          </cell>
          <cell r="DB18">
            <v>92084</v>
          </cell>
          <cell r="DC18">
            <v>115876</v>
          </cell>
          <cell r="DD18">
            <v>29945</v>
          </cell>
          <cell r="DE18">
            <v>17103</v>
          </cell>
          <cell r="DF18">
            <v>40939</v>
          </cell>
          <cell r="DG18">
            <v>41298</v>
          </cell>
          <cell r="DH18">
            <v>27341</v>
          </cell>
          <cell r="DI18">
            <v>28934</v>
          </cell>
          <cell r="DJ18">
            <v>14032</v>
          </cell>
          <cell r="DK18">
            <v>45325</v>
          </cell>
          <cell r="DL18">
            <v>49276</v>
          </cell>
          <cell r="DM18">
            <v>45654</v>
          </cell>
          <cell r="DN18">
            <v>72883</v>
          </cell>
          <cell r="DO18">
            <v>64635</v>
          </cell>
          <cell r="DP18">
            <v>38679</v>
          </cell>
          <cell r="DQ18">
            <v>39719</v>
          </cell>
          <cell r="DR18">
            <v>39574</v>
          </cell>
          <cell r="DS18">
            <v>30629</v>
          </cell>
          <cell r="DT18">
            <v>15169</v>
          </cell>
          <cell r="DU18">
            <v>18650</v>
          </cell>
          <cell r="DV18">
            <v>15982</v>
          </cell>
          <cell r="DW18">
            <v>39287</v>
          </cell>
          <cell r="DX18">
            <v>78883</v>
          </cell>
          <cell r="DY18">
            <v>58907</v>
          </cell>
          <cell r="DZ18">
            <v>88874</v>
          </cell>
          <cell r="EA18">
            <v>75507</v>
          </cell>
          <cell r="EB18">
            <v>55362</v>
          </cell>
          <cell r="EC18">
            <v>31903</v>
          </cell>
          <cell r="ED18">
            <v>42081</v>
          </cell>
          <cell r="EE18">
            <v>69184</v>
          </cell>
          <cell r="EF18">
            <v>49528</v>
          </cell>
          <cell r="EG18">
            <v>33971</v>
          </cell>
          <cell r="EH18">
            <v>60587</v>
          </cell>
          <cell r="EI18">
            <v>47157</v>
          </cell>
          <cell r="EJ18">
            <v>78592</v>
          </cell>
          <cell r="EK18">
            <v>54556</v>
          </cell>
          <cell r="EL18">
            <v>97711</v>
          </cell>
          <cell r="EM18">
            <v>34487</v>
          </cell>
          <cell r="EN18">
            <v>24643</v>
          </cell>
          <cell r="EO18">
            <v>14979</v>
          </cell>
          <cell r="EP18">
            <v>53789</v>
          </cell>
          <cell r="EQ18">
            <v>32089</v>
          </cell>
          <cell r="ER18">
            <v>39451</v>
          </cell>
          <cell r="ES18">
            <v>29634</v>
          </cell>
          <cell r="ET18">
            <v>84516</v>
          </cell>
          <cell r="EU18">
            <v>74341</v>
          </cell>
          <cell r="EV18">
            <v>118350</v>
          </cell>
          <cell r="EW18">
            <v>137556</v>
          </cell>
          <cell r="EX18">
            <v>61012</v>
          </cell>
          <cell r="EY18">
            <v>86221</v>
          </cell>
          <cell r="EZ18">
            <v>835</v>
          </cell>
          <cell r="FA18">
            <v>396</v>
          </cell>
          <cell r="FB18">
            <v>25394</v>
          </cell>
          <cell r="FC18">
            <v>5800</v>
          </cell>
          <cell r="FD18">
            <v>9388</v>
          </cell>
          <cell r="FE18">
            <v>43470</v>
          </cell>
          <cell r="FF18">
            <v>99226</v>
          </cell>
          <cell r="FG18">
            <v>150777</v>
          </cell>
          <cell r="FH18">
            <v>80022</v>
          </cell>
          <cell r="FI18">
            <v>132072</v>
          </cell>
          <cell r="FJ18">
            <v>131239</v>
          </cell>
          <cell r="FK18">
            <v>101725</v>
          </cell>
          <cell r="FL18">
            <v>21986</v>
          </cell>
          <cell r="FM18">
            <v>33687</v>
          </cell>
          <cell r="FN18">
            <v>15138</v>
          </cell>
          <cell r="FO18">
            <v>0</v>
          </cell>
          <cell r="FP18">
            <v>520</v>
          </cell>
          <cell r="FQ18">
            <v>7066</v>
          </cell>
          <cell r="FR18">
            <v>13793</v>
          </cell>
          <cell r="FS18">
            <v>13118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1411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4020</v>
          </cell>
          <cell r="CG19">
            <v>0</v>
          </cell>
          <cell r="CH19">
            <v>9222</v>
          </cell>
          <cell r="CI19">
            <v>5064</v>
          </cell>
          <cell r="CJ19">
            <v>4369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9856</v>
          </cell>
          <cell r="CR19">
            <v>15700</v>
          </cell>
          <cell r="CS19">
            <v>4368</v>
          </cell>
          <cell r="CT19">
            <v>9305</v>
          </cell>
          <cell r="CU19">
            <v>0</v>
          </cell>
          <cell r="CV19">
            <v>9037</v>
          </cell>
          <cell r="CW19">
            <v>5094</v>
          </cell>
          <cell r="CX19">
            <v>0</v>
          </cell>
          <cell r="CY19">
            <v>5918</v>
          </cell>
          <cell r="CZ19">
            <v>4200</v>
          </cell>
          <cell r="DA19">
            <v>4649</v>
          </cell>
          <cell r="DB19">
            <v>0</v>
          </cell>
          <cell r="DC19">
            <v>5496</v>
          </cell>
          <cell r="DD19">
            <v>5084</v>
          </cell>
          <cell r="DE19">
            <v>5241</v>
          </cell>
          <cell r="DF19">
            <v>10771</v>
          </cell>
          <cell r="DG19">
            <v>10560</v>
          </cell>
          <cell r="DH19">
            <v>13633</v>
          </cell>
          <cell r="DI19">
            <v>0</v>
          </cell>
          <cell r="DJ19">
            <v>5151</v>
          </cell>
          <cell r="DK19">
            <v>5512</v>
          </cell>
          <cell r="DL19">
            <v>0</v>
          </cell>
          <cell r="DM19">
            <v>11120</v>
          </cell>
          <cell r="DN19">
            <v>0</v>
          </cell>
          <cell r="DO19">
            <v>1000</v>
          </cell>
          <cell r="DP19">
            <v>5748</v>
          </cell>
          <cell r="DQ19">
            <v>11629</v>
          </cell>
          <cell r="DR19">
            <v>20194</v>
          </cell>
          <cell r="DS19">
            <v>0</v>
          </cell>
          <cell r="DT19">
            <v>0</v>
          </cell>
          <cell r="DU19">
            <v>4268</v>
          </cell>
          <cell r="DV19">
            <v>10987</v>
          </cell>
          <cell r="DW19">
            <v>0</v>
          </cell>
          <cell r="DX19">
            <v>0</v>
          </cell>
          <cell r="DY19">
            <v>0</v>
          </cell>
          <cell r="DZ19">
            <v>4103</v>
          </cell>
          <cell r="EA19">
            <v>5290</v>
          </cell>
          <cell r="EB19">
            <v>10306</v>
          </cell>
          <cell r="EC19">
            <v>0</v>
          </cell>
          <cell r="ED19">
            <v>16134</v>
          </cell>
          <cell r="EE19">
            <v>9340</v>
          </cell>
          <cell r="EF19">
            <v>10440</v>
          </cell>
          <cell r="EG19">
            <v>5504</v>
          </cell>
          <cell r="EH19">
            <v>0</v>
          </cell>
          <cell r="EI19">
            <v>8307</v>
          </cell>
          <cell r="EJ19">
            <v>5352</v>
          </cell>
          <cell r="EK19">
            <v>5154</v>
          </cell>
          <cell r="EL19">
            <v>0</v>
          </cell>
          <cell r="EM19">
            <v>15201</v>
          </cell>
          <cell r="EN19">
            <v>13712</v>
          </cell>
          <cell r="EO19">
            <v>7114</v>
          </cell>
          <cell r="EP19">
            <v>35564</v>
          </cell>
          <cell r="EQ19">
            <v>25678</v>
          </cell>
          <cell r="ER19">
            <v>7</v>
          </cell>
          <cell r="ES19">
            <v>8080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13200</v>
          </cell>
          <cell r="FA19">
            <v>13160</v>
          </cell>
          <cell r="FB19">
            <v>0</v>
          </cell>
          <cell r="FC19">
            <v>11867</v>
          </cell>
          <cell r="FD19">
            <v>0</v>
          </cell>
          <cell r="FE19">
            <v>0</v>
          </cell>
          <cell r="FF19">
            <v>0</v>
          </cell>
          <cell r="FG19">
            <v>20180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5712</v>
          </cell>
          <cell r="FM19">
            <v>0</v>
          </cell>
          <cell r="FN19">
            <v>5709</v>
          </cell>
          <cell r="FO19">
            <v>0</v>
          </cell>
          <cell r="FP19">
            <v>0</v>
          </cell>
          <cell r="FQ19">
            <v>9280</v>
          </cell>
          <cell r="FR19">
            <v>7818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36287</v>
          </cell>
          <cell r="C20">
            <v>20252</v>
          </cell>
          <cell r="D20">
            <v>26712</v>
          </cell>
          <cell r="E20">
            <v>2938</v>
          </cell>
          <cell r="F20">
            <v>8630</v>
          </cell>
          <cell r="G20">
            <v>13646</v>
          </cell>
          <cell r="H20">
            <v>14415</v>
          </cell>
          <cell r="I20">
            <v>27978</v>
          </cell>
          <cell r="J20">
            <v>64034</v>
          </cell>
          <cell r="K20">
            <v>77925</v>
          </cell>
          <cell r="L20">
            <v>83008</v>
          </cell>
          <cell r="M20">
            <v>65078</v>
          </cell>
          <cell r="N20">
            <v>41627</v>
          </cell>
          <cell r="O20">
            <v>40922</v>
          </cell>
          <cell r="P20">
            <v>28558</v>
          </cell>
          <cell r="Q20">
            <v>18032</v>
          </cell>
          <cell r="R20">
            <v>18110</v>
          </cell>
          <cell r="S20">
            <v>76148</v>
          </cell>
          <cell r="T20">
            <v>34539</v>
          </cell>
          <cell r="U20">
            <v>29422</v>
          </cell>
          <cell r="V20">
            <v>58735</v>
          </cell>
          <cell r="W20">
            <v>68190</v>
          </cell>
          <cell r="X20">
            <v>90819</v>
          </cell>
          <cell r="Y20">
            <v>69063</v>
          </cell>
          <cell r="Z20">
            <v>32303</v>
          </cell>
          <cell r="AA20">
            <v>49655</v>
          </cell>
          <cell r="AB20">
            <v>18219</v>
          </cell>
          <cell r="AC20">
            <v>12941</v>
          </cell>
          <cell r="AD20">
            <v>20108</v>
          </cell>
          <cell r="AE20">
            <v>6596</v>
          </cell>
          <cell r="AF20">
            <v>17822</v>
          </cell>
          <cell r="AG20">
            <v>12724</v>
          </cell>
          <cell r="AH20">
            <v>52129</v>
          </cell>
          <cell r="AI20">
            <v>106548</v>
          </cell>
          <cell r="AJ20">
            <v>84124</v>
          </cell>
          <cell r="AK20">
            <v>80687</v>
          </cell>
          <cell r="AL20">
            <v>104266</v>
          </cell>
          <cell r="AM20">
            <v>73988</v>
          </cell>
          <cell r="AN20">
            <v>60667</v>
          </cell>
          <cell r="AO20">
            <v>47907</v>
          </cell>
          <cell r="AP20">
            <v>54331</v>
          </cell>
          <cell r="AQ20">
            <v>21315</v>
          </cell>
          <cell r="AR20">
            <v>41365</v>
          </cell>
          <cell r="AS20">
            <v>33808</v>
          </cell>
          <cell r="AT20">
            <v>76321</v>
          </cell>
          <cell r="AU20">
            <v>87159</v>
          </cell>
          <cell r="AV20">
            <v>35606</v>
          </cell>
          <cell r="AW20">
            <v>45306</v>
          </cell>
          <cell r="AX20">
            <v>34152</v>
          </cell>
          <cell r="AY20">
            <v>33128</v>
          </cell>
          <cell r="AZ20">
            <v>39963</v>
          </cell>
          <cell r="BA20">
            <v>26397</v>
          </cell>
          <cell r="BB20">
            <v>29524</v>
          </cell>
          <cell r="BC20">
            <v>19203</v>
          </cell>
          <cell r="BD20">
            <v>23371</v>
          </cell>
          <cell r="BE20">
            <v>27291</v>
          </cell>
          <cell r="BF20">
            <v>59980</v>
          </cell>
          <cell r="BG20">
            <v>13635</v>
          </cell>
          <cell r="BH20">
            <v>40954</v>
          </cell>
          <cell r="BI20">
            <v>47837</v>
          </cell>
          <cell r="BJ20">
            <v>72624</v>
          </cell>
          <cell r="BK20">
            <v>67494</v>
          </cell>
          <cell r="BL20">
            <v>42323</v>
          </cell>
          <cell r="BM20">
            <v>25121</v>
          </cell>
          <cell r="BN20">
            <v>25740</v>
          </cell>
          <cell r="BO20">
            <v>34647</v>
          </cell>
          <cell r="BP20">
            <v>48495</v>
          </cell>
          <cell r="BQ20">
            <v>45647</v>
          </cell>
          <cell r="BR20">
            <v>59912</v>
          </cell>
          <cell r="BS20">
            <v>78166</v>
          </cell>
          <cell r="BT20">
            <v>93803</v>
          </cell>
          <cell r="BU20">
            <v>89583</v>
          </cell>
          <cell r="BV20">
            <v>82870</v>
          </cell>
          <cell r="BW20">
            <v>40201</v>
          </cell>
          <cell r="BX20">
            <v>59151</v>
          </cell>
          <cell r="BY20">
            <v>42970</v>
          </cell>
          <cell r="BZ20">
            <v>42389</v>
          </cell>
          <cell r="CA20">
            <v>40455</v>
          </cell>
          <cell r="CB20">
            <v>39309</v>
          </cell>
          <cell r="CC20">
            <v>48044</v>
          </cell>
          <cell r="CD20">
            <v>68716</v>
          </cell>
          <cell r="CE20">
            <v>126396</v>
          </cell>
          <cell r="CF20">
            <v>131205</v>
          </cell>
          <cell r="CG20">
            <v>141662</v>
          </cell>
          <cell r="CH20">
            <v>135014</v>
          </cell>
          <cell r="CI20">
            <v>64746</v>
          </cell>
          <cell r="CJ20">
            <v>72348</v>
          </cell>
          <cell r="CK20">
            <v>30962</v>
          </cell>
          <cell r="CL20">
            <v>52013</v>
          </cell>
          <cell r="CM20">
            <v>47650</v>
          </cell>
          <cell r="CN20">
            <v>41210</v>
          </cell>
          <cell r="CO20">
            <v>64638</v>
          </cell>
          <cell r="CP20">
            <v>110692</v>
          </cell>
          <cell r="CQ20">
            <v>82823</v>
          </cell>
          <cell r="CR20">
            <v>106503</v>
          </cell>
          <cell r="CS20">
            <v>96053</v>
          </cell>
          <cell r="CT20">
            <v>117663</v>
          </cell>
          <cell r="CU20">
            <v>77006</v>
          </cell>
          <cell r="CV20">
            <v>101680</v>
          </cell>
          <cell r="CW20">
            <v>78563</v>
          </cell>
          <cell r="CX20">
            <v>83792</v>
          </cell>
          <cell r="CY20">
            <v>118026</v>
          </cell>
          <cell r="CZ20">
            <v>80685</v>
          </cell>
          <cell r="DA20">
            <v>109346</v>
          </cell>
          <cell r="DB20">
            <v>199358</v>
          </cell>
          <cell r="DC20">
            <v>187661</v>
          </cell>
          <cell r="DD20">
            <v>190227</v>
          </cell>
          <cell r="DE20">
            <v>153324</v>
          </cell>
          <cell r="DF20">
            <v>209172</v>
          </cell>
          <cell r="DG20">
            <v>153682</v>
          </cell>
          <cell r="DH20">
            <v>119291</v>
          </cell>
          <cell r="DI20">
            <v>94261</v>
          </cell>
          <cell r="DJ20">
            <v>89528</v>
          </cell>
          <cell r="DK20">
            <v>151738</v>
          </cell>
          <cell r="DL20">
            <v>207526</v>
          </cell>
          <cell r="DM20">
            <v>205873</v>
          </cell>
          <cell r="DN20">
            <v>292473</v>
          </cell>
          <cell r="DO20">
            <v>288852</v>
          </cell>
          <cell r="DP20">
            <v>258767</v>
          </cell>
          <cell r="DQ20">
            <v>254511</v>
          </cell>
          <cell r="DR20">
            <v>190739</v>
          </cell>
          <cell r="DS20">
            <v>125985</v>
          </cell>
          <cell r="DT20">
            <v>121134</v>
          </cell>
          <cell r="DU20">
            <v>120283</v>
          </cell>
          <cell r="DV20">
            <v>153611</v>
          </cell>
          <cell r="DW20">
            <v>127513</v>
          </cell>
          <cell r="DX20">
            <v>232510</v>
          </cell>
          <cell r="DY20">
            <v>249147</v>
          </cell>
          <cell r="DZ20">
            <v>288823</v>
          </cell>
          <cell r="EA20">
            <v>362326</v>
          </cell>
          <cell r="EB20">
            <v>431582</v>
          </cell>
          <cell r="EC20">
            <v>364427</v>
          </cell>
          <cell r="ED20">
            <v>465379</v>
          </cell>
          <cell r="EE20">
            <v>488052</v>
          </cell>
          <cell r="EF20">
            <v>338319</v>
          </cell>
          <cell r="EG20">
            <v>289849</v>
          </cell>
          <cell r="EH20">
            <v>198653</v>
          </cell>
          <cell r="EI20">
            <v>239300</v>
          </cell>
          <cell r="EJ20">
            <v>351008</v>
          </cell>
          <cell r="EK20">
            <v>374220</v>
          </cell>
          <cell r="EL20">
            <v>451941</v>
          </cell>
          <cell r="EM20">
            <v>553352</v>
          </cell>
          <cell r="EN20">
            <v>826686</v>
          </cell>
          <cell r="EO20">
            <v>729896</v>
          </cell>
          <cell r="EP20">
            <v>1020837</v>
          </cell>
          <cell r="EQ20">
            <v>438568</v>
          </cell>
          <cell r="ER20">
            <v>389185</v>
          </cell>
          <cell r="ES20">
            <v>130080</v>
          </cell>
          <cell r="ET20">
            <v>295397</v>
          </cell>
          <cell r="EU20">
            <v>278705</v>
          </cell>
          <cell r="EV20">
            <v>250207</v>
          </cell>
          <cell r="EW20">
            <v>315344</v>
          </cell>
          <cell r="EX20">
            <v>351556</v>
          </cell>
          <cell r="EY20">
            <v>365146</v>
          </cell>
          <cell r="EZ20">
            <v>448302</v>
          </cell>
          <cell r="FA20">
            <v>204715</v>
          </cell>
          <cell r="FB20">
            <v>56018</v>
          </cell>
          <cell r="FC20">
            <v>84958</v>
          </cell>
          <cell r="FD20">
            <v>295121</v>
          </cell>
          <cell r="FE20">
            <v>100380</v>
          </cell>
          <cell r="FF20">
            <v>280480</v>
          </cell>
          <cell r="FG20">
            <v>216717</v>
          </cell>
          <cell r="FH20">
            <v>263802</v>
          </cell>
          <cell r="FI20">
            <v>310366</v>
          </cell>
          <cell r="FJ20">
            <v>365912</v>
          </cell>
          <cell r="FK20">
            <v>348648</v>
          </cell>
          <cell r="FL20">
            <v>288414</v>
          </cell>
          <cell r="FM20">
            <v>202886</v>
          </cell>
          <cell r="FN20">
            <v>82635</v>
          </cell>
          <cell r="FO20">
            <v>37376</v>
          </cell>
          <cell r="FP20">
            <v>46096</v>
          </cell>
          <cell r="FQ20">
            <v>102678</v>
          </cell>
          <cell r="FR20">
            <v>81673</v>
          </cell>
          <cell r="FS20">
            <v>107575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20348</v>
          </cell>
          <cell r="C21">
            <v>30812</v>
          </cell>
          <cell r="D21">
            <v>33129</v>
          </cell>
          <cell r="E21">
            <v>19686</v>
          </cell>
          <cell r="F21">
            <v>31871</v>
          </cell>
          <cell r="G21">
            <v>41880</v>
          </cell>
          <cell r="H21">
            <v>42578</v>
          </cell>
          <cell r="I21">
            <v>64934</v>
          </cell>
          <cell r="J21">
            <v>58216</v>
          </cell>
          <cell r="K21">
            <v>67139</v>
          </cell>
          <cell r="L21">
            <v>67368</v>
          </cell>
          <cell r="M21">
            <v>56790</v>
          </cell>
          <cell r="N21">
            <v>42900</v>
          </cell>
          <cell r="O21">
            <v>62581</v>
          </cell>
          <cell r="P21">
            <v>51497</v>
          </cell>
          <cell r="Q21">
            <v>51705</v>
          </cell>
          <cell r="R21">
            <v>64934</v>
          </cell>
          <cell r="S21">
            <v>92509</v>
          </cell>
          <cell r="T21">
            <v>89622</v>
          </cell>
          <cell r="U21">
            <v>72064</v>
          </cell>
          <cell r="V21">
            <v>93538</v>
          </cell>
          <cell r="W21">
            <v>75476</v>
          </cell>
          <cell r="X21">
            <v>82885</v>
          </cell>
          <cell r="Y21">
            <v>58866</v>
          </cell>
          <cell r="Z21">
            <v>30371</v>
          </cell>
          <cell r="AA21">
            <v>50779</v>
          </cell>
          <cell r="AB21">
            <v>36004</v>
          </cell>
          <cell r="AC21">
            <v>29884</v>
          </cell>
          <cell r="AD21">
            <v>34622</v>
          </cell>
          <cell r="AE21">
            <v>23662</v>
          </cell>
          <cell r="AF21">
            <v>31881</v>
          </cell>
          <cell r="AG21">
            <v>28754</v>
          </cell>
          <cell r="AH21">
            <v>30408</v>
          </cell>
          <cell r="AI21">
            <v>36378</v>
          </cell>
          <cell r="AJ21">
            <v>19346</v>
          </cell>
          <cell r="AK21">
            <v>24925</v>
          </cell>
          <cell r="AL21">
            <v>15236</v>
          </cell>
          <cell r="AM21">
            <v>26122</v>
          </cell>
          <cell r="AN21">
            <v>135264</v>
          </cell>
          <cell r="AO21">
            <v>49715</v>
          </cell>
          <cell r="AP21">
            <v>43407</v>
          </cell>
          <cell r="AQ21">
            <v>20983</v>
          </cell>
          <cell r="AR21">
            <v>41274</v>
          </cell>
          <cell r="AS21">
            <v>23230</v>
          </cell>
          <cell r="AT21">
            <v>71445</v>
          </cell>
          <cell r="AU21">
            <v>89850</v>
          </cell>
          <cell r="AV21">
            <v>35502</v>
          </cell>
          <cell r="AW21">
            <v>74959</v>
          </cell>
          <cell r="AX21">
            <v>155898</v>
          </cell>
          <cell r="AY21">
            <v>293465</v>
          </cell>
          <cell r="AZ21">
            <v>269987</v>
          </cell>
          <cell r="BA21">
            <v>522537</v>
          </cell>
          <cell r="BB21">
            <v>80294</v>
          </cell>
          <cell r="BC21">
            <v>88961</v>
          </cell>
          <cell r="BD21">
            <v>99085</v>
          </cell>
          <cell r="BE21">
            <v>110113</v>
          </cell>
          <cell r="BF21">
            <v>85259</v>
          </cell>
          <cell r="BG21">
            <v>109114</v>
          </cell>
          <cell r="BH21">
            <v>151365</v>
          </cell>
          <cell r="BI21">
            <v>80955</v>
          </cell>
          <cell r="BJ21">
            <v>43986</v>
          </cell>
          <cell r="BK21">
            <v>10719</v>
          </cell>
          <cell r="BL21">
            <v>26595</v>
          </cell>
          <cell r="BM21">
            <v>43661</v>
          </cell>
          <cell r="BN21">
            <v>42142</v>
          </cell>
          <cell r="BO21">
            <v>58925</v>
          </cell>
          <cell r="BP21">
            <v>67305</v>
          </cell>
          <cell r="BQ21">
            <v>102981</v>
          </cell>
          <cell r="BR21">
            <v>118212</v>
          </cell>
          <cell r="BS21">
            <v>140244</v>
          </cell>
          <cell r="BT21">
            <v>121028</v>
          </cell>
          <cell r="BU21">
            <v>118645</v>
          </cell>
          <cell r="BV21">
            <v>60985</v>
          </cell>
          <cell r="BW21">
            <v>71224</v>
          </cell>
          <cell r="BX21">
            <v>66018</v>
          </cell>
          <cell r="BY21">
            <v>39661</v>
          </cell>
          <cell r="BZ21">
            <v>73800</v>
          </cell>
          <cell r="CA21">
            <v>81683</v>
          </cell>
          <cell r="CB21">
            <v>61406</v>
          </cell>
          <cell r="CC21">
            <v>142536</v>
          </cell>
          <cell r="CD21">
            <v>130611</v>
          </cell>
          <cell r="CE21">
            <v>141696</v>
          </cell>
          <cell r="CF21">
            <v>110340</v>
          </cell>
          <cell r="CG21">
            <v>114336</v>
          </cell>
          <cell r="CH21">
            <v>142757</v>
          </cell>
          <cell r="CI21">
            <v>105863</v>
          </cell>
          <cell r="CJ21">
            <v>67483</v>
          </cell>
          <cell r="CK21">
            <v>60716</v>
          </cell>
          <cell r="CL21">
            <v>86979</v>
          </cell>
          <cell r="CM21">
            <v>102101</v>
          </cell>
          <cell r="CN21">
            <v>137237</v>
          </cell>
          <cell r="CO21">
            <v>186313</v>
          </cell>
          <cell r="CP21">
            <v>225688</v>
          </cell>
          <cell r="CQ21">
            <v>208758</v>
          </cell>
          <cell r="CR21">
            <v>113226</v>
          </cell>
          <cell r="CS21">
            <v>122374</v>
          </cell>
          <cell r="CT21">
            <v>134629</v>
          </cell>
          <cell r="CU21">
            <v>140641</v>
          </cell>
          <cell r="CV21">
            <v>109147</v>
          </cell>
          <cell r="CW21">
            <v>66183</v>
          </cell>
          <cell r="CX21">
            <v>89628</v>
          </cell>
          <cell r="CY21">
            <v>109723</v>
          </cell>
          <cell r="CZ21">
            <v>173434</v>
          </cell>
          <cell r="DA21">
            <v>240496</v>
          </cell>
          <cell r="DB21">
            <v>214274</v>
          </cell>
          <cell r="DC21">
            <v>248153</v>
          </cell>
          <cell r="DD21">
            <v>170655</v>
          </cell>
          <cell r="DE21">
            <v>137335</v>
          </cell>
          <cell r="DF21">
            <v>155526</v>
          </cell>
          <cell r="DG21">
            <v>159419</v>
          </cell>
          <cell r="DH21">
            <v>75614</v>
          </cell>
          <cell r="DI21">
            <v>93128</v>
          </cell>
          <cell r="DJ21">
            <v>109024</v>
          </cell>
          <cell r="DK21">
            <v>93830</v>
          </cell>
          <cell r="DL21">
            <v>116790</v>
          </cell>
          <cell r="DM21">
            <v>130112</v>
          </cell>
          <cell r="DN21">
            <v>219712</v>
          </cell>
          <cell r="DO21">
            <v>219620</v>
          </cell>
          <cell r="DP21">
            <v>136317</v>
          </cell>
          <cell r="DQ21">
            <v>189239</v>
          </cell>
          <cell r="DR21">
            <v>142960</v>
          </cell>
          <cell r="DS21">
            <v>88976</v>
          </cell>
          <cell r="DT21">
            <v>120494</v>
          </cell>
          <cell r="DU21">
            <v>83302</v>
          </cell>
          <cell r="DV21">
            <v>107775</v>
          </cell>
          <cell r="DW21">
            <v>117996</v>
          </cell>
          <cell r="DX21">
            <v>119268</v>
          </cell>
          <cell r="DY21">
            <v>174456</v>
          </cell>
          <cell r="DZ21">
            <v>168213</v>
          </cell>
          <cell r="EA21">
            <v>274181</v>
          </cell>
          <cell r="EB21">
            <v>200728</v>
          </cell>
          <cell r="EC21">
            <v>218065</v>
          </cell>
          <cell r="ED21">
            <v>213901</v>
          </cell>
          <cell r="EE21">
            <v>158920</v>
          </cell>
          <cell r="EF21">
            <v>161322</v>
          </cell>
          <cell r="EG21">
            <v>64438</v>
          </cell>
          <cell r="EH21">
            <v>122966</v>
          </cell>
          <cell r="EI21">
            <v>134456</v>
          </cell>
          <cell r="EJ21">
            <v>185298</v>
          </cell>
          <cell r="EK21">
            <v>243202</v>
          </cell>
          <cell r="EL21">
            <v>299979</v>
          </cell>
          <cell r="EM21">
            <v>224992</v>
          </cell>
          <cell r="EN21">
            <v>286073</v>
          </cell>
          <cell r="EO21">
            <v>186929</v>
          </cell>
          <cell r="EP21">
            <v>258292</v>
          </cell>
          <cell r="EQ21">
            <v>222574</v>
          </cell>
          <cell r="ER21">
            <v>122328</v>
          </cell>
          <cell r="ES21">
            <v>200797</v>
          </cell>
          <cell r="ET21">
            <v>240153</v>
          </cell>
          <cell r="EU21">
            <v>225920</v>
          </cell>
          <cell r="EV21">
            <v>305912</v>
          </cell>
          <cell r="EW21">
            <v>369403</v>
          </cell>
          <cell r="EX21">
            <v>738930</v>
          </cell>
          <cell r="EY21">
            <v>806616</v>
          </cell>
          <cell r="EZ21">
            <v>732864</v>
          </cell>
          <cell r="FA21">
            <v>88289</v>
          </cell>
          <cell r="FB21">
            <v>0</v>
          </cell>
          <cell r="FC21">
            <v>0</v>
          </cell>
          <cell r="FD21">
            <v>137085</v>
          </cell>
          <cell r="FE21">
            <v>250802</v>
          </cell>
          <cell r="FF21">
            <v>365835</v>
          </cell>
          <cell r="FG21">
            <v>627365</v>
          </cell>
          <cell r="FH21">
            <v>449091</v>
          </cell>
          <cell r="FI21">
            <v>442776</v>
          </cell>
          <cell r="FJ21">
            <v>410524</v>
          </cell>
          <cell r="FK21">
            <v>510548</v>
          </cell>
          <cell r="FL21">
            <v>260318</v>
          </cell>
          <cell r="FM21">
            <v>207743</v>
          </cell>
          <cell r="FN21">
            <v>99898</v>
          </cell>
          <cell r="FO21">
            <v>0</v>
          </cell>
          <cell r="FP21">
            <v>54711</v>
          </cell>
          <cell r="FQ21">
            <v>153195</v>
          </cell>
          <cell r="FR21">
            <v>316833</v>
          </cell>
          <cell r="FS21">
            <v>148559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558</v>
          </cell>
          <cell r="O22">
            <v>4970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375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6112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1310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500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48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2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851</v>
          </cell>
          <cell r="FH22">
            <v>0</v>
          </cell>
          <cell r="FI22">
            <v>25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72066</v>
          </cell>
          <cell r="C23">
            <v>104685</v>
          </cell>
          <cell r="D23">
            <v>139823</v>
          </cell>
          <cell r="E23">
            <v>89950</v>
          </cell>
          <cell r="F23">
            <v>100398</v>
          </cell>
          <cell r="G23">
            <v>97936</v>
          </cell>
          <cell r="H23">
            <v>4179</v>
          </cell>
          <cell r="I23">
            <v>28953</v>
          </cell>
          <cell r="J23">
            <v>10788</v>
          </cell>
          <cell r="K23">
            <v>37485</v>
          </cell>
          <cell r="L23">
            <v>57161</v>
          </cell>
          <cell r="M23">
            <v>64202</v>
          </cell>
          <cell r="N23">
            <v>70808</v>
          </cell>
          <cell r="O23">
            <v>101670</v>
          </cell>
          <cell r="P23">
            <v>209679</v>
          </cell>
          <cell r="Q23">
            <v>105460</v>
          </cell>
          <cell r="R23">
            <v>142764</v>
          </cell>
          <cell r="S23">
            <v>171182</v>
          </cell>
          <cell r="T23">
            <v>136446</v>
          </cell>
          <cell r="U23">
            <v>125958</v>
          </cell>
          <cell r="V23">
            <v>87390</v>
          </cell>
          <cell r="W23">
            <v>180371</v>
          </cell>
          <cell r="X23">
            <v>303213</v>
          </cell>
          <cell r="Y23">
            <v>454480</v>
          </cell>
          <cell r="Z23">
            <v>238952</v>
          </cell>
          <cell r="AA23">
            <v>340589</v>
          </cell>
          <cell r="AB23">
            <v>354833</v>
          </cell>
          <cell r="AC23">
            <v>557160</v>
          </cell>
          <cell r="AD23">
            <v>735033</v>
          </cell>
          <cell r="AE23">
            <v>928240</v>
          </cell>
          <cell r="AF23">
            <v>1010344</v>
          </cell>
          <cell r="AG23">
            <v>922536</v>
          </cell>
          <cell r="AH23">
            <v>920982</v>
          </cell>
          <cell r="AI23">
            <v>992587</v>
          </cell>
          <cell r="AJ23">
            <v>887834</v>
          </cell>
          <cell r="AK23">
            <v>534062</v>
          </cell>
          <cell r="AL23">
            <v>454383</v>
          </cell>
          <cell r="AM23">
            <v>802247</v>
          </cell>
          <cell r="AN23">
            <v>848025</v>
          </cell>
          <cell r="AO23">
            <v>932624</v>
          </cell>
          <cell r="AP23">
            <v>1114991</v>
          </cell>
          <cell r="AQ23">
            <v>1834451</v>
          </cell>
          <cell r="AR23">
            <v>1941813</v>
          </cell>
          <cell r="AS23">
            <v>1864168</v>
          </cell>
          <cell r="AT23">
            <v>1443565</v>
          </cell>
          <cell r="AU23">
            <v>1801763</v>
          </cell>
          <cell r="AV23">
            <v>1640394</v>
          </cell>
          <cell r="AW23">
            <v>1735692</v>
          </cell>
          <cell r="AX23">
            <v>1158599</v>
          </cell>
          <cell r="AY23">
            <v>1471085</v>
          </cell>
          <cell r="AZ23">
            <v>2094982</v>
          </cell>
          <cell r="BA23">
            <v>1783671</v>
          </cell>
          <cell r="BB23">
            <v>1676004</v>
          </cell>
          <cell r="BC23">
            <v>1300403</v>
          </cell>
          <cell r="BD23">
            <v>1873991</v>
          </cell>
          <cell r="BE23">
            <v>1738269</v>
          </cell>
          <cell r="BF23">
            <v>1058529</v>
          </cell>
          <cell r="BG23">
            <v>755906</v>
          </cell>
          <cell r="BH23">
            <v>220051</v>
          </cell>
          <cell r="BI23">
            <v>854199</v>
          </cell>
          <cell r="BJ23">
            <v>775024</v>
          </cell>
          <cell r="BK23">
            <v>919958</v>
          </cell>
          <cell r="BL23">
            <v>1003715</v>
          </cell>
          <cell r="BM23">
            <v>1108555</v>
          </cell>
          <cell r="BN23">
            <v>1026765</v>
          </cell>
          <cell r="BO23">
            <v>979959</v>
          </cell>
          <cell r="BP23">
            <v>1029966</v>
          </cell>
          <cell r="BQ23">
            <v>763489</v>
          </cell>
          <cell r="BR23">
            <v>903870</v>
          </cell>
          <cell r="BS23">
            <v>852726</v>
          </cell>
          <cell r="BT23">
            <v>1213123</v>
          </cell>
          <cell r="BU23">
            <v>1467462</v>
          </cell>
          <cell r="BV23">
            <v>1375396</v>
          </cell>
          <cell r="BW23">
            <v>1139813</v>
          </cell>
          <cell r="BX23">
            <v>1781634</v>
          </cell>
          <cell r="BY23">
            <v>1561168</v>
          </cell>
          <cell r="BZ23">
            <v>1310252</v>
          </cell>
          <cell r="CA23">
            <v>1417538</v>
          </cell>
          <cell r="CB23">
            <v>1645173</v>
          </cell>
          <cell r="CC23">
            <v>1614487</v>
          </cell>
          <cell r="CD23">
            <v>1053142</v>
          </cell>
          <cell r="CE23">
            <v>827974</v>
          </cell>
          <cell r="CF23">
            <v>902844</v>
          </cell>
          <cell r="CG23">
            <v>338097</v>
          </cell>
          <cell r="CH23">
            <v>89962</v>
          </cell>
          <cell r="CI23">
            <v>292550</v>
          </cell>
          <cell r="CJ23">
            <v>517245</v>
          </cell>
          <cell r="CK23">
            <v>1115783</v>
          </cell>
          <cell r="CL23">
            <v>1190328</v>
          </cell>
          <cell r="CM23">
            <v>1530055</v>
          </cell>
          <cell r="CN23">
            <v>1033981</v>
          </cell>
          <cell r="CO23">
            <v>1236516</v>
          </cell>
          <cell r="CP23">
            <v>920319</v>
          </cell>
          <cell r="CQ23">
            <v>683597</v>
          </cell>
          <cell r="CR23">
            <v>655455</v>
          </cell>
          <cell r="CS23">
            <v>683293</v>
          </cell>
          <cell r="CT23">
            <v>576593</v>
          </cell>
          <cell r="CU23">
            <v>628271</v>
          </cell>
          <cell r="CV23">
            <v>721503</v>
          </cell>
          <cell r="CW23">
            <v>1407337</v>
          </cell>
          <cell r="CX23">
            <v>2018734</v>
          </cell>
          <cell r="CY23">
            <v>1394508</v>
          </cell>
          <cell r="CZ23">
            <v>1753344</v>
          </cell>
          <cell r="DA23">
            <v>291545</v>
          </cell>
          <cell r="DB23">
            <v>22952</v>
          </cell>
          <cell r="DC23">
            <v>25377</v>
          </cell>
          <cell r="DD23">
            <v>56554</v>
          </cell>
          <cell r="DE23">
            <v>195890</v>
          </cell>
          <cell r="DF23">
            <v>20736</v>
          </cell>
          <cell r="DG23">
            <v>20143</v>
          </cell>
          <cell r="DH23">
            <v>9772</v>
          </cell>
          <cell r="DI23">
            <v>7391</v>
          </cell>
          <cell r="DJ23">
            <v>12062</v>
          </cell>
          <cell r="DK23">
            <v>15119</v>
          </cell>
          <cell r="DL23">
            <v>24251</v>
          </cell>
          <cell r="DM23">
            <v>31952</v>
          </cell>
          <cell r="DN23">
            <v>28761</v>
          </cell>
          <cell r="DO23">
            <v>53810</v>
          </cell>
          <cell r="DP23">
            <v>22064</v>
          </cell>
          <cell r="DQ23">
            <v>10902</v>
          </cell>
          <cell r="DR23">
            <v>11821</v>
          </cell>
          <cell r="DS23">
            <v>0</v>
          </cell>
          <cell r="DT23">
            <v>5210</v>
          </cell>
          <cell r="DU23">
            <v>7688</v>
          </cell>
          <cell r="DV23">
            <v>14877</v>
          </cell>
          <cell r="DW23">
            <v>24791</v>
          </cell>
          <cell r="DX23">
            <v>42056</v>
          </cell>
          <cell r="DY23">
            <v>29203</v>
          </cell>
          <cell r="DZ23">
            <v>36881</v>
          </cell>
          <cell r="EA23">
            <v>108717</v>
          </cell>
          <cell r="EB23">
            <v>161949</v>
          </cell>
          <cell r="EC23">
            <v>271874</v>
          </cell>
          <cell r="ED23">
            <v>366050</v>
          </cell>
          <cell r="EE23">
            <v>350284</v>
          </cell>
          <cell r="EF23">
            <v>629891</v>
          </cell>
          <cell r="EG23">
            <v>481244</v>
          </cell>
          <cell r="EH23">
            <v>719540</v>
          </cell>
          <cell r="EI23">
            <v>641414</v>
          </cell>
          <cell r="EJ23">
            <v>841032</v>
          </cell>
          <cell r="EK23">
            <v>673826</v>
          </cell>
          <cell r="EL23">
            <v>1151942</v>
          </cell>
          <cell r="EM23">
            <v>1173955</v>
          </cell>
          <cell r="EN23">
            <v>843373</v>
          </cell>
          <cell r="EO23">
            <v>897047</v>
          </cell>
          <cell r="EP23">
            <v>902167</v>
          </cell>
          <cell r="EQ23">
            <v>1657058</v>
          </cell>
          <cell r="ER23">
            <v>755524</v>
          </cell>
          <cell r="ES23">
            <v>1946091</v>
          </cell>
          <cell r="ET23">
            <v>1489475</v>
          </cell>
          <cell r="EU23">
            <v>1911435</v>
          </cell>
          <cell r="EV23">
            <v>1176054</v>
          </cell>
          <cell r="EW23">
            <v>490757</v>
          </cell>
          <cell r="EX23">
            <v>793773</v>
          </cell>
          <cell r="EY23">
            <v>32779</v>
          </cell>
          <cell r="EZ23">
            <v>7685</v>
          </cell>
          <cell r="FA23">
            <v>0</v>
          </cell>
          <cell r="FB23">
            <v>1588</v>
          </cell>
          <cell r="FC23">
            <v>0</v>
          </cell>
          <cell r="FD23">
            <v>175131</v>
          </cell>
          <cell r="FE23">
            <v>1307790</v>
          </cell>
          <cell r="FF23">
            <v>2739411</v>
          </cell>
          <cell r="FG23">
            <v>2567420</v>
          </cell>
          <cell r="FH23">
            <v>1893603</v>
          </cell>
          <cell r="FI23">
            <v>987899</v>
          </cell>
          <cell r="FJ23">
            <v>1299914</v>
          </cell>
          <cell r="FK23">
            <v>1494546</v>
          </cell>
          <cell r="FL23">
            <v>1366575</v>
          </cell>
          <cell r="FM23">
            <v>2672163</v>
          </cell>
          <cell r="FN23">
            <v>611467</v>
          </cell>
          <cell r="FO23">
            <v>0</v>
          </cell>
          <cell r="FP23">
            <v>2382427</v>
          </cell>
          <cell r="FQ23">
            <v>2688333</v>
          </cell>
          <cell r="FR23">
            <v>2544610</v>
          </cell>
          <cell r="FS23">
            <v>2503201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134315</v>
          </cell>
          <cell r="C24">
            <v>159560</v>
          </cell>
          <cell r="D24">
            <v>201912</v>
          </cell>
          <cell r="E24">
            <v>85325</v>
          </cell>
          <cell r="F24">
            <v>92927</v>
          </cell>
          <cell r="G24">
            <v>40375</v>
          </cell>
          <cell r="H24">
            <v>41175</v>
          </cell>
          <cell r="I24">
            <v>27180</v>
          </cell>
          <cell r="J24">
            <v>54917</v>
          </cell>
          <cell r="K24">
            <v>74464</v>
          </cell>
          <cell r="L24">
            <v>102885</v>
          </cell>
          <cell r="M24">
            <v>95767</v>
          </cell>
          <cell r="N24">
            <v>77787</v>
          </cell>
          <cell r="O24">
            <v>122831</v>
          </cell>
          <cell r="P24">
            <v>145951</v>
          </cell>
          <cell r="Q24">
            <v>121168</v>
          </cell>
          <cell r="R24">
            <v>180954</v>
          </cell>
          <cell r="S24">
            <v>234386</v>
          </cell>
          <cell r="T24">
            <v>27246</v>
          </cell>
          <cell r="U24">
            <v>34486</v>
          </cell>
          <cell r="V24">
            <v>25066</v>
          </cell>
          <cell r="W24">
            <v>128107</v>
          </cell>
          <cell r="X24">
            <v>185815</v>
          </cell>
          <cell r="Y24">
            <v>175338</v>
          </cell>
          <cell r="Z24">
            <v>188670</v>
          </cell>
          <cell r="AA24">
            <v>153471</v>
          </cell>
          <cell r="AB24">
            <v>134314</v>
          </cell>
          <cell r="AC24">
            <v>200192</v>
          </cell>
          <cell r="AD24">
            <v>182380</v>
          </cell>
          <cell r="AE24">
            <v>152486</v>
          </cell>
          <cell r="AF24">
            <v>151524</v>
          </cell>
          <cell r="AG24">
            <v>101004</v>
          </cell>
          <cell r="AH24">
            <v>140996</v>
          </cell>
          <cell r="AI24">
            <v>137261</v>
          </cell>
          <cell r="AJ24">
            <v>173035</v>
          </cell>
          <cell r="AK24">
            <v>199651</v>
          </cell>
          <cell r="AL24">
            <v>124532</v>
          </cell>
          <cell r="AM24">
            <v>198032</v>
          </cell>
          <cell r="AN24">
            <v>165062</v>
          </cell>
          <cell r="AO24">
            <v>193540</v>
          </cell>
          <cell r="AP24">
            <v>134778</v>
          </cell>
          <cell r="AQ24">
            <v>194613</v>
          </cell>
          <cell r="AR24">
            <v>218552</v>
          </cell>
          <cell r="AS24">
            <v>160456</v>
          </cell>
          <cell r="AT24">
            <v>214356</v>
          </cell>
          <cell r="AU24">
            <v>134725</v>
          </cell>
          <cell r="AV24">
            <v>125604</v>
          </cell>
          <cell r="AW24">
            <v>100592</v>
          </cell>
          <cell r="AX24">
            <v>106135</v>
          </cell>
          <cell r="AY24">
            <v>84526</v>
          </cell>
          <cell r="AZ24">
            <v>87637</v>
          </cell>
          <cell r="BA24">
            <v>173775</v>
          </cell>
          <cell r="BB24">
            <v>322256</v>
          </cell>
          <cell r="BC24">
            <v>264639</v>
          </cell>
          <cell r="BD24">
            <v>238024</v>
          </cell>
          <cell r="BE24">
            <v>168438</v>
          </cell>
          <cell r="BF24">
            <v>108837</v>
          </cell>
          <cell r="BG24">
            <v>177692</v>
          </cell>
          <cell r="BH24">
            <v>140761</v>
          </cell>
          <cell r="BI24">
            <v>125694</v>
          </cell>
          <cell r="BJ24">
            <v>17057</v>
          </cell>
          <cell r="BK24">
            <v>42618</v>
          </cell>
          <cell r="BL24">
            <v>90810</v>
          </cell>
          <cell r="BM24">
            <v>77244</v>
          </cell>
          <cell r="BN24">
            <v>108521</v>
          </cell>
          <cell r="BO24">
            <v>94308</v>
          </cell>
          <cell r="BP24">
            <v>90851</v>
          </cell>
          <cell r="BQ24">
            <v>138782</v>
          </cell>
          <cell r="BR24">
            <v>63478</v>
          </cell>
          <cell r="BS24">
            <v>51955</v>
          </cell>
          <cell r="BT24">
            <v>76956</v>
          </cell>
          <cell r="BU24">
            <v>85829</v>
          </cell>
          <cell r="BV24">
            <v>56772</v>
          </cell>
          <cell r="BW24">
            <v>99345</v>
          </cell>
          <cell r="BX24">
            <v>80066</v>
          </cell>
          <cell r="BY24">
            <v>107460</v>
          </cell>
          <cell r="BZ24">
            <v>169237</v>
          </cell>
          <cell r="CA24">
            <v>64624</v>
          </cell>
          <cell r="CB24">
            <v>47815</v>
          </cell>
          <cell r="CC24">
            <v>42224</v>
          </cell>
          <cell r="CD24">
            <v>65757</v>
          </cell>
          <cell r="CE24">
            <v>46533</v>
          </cell>
          <cell r="CF24">
            <v>35014</v>
          </cell>
          <cell r="CG24">
            <v>44344</v>
          </cell>
          <cell r="CH24">
            <v>29126</v>
          </cell>
          <cell r="CI24">
            <v>13411</v>
          </cell>
          <cell r="CJ24">
            <v>35411</v>
          </cell>
          <cell r="CK24">
            <v>18595</v>
          </cell>
          <cell r="CL24">
            <v>41319</v>
          </cell>
          <cell r="CM24">
            <v>34196</v>
          </cell>
          <cell r="CN24">
            <v>33748</v>
          </cell>
          <cell r="CO24">
            <v>72476</v>
          </cell>
          <cell r="CP24">
            <v>56867</v>
          </cell>
          <cell r="CQ24">
            <v>87144</v>
          </cell>
          <cell r="CR24">
            <v>181660</v>
          </cell>
          <cell r="CS24">
            <v>122491</v>
          </cell>
          <cell r="CT24">
            <v>112376</v>
          </cell>
          <cell r="CU24">
            <v>107334</v>
          </cell>
          <cell r="CV24">
            <v>267941</v>
          </cell>
          <cell r="CW24">
            <v>112002</v>
          </cell>
          <cell r="CX24">
            <v>84051</v>
          </cell>
          <cell r="CY24">
            <v>318850</v>
          </cell>
          <cell r="CZ24">
            <v>137222</v>
          </cell>
          <cell r="DA24">
            <v>110886</v>
          </cell>
          <cell r="DB24">
            <v>51180</v>
          </cell>
          <cell r="DC24">
            <v>30630</v>
          </cell>
          <cell r="DD24">
            <v>14900</v>
          </cell>
          <cell r="DE24">
            <v>12567</v>
          </cell>
          <cell r="DF24">
            <v>37008</v>
          </cell>
          <cell r="DG24">
            <v>23220</v>
          </cell>
          <cell r="DH24">
            <v>22104</v>
          </cell>
          <cell r="DI24">
            <v>13926</v>
          </cell>
          <cell r="DJ24">
            <v>13740</v>
          </cell>
          <cell r="DK24">
            <v>18518</v>
          </cell>
          <cell r="DL24">
            <v>38440</v>
          </cell>
          <cell r="DM24">
            <v>40464</v>
          </cell>
          <cell r="DN24">
            <v>49185</v>
          </cell>
          <cell r="DO24">
            <v>24885</v>
          </cell>
          <cell r="DP24">
            <v>17130</v>
          </cell>
          <cell r="DQ24">
            <v>22384</v>
          </cell>
          <cell r="DR24">
            <v>14061</v>
          </cell>
          <cell r="DS24">
            <v>15162</v>
          </cell>
          <cell r="DT24">
            <v>7944</v>
          </cell>
          <cell r="DU24">
            <v>11589</v>
          </cell>
          <cell r="DV24">
            <v>16301</v>
          </cell>
          <cell r="DW24">
            <v>8342</v>
          </cell>
          <cell r="DX24">
            <v>12900</v>
          </cell>
          <cell r="DY24">
            <v>17662</v>
          </cell>
          <cell r="DZ24">
            <v>29598</v>
          </cell>
          <cell r="EA24">
            <v>39482</v>
          </cell>
          <cell r="EB24">
            <v>19364</v>
          </cell>
          <cell r="EC24">
            <v>9177</v>
          </cell>
          <cell r="ED24">
            <v>27920</v>
          </cell>
          <cell r="EE24">
            <v>20803</v>
          </cell>
          <cell r="EF24">
            <v>16163</v>
          </cell>
          <cell r="EG24">
            <v>16021</v>
          </cell>
          <cell r="EH24">
            <v>23050</v>
          </cell>
          <cell r="EI24">
            <v>26719</v>
          </cell>
          <cell r="EJ24">
            <v>35074</v>
          </cell>
          <cell r="EK24">
            <v>73434</v>
          </cell>
          <cell r="EL24">
            <v>85225</v>
          </cell>
          <cell r="EM24">
            <v>61310</v>
          </cell>
          <cell r="EN24">
            <v>56565</v>
          </cell>
          <cell r="EO24">
            <v>20836</v>
          </cell>
          <cell r="EP24">
            <v>54342</v>
          </cell>
          <cell r="EQ24">
            <v>26203</v>
          </cell>
          <cell r="ER24">
            <v>17430</v>
          </cell>
          <cell r="ES24">
            <v>58277</v>
          </cell>
          <cell r="ET24">
            <v>68376</v>
          </cell>
          <cell r="EU24">
            <v>49804</v>
          </cell>
          <cell r="EV24">
            <v>98117</v>
          </cell>
          <cell r="EW24">
            <v>145450</v>
          </cell>
          <cell r="EX24">
            <v>86947</v>
          </cell>
          <cell r="EY24">
            <v>67404</v>
          </cell>
          <cell r="EZ24">
            <v>67548</v>
          </cell>
          <cell r="FA24">
            <v>23277</v>
          </cell>
          <cell r="FB24">
            <v>0</v>
          </cell>
          <cell r="FC24">
            <v>0</v>
          </cell>
          <cell r="FD24">
            <v>14224</v>
          </cell>
          <cell r="FE24">
            <v>38456</v>
          </cell>
          <cell r="FF24">
            <v>87091</v>
          </cell>
          <cell r="FG24">
            <v>146154</v>
          </cell>
          <cell r="FH24">
            <v>78655</v>
          </cell>
          <cell r="FI24">
            <v>81810</v>
          </cell>
          <cell r="FJ24">
            <v>80437</v>
          </cell>
          <cell r="FK24">
            <v>68546</v>
          </cell>
          <cell r="FL24">
            <v>55175</v>
          </cell>
          <cell r="FM24">
            <v>8248</v>
          </cell>
          <cell r="FN24">
            <v>0</v>
          </cell>
          <cell r="FO24">
            <v>0</v>
          </cell>
          <cell r="FP24">
            <v>6380</v>
          </cell>
          <cell r="FQ24">
            <v>13524</v>
          </cell>
          <cell r="FR24">
            <v>40190</v>
          </cell>
          <cell r="FS24">
            <v>100620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235329</v>
          </cell>
          <cell r="C25">
            <v>252298</v>
          </cell>
          <cell r="D25">
            <v>277885</v>
          </cell>
          <cell r="E25">
            <v>291781</v>
          </cell>
          <cell r="F25">
            <v>431174</v>
          </cell>
          <cell r="G25">
            <v>564105</v>
          </cell>
          <cell r="H25">
            <v>680124</v>
          </cell>
          <cell r="I25">
            <v>875948</v>
          </cell>
          <cell r="J25">
            <v>833591</v>
          </cell>
          <cell r="K25">
            <v>897735</v>
          </cell>
          <cell r="L25">
            <v>968706</v>
          </cell>
          <cell r="M25">
            <v>479924</v>
          </cell>
          <cell r="N25">
            <v>479480</v>
          </cell>
          <cell r="O25">
            <v>551927</v>
          </cell>
          <cell r="P25">
            <v>673102</v>
          </cell>
          <cell r="Q25">
            <v>693539</v>
          </cell>
          <cell r="R25">
            <v>1134629</v>
          </cell>
          <cell r="S25">
            <v>1229874</v>
          </cell>
          <cell r="T25">
            <v>1204428</v>
          </cell>
          <cell r="U25">
            <v>1518647</v>
          </cell>
          <cell r="V25">
            <v>1557647</v>
          </cell>
          <cell r="W25">
            <v>1489219</v>
          </cell>
          <cell r="X25">
            <v>1224787</v>
          </cell>
          <cell r="Y25">
            <v>599348</v>
          </cell>
          <cell r="Z25">
            <v>547999</v>
          </cell>
          <cell r="AA25">
            <v>798142</v>
          </cell>
          <cell r="AB25">
            <v>886631</v>
          </cell>
          <cell r="AC25">
            <v>724566</v>
          </cell>
          <cell r="AD25">
            <v>1088961</v>
          </cell>
          <cell r="AE25">
            <v>1013841</v>
          </cell>
          <cell r="AF25">
            <v>1499701</v>
          </cell>
          <cell r="AG25">
            <v>1373711</v>
          </cell>
          <cell r="AH25">
            <v>1749284</v>
          </cell>
          <cell r="AI25">
            <v>1732643</v>
          </cell>
          <cell r="AJ25">
            <v>1407864</v>
          </cell>
          <cell r="AK25">
            <v>897698</v>
          </cell>
          <cell r="AL25">
            <v>760406</v>
          </cell>
          <cell r="AM25">
            <v>617515</v>
          </cell>
          <cell r="AN25">
            <v>611646</v>
          </cell>
          <cell r="AO25">
            <v>1077554</v>
          </cell>
          <cell r="AP25">
            <v>1295478</v>
          </cell>
          <cell r="AQ25">
            <v>1455075</v>
          </cell>
          <cell r="AR25">
            <v>1815882</v>
          </cell>
          <cell r="AS25">
            <v>1899890</v>
          </cell>
          <cell r="AT25">
            <v>2448747</v>
          </cell>
          <cell r="AU25">
            <v>2467286</v>
          </cell>
          <cell r="AV25">
            <v>1773898</v>
          </cell>
          <cell r="AW25">
            <v>1312995</v>
          </cell>
          <cell r="AX25">
            <v>986171</v>
          </cell>
          <cell r="AY25">
            <v>851326</v>
          </cell>
          <cell r="AZ25">
            <v>899031</v>
          </cell>
          <cell r="BA25">
            <v>792659</v>
          </cell>
          <cell r="BB25">
            <v>970006</v>
          </cell>
          <cell r="BC25">
            <v>1359551</v>
          </cell>
          <cell r="BD25">
            <v>1575528</v>
          </cell>
          <cell r="BE25">
            <v>1459535</v>
          </cell>
          <cell r="BF25">
            <v>1748953</v>
          </cell>
          <cell r="BG25">
            <v>1426059</v>
          </cell>
          <cell r="BH25">
            <v>1022978</v>
          </cell>
          <cell r="BI25">
            <v>762732</v>
          </cell>
          <cell r="BJ25">
            <v>761211</v>
          </cell>
          <cell r="BK25">
            <v>581614</v>
          </cell>
          <cell r="BL25">
            <v>663781</v>
          </cell>
          <cell r="BM25">
            <v>622668</v>
          </cell>
          <cell r="BN25">
            <v>857835</v>
          </cell>
          <cell r="BO25">
            <v>1428800</v>
          </cell>
          <cell r="BP25">
            <v>1446635</v>
          </cell>
          <cell r="BQ25">
            <v>1581454</v>
          </cell>
          <cell r="BR25">
            <v>1866518</v>
          </cell>
          <cell r="BS25">
            <v>1536047</v>
          </cell>
          <cell r="BT25">
            <v>1415703</v>
          </cell>
          <cell r="BU25">
            <v>1090553</v>
          </cell>
          <cell r="BV25">
            <v>840908</v>
          </cell>
          <cell r="BW25">
            <v>865991</v>
          </cell>
          <cell r="BX25">
            <v>722268</v>
          </cell>
          <cell r="BY25">
            <v>1006359</v>
          </cell>
          <cell r="BZ25">
            <v>1347836</v>
          </cell>
          <cell r="CA25">
            <v>1845924</v>
          </cell>
          <cell r="CB25">
            <v>1564933</v>
          </cell>
          <cell r="CC25">
            <v>1938579</v>
          </cell>
          <cell r="CD25">
            <v>1764467</v>
          </cell>
          <cell r="CE25">
            <v>1844517</v>
          </cell>
          <cell r="CF25">
            <v>1851874</v>
          </cell>
          <cell r="CG25">
            <v>1064882</v>
          </cell>
          <cell r="CH25">
            <v>1042396</v>
          </cell>
          <cell r="CI25">
            <v>1146244</v>
          </cell>
          <cell r="CJ25">
            <v>1079110</v>
          </cell>
          <cell r="CK25">
            <v>1035915</v>
          </cell>
          <cell r="CL25">
            <v>1859110</v>
          </cell>
          <cell r="CM25">
            <v>1995927</v>
          </cell>
          <cell r="CN25">
            <v>2088644</v>
          </cell>
          <cell r="CO25">
            <v>2362237</v>
          </cell>
          <cell r="CP25">
            <v>2438541</v>
          </cell>
          <cell r="CQ25">
            <v>2300944</v>
          </cell>
          <cell r="CR25">
            <v>2022889</v>
          </cell>
          <cell r="CS25">
            <v>1447221</v>
          </cell>
          <cell r="CT25">
            <v>1253251</v>
          </cell>
          <cell r="CU25">
            <v>913420</v>
          </cell>
          <cell r="CV25">
            <v>997475</v>
          </cell>
          <cell r="CW25">
            <v>1345109</v>
          </cell>
          <cell r="CX25">
            <v>1954417</v>
          </cell>
          <cell r="CY25">
            <v>2558502</v>
          </cell>
          <cell r="CZ25">
            <v>2515882</v>
          </cell>
          <cell r="DA25">
            <v>2455569</v>
          </cell>
          <cell r="DB25">
            <v>2450599</v>
          </cell>
          <cell r="DC25">
            <v>2674462</v>
          </cell>
          <cell r="DD25">
            <v>2244782</v>
          </cell>
          <cell r="DE25">
            <v>1483803</v>
          </cell>
          <cell r="DF25">
            <v>1243154</v>
          </cell>
          <cell r="DG25">
            <v>1276166</v>
          </cell>
          <cell r="DH25">
            <v>1446999</v>
          </cell>
          <cell r="DI25">
            <v>1294689</v>
          </cell>
          <cell r="DJ25">
            <v>1666725</v>
          </cell>
          <cell r="DK25">
            <v>1700284</v>
          </cell>
          <cell r="DL25">
            <v>2434798</v>
          </cell>
          <cell r="DM25">
            <v>1675904</v>
          </cell>
          <cell r="DN25">
            <v>2245167</v>
          </cell>
          <cell r="DO25">
            <v>2072643</v>
          </cell>
          <cell r="DP25">
            <v>1366498</v>
          </cell>
          <cell r="DQ25">
            <v>807835</v>
          </cell>
          <cell r="DR25">
            <v>849564</v>
          </cell>
          <cell r="DS25">
            <v>568435</v>
          </cell>
          <cell r="DT25">
            <v>405141</v>
          </cell>
          <cell r="DU25">
            <v>778290</v>
          </cell>
          <cell r="DV25">
            <v>1195454</v>
          </cell>
          <cell r="DW25">
            <v>1524511</v>
          </cell>
          <cell r="DX25">
            <v>1694658</v>
          </cell>
          <cell r="DY25">
            <v>1402143</v>
          </cell>
          <cell r="DZ25">
            <v>1606354</v>
          </cell>
          <cell r="EA25">
            <v>1630571</v>
          </cell>
          <cell r="EB25">
            <v>1344896</v>
          </cell>
          <cell r="EC25">
            <v>1030397</v>
          </cell>
          <cell r="ED25">
            <v>1154825</v>
          </cell>
          <cell r="EE25">
            <v>1093455</v>
          </cell>
          <cell r="EF25">
            <v>1206242</v>
          </cell>
          <cell r="EG25">
            <v>1088993</v>
          </cell>
          <cell r="EH25">
            <v>1281972</v>
          </cell>
          <cell r="EI25">
            <v>1493725</v>
          </cell>
          <cell r="EJ25">
            <v>1655222</v>
          </cell>
          <cell r="EK25">
            <v>1995070</v>
          </cell>
          <cell r="EL25">
            <v>2044928</v>
          </cell>
          <cell r="EM25">
            <v>1946158</v>
          </cell>
          <cell r="EN25">
            <v>2104870</v>
          </cell>
          <cell r="EO25">
            <v>1483517</v>
          </cell>
          <cell r="EP25">
            <v>1192284</v>
          </cell>
          <cell r="EQ25">
            <v>1295287</v>
          </cell>
          <cell r="ER25">
            <v>1914479</v>
          </cell>
          <cell r="ES25">
            <v>1955560</v>
          </cell>
          <cell r="ET25">
            <v>2472238</v>
          </cell>
          <cell r="EU25">
            <v>2408752</v>
          </cell>
          <cell r="EV25">
            <v>6740</v>
          </cell>
          <cell r="EW25">
            <v>21139</v>
          </cell>
          <cell r="EX25">
            <v>1835984</v>
          </cell>
          <cell r="EY25">
            <v>6439565</v>
          </cell>
          <cell r="EZ25">
            <v>3206259</v>
          </cell>
          <cell r="FA25">
            <v>1367316</v>
          </cell>
          <cell r="FB25">
            <v>956009</v>
          </cell>
          <cell r="FC25">
            <v>1256690</v>
          </cell>
          <cell r="FD25">
            <v>2463276</v>
          </cell>
          <cell r="FE25">
            <v>2177695</v>
          </cell>
          <cell r="FF25">
            <v>2501213</v>
          </cell>
          <cell r="FG25">
            <v>2259829</v>
          </cell>
          <cell r="FH25">
            <v>2380373</v>
          </cell>
          <cell r="FI25">
            <v>1973550</v>
          </cell>
          <cell r="FJ25">
            <v>2251632</v>
          </cell>
          <cell r="FK25">
            <v>2106221</v>
          </cell>
          <cell r="FL25">
            <v>1471529</v>
          </cell>
          <cell r="FM25">
            <v>964221</v>
          </cell>
          <cell r="FN25">
            <v>1282985</v>
          </cell>
          <cell r="FO25">
            <v>1303026</v>
          </cell>
          <cell r="FP25">
            <v>928885</v>
          </cell>
          <cell r="FQ25">
            <v>1199061</v>
          </cell>
          <cell r="FR25">
            <v>1588782</v>
          </cell>
          <cell r="FS25">
            <v>1701977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1486</v>
          </cell>
          <cell r="C26">
            <v>4440</v>
          </cell>
          <cell r="D26">
            <v>5828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7090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6206</v>
          </cell>
          <cell r="S26">
            <v>0</v>
          </cell>
          <cell r="T26">
            <v>350</v>
          </cell>
          <cell r="U26">
            <v>0</v>
          </cell>
          <cell r="V26">
            <v>7469</v>
          </cell>
          <cell r="W26">
            <v>6114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18442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2542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1528</v>
          </cell>
          <cell r="BQ26">
            <v>0</v>
          </cell>
          <cell r="BR26">
            <v>0</v>
          </cell>
          <cell r="BS26">
            <v>3105</v>
          </cell>
          <cell r="BT26">
            <v>3713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11051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15159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19516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589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207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452</v>
          </cell>
          <cell r="EK26">
            <v>225</v>
          </cell>
          <cell r="EL26">
            <v>6791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423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14074</v>
          </cell>
          <cell r="FF26">
            <v>720</v>
          </cell>
          <cell r="FG26">
            <v>0</v>
          </cell>
          <cell r="FH26">
            <v>79</v>
          </cell>
          <cell r="FI26">
            <v>13688</v>
          </cell>
          <cell r="FJ26">
            <v>26631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13990</v>
          </cell>
          <cell r="FP26">
            <v>0</v>
          </cell>
          <cell r="FQ26">
            <v>1063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357696</v>
          </cell>
          <cell r="C27">
            <v>137742</v>
          </cell>
          <cell r="D27">
            <v>176522</v>
          </cell>
          <cell r="E27">
            <v>42880</v>
          </cell>
          <cell r="F27">
            <v>211963</v>
          </cell>
          <cell r="G27">
            <v>239802</v>
          </cell>
          <cell r="H27">
            <v>19532</v>
          </cell>
          <cell r="I27">
            <v>35156</v>
          </cell>
          <cell r="J27">
            <v>698668</v>
          </cell>
          <cell r="K27">
            <v>185817</v>
          </cell>
          <cell r="L27">
            <v>190874</v>
          </cell>
          <cell r="M27">
            <v>495095</v>
          </cell>
          <cell r="N27">
            <v>62310</v>
          </cell>
          <cell r="O27">
            <v>78285</v>
          </cell>
          <cell r="P27">
            <v>148202</v>
          </cell>
          <cell r="Q27">
            <v>99401</v>
          </cell>
          <cell r="R27">
            <v>630837</v>
          </cell>
          <cell r="S27">
            <v>587216</v>
          </cell>
          <cell r="T27">
            <v>455032</v>
          </cell>
          <cell r="U27">
            <v>759883</v>
          </cell>
          <cell r="V27">
            <v>706500</v>
          </cell>
          <cell r="W27">
            <v>1094593</v>
          </cell>
          <cell r="X27">
            <v>836840</v>
          </cell>
          <cell r="Y27">
            <v>681771</v>
          </cell>
          <cell r="Z27">
            <v>431454</v>
          </cell>
          <cell r="AA27">
            <v>415208</v>
          </cell>
          <cell r="AB27">
            <v>333603</v>
          </cell>
          <cell r="AC27">
            <v>307488</v>
          </cell>
          <cell r="AD27">
            <v>586158</v>
          </cell>
          <cell r="AE27">
            <v>633108</v>
          </cell>
          <cell r="AF27">
            <v>474737</v>
          </cell>
          <cell r="AG27">
            <v>689801</v>
          </cell>
          <cell r="AH27">
            <v>249465</v>
          </cell>
          <cell r="AI27">
            <v>335991</v>
          </cell>
          <cell r="AJ27">
            <v>346595</v>
          </cell>
          <cell r="AK27">
            <v>295257</v>
          </cell>
          <cell r="AL27">
            <v>492615</v>
          </cell>
          <cell r="AM27">
            <v>401015</v>
          </cell>
          <cell r="AN27">
            <v>397474</v>
          </cell>
          <cell r="AO27">
            <v>457694</v>
          </cell>
          <cell r="AP27">
            <v>536839</v>
          </cell>
          <cell r="AQ27">
            <v>534955</v>
          </cell>
          <cell r="AR27">
            <v>505443</v>
          </cell>
          <cell r="AS27">
            <v>568135</v>
          </cell>
          <cell r="AT27">
            <v>549687</v>
          </cell>
          <cell r="AU27">
            <v>558182</v>
          </cell>
          <cell r="AV27">
            <v>682160</v>
          </cell>
          <cell r="AW27">
            <v>298591</v>
          </cell>
          <cell r="AX27">
            <v>519075</v>
          </cell>
          <cell r="AY27">
            <v>340604</v>
          </cell>
          <cell r="AZ27">
            <v>335125</v>
          </cell>
          <cell r="BA27">
            <v>333649</v>
          </cell>
          <cell r="BB27">
            <v>143298</v>
          </cell>
          <cell r="BC27">
            <v>217331</v>
          </cell>
          <cell r="BD27">
            <v>256473</v>
          </cell>
          <cell r="BE27">
            <v>153359</v>
          </cell>
          <cell r="BF27">
            <v>190554</v>
          </cell>
          <cell r="BG27">
            <v>166281</v>
          </cell>
          <cell r="BH27">
            <v>192395</v>
          </cell>
          <cell r="BI27">
            <v>178968</v>
          </cell>
          <cell r="BJ27">
            <v>186813</v>
          </cell>
          <cell r="BK27">
            <v>186989</v>
          </cell>
          <cell r="BL27">
            <v>166995</v>
          </cell>
          <cell r="BM27">
            <v>98817</v>
          </cell>
          <cell r="BN27">
            <v>115787</v>
          </cell>
          <cell r="BO27">
            <v>219818</v>
          </cell>
          <cell r="BP27">
            <v>207959</v>
          </cell>
          <cell r="BQ27">
            <v>210560</v>
          </cell>
          <cell r="BR27">
            <v>219052</v>
          </cell>
          <cell r="BS27">
            <v>338570</v>
          </cell>
          <cell r="BT27">
            <v>262999</v>
          </cell>
          <cell r="BU27">
            <v>343856</v>
          </cell>
          <cell r="BV27">
            <v>152589</v>
          </cell>
          <cell r="BW27">
            <v>266753</v>
          </cell>
          <cell r="BX27">
            <v>199380</v>
          </cell>
          <cell r="BY27">
            <v>82401</v>
          </cell>
          <cell r="BZ27">
            <v>53390</v>
          </cell>
          <cell r="CA27">
            <v>128816</v>
          </cell>
          <cell r="CB27">
            <v>132737</v>
          </cell>
          <cell r="CC27">
            <v>236158</v>
          </cell>
          <cell r="CD27">
            <v>113911</v>
          </cell>
          <cell r="CE27">
            <v>57472</v>
          </cell>
          <cell r="CF27">
            <v>121645</v>
          </cell>
          <cell r="CG27">
            <v>57582</v>
          </cell>
          <cell r="CH27">
            <v>46056</v>
          </cell>
          <cell r="CI27">
            <v>178556</v>
          </cell>
          <cell r="CJ27">
            <v>115999</v>
          </cell>
          <cell r="CK27">
            <v>143468</v>
          </cell>
          <cell r="CL27">
            <v>292853</v>
          </cell>
          <cell r="CM27">
            <v>96202</v>
          </cell>
          <cell r="CN27">
            <v>107053</v>
          </cell>
          <cell r="CO27">
            <v>192396</v>
          </cell>
          <cell r="CP27">
            <v>184775</v>
          </cell>
          <cell r="CQ27">
            <v>73205</v>
          </cell>
          <cell r="CR27">
            <v>154024</v>
          </cell>
          <cell r="CS27">
            <v>102061</v>
          </cell>
          <cell r="CT27">
            <v>75103</v>
          </cell>
          <cell r="CU27">
            <v>51776</v>
          </cell>
          <cell r="CV27">
            <v>105989</v>
          </cell>
          <cell r="CW27">
            <v>88096</v>
          </cell>
          <cell r="CX27">
            <v>156330</v>
          </cell>
          <cell r="CY27">
            <v>194309</v>
          </cell>
          <cell r="CZ27">
            <v>224345</v>
          </cell>
          <cell r="DA27">
            <v>242693</v>
          </cell>
          <cell r="DB27">
            <v>63546</v>
          </cell>
          <cell r="DC27">
            <v>118561</v>
          </cell>
          <cell r="DD27">
            <v>92486</v>
          </cell>
          <cell r="DE27">
            <v>66711</v>
          </cell>
          <cell r="DF27">
            <v>132334</v>
          </cell>
          <cell r="DG27">
            <v>75894</v>
          </cell>
          <cell r="DH27">
            <v>521929</v>
          </cell>
          <cell r="DI27">
            <v>234772</v>
          </cell>
          <cell r="DJ27">
            <v>268626</v>
          </cell>
          <cell r="DK27">
            <v>312468</v>
          </cell>
          <cell r="DL27">
            <v>272755</v>
          </cell>
          <cell r="DM27">
            <v>45262</v>
          </cell>
          <cell r="DN27">
            <v>79397</v>
          </cell>
          <cell r="DO27">
            <v>112095</v>
          </cell>
          <cell r="DP27">
            <v>115420</v>
          </cell>
          <cell r="DQ27">
            <v>117079</v>
          </cell>
          <cell r="DR27">
            <v>29114</v>
          </cell>
          <cell r="DS27">
            <v>30614</v>
          </cell>
          <cell r="DT27">
            <v>68859</v>
          </cell>
          <cell r="DU27">
            <v>224143</v>
          </cell>
          <cell r="DV27">
            <v>94458</v>
          </cell>
          <cell r="DW27">
            <v>63767</v>
          </cell>
          <cell r="DX27">
            <v>74781</v>
          </cell>
          <cell r="DY27">
            <v>64993</v>
          </cell>
          <cell r="DZ27">
            <v>140937</v>
          </cell>
          <cell r="EA27">
            <v>82544</v>
          </cell>
          <cell r="EB27">
            <v>136507</v>
          </cell>
          <cell r="EC27">
            <v>160532</v>
          </cell>
          <cell r="ED27">
            <v>162252</v>
          </cell>
          <cell r="EE27">
            <v>204818</v>
          </cell>
          <cell r="EF27">
            <v>204922</v>
          </cell>
          <cell r="EG27">
            <v>308776</v>
          </cell>
          <cell r="EH27">
            <v>331335</v>
          </cell>
          <cell r="EI27">
            <v>207956</v>
          </cell>
          <cell r="EJ27">
            <v>277521</v>
          </cell>
          <cell r="EK27">
            <v>85166</v>
          </cell>
          <cell r="EL27">
            <v>192345</v>
          </cell>
          <cell r="EM27">
            <v>92981</v>
          </cell>
          <cell r="EN27">
            <v>179275</v>
          </cell>
          <cell r="EO27">
            <v>182949</v>
          </cell>
          <cell r="EP27">
            <v>132148</v>
          </cell>
          <cell r="EQ27">
            <v>75248</v>
          </cell>
          <cell r="ER27">
            <v>217517</v>
          </cell>
          <cell r="ES27">
            <v>183150</v>
          </cell>
          <cell r="ET27">
            <v>477360</v>
          </cell>
          <cell r="EU27">
            <v>508783</v>
          </cell>
          <cell r="EV27">
            <v>646195</v>
          </cell>
          <cell r="EW27">
            <v>111063</v>
          </cell>
          <cell r="EX27">
            <v>80836</v>
          </cell>
          <cell r="EY27">
            <v>49930</v>
          </cell>
          <cell r="EZ27">
            <v>17576</v>
          </cell>
          <cell r="FA27">
            <v>16298</v>
          </cell>
          <cell r="FB27">
            <v>396633</v>
          </cell>
          <cell r="FC27">
            <v>38152</v>
          </cell>
          <cell r="FD27">
            <v>127677</v>
          </cell>
          <cell r="FE27">
            <v>291065</v>
          </cell>
          <cell r="FF27">
            <v>302003</v>
          </cell>
          <cell r="FG27">
            <v>238594</v>
          </cell>
          <cell r="FH27">
            <v>268037</v>
          </cell>
          <cell r="FI27">
            <v>448633</v>
          </cell>
          <cell r="FJ27">
            <v>565793</v>
          </cell>
          <cell r="FK27">
            <v>848151</v>
          </cell>
          <cell r="FL27">
            <v>533126</v>
          </cell>
          <cell r="FM27">
            <v>949654</v>
          </cell>
          <cell r="FN27">
            <v>752025</v>
          </cell>
          <cell r="FO27">
            <v>50550</v>
          </cell>
          <cell r="FP27">
            <v>287992</v>
          </cell>
          <cell r="FQ27">
            <v>249046</v>
          </cell>
          <cell r="FR27">
            <v>134358</v>
          </cell>
          <cell r="FS27">
            <v>343990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"/>
      <sheetData sheetId="3"/>
      <sheetData sheetId="4"/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119128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276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125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51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1190</v>
          </cell>
          <cell r="BT15">
            <v>0</v>
          </cell>
          <cell r="BU15">
            <v>5522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1980</v>
          </cell>
          <cell r="DD15">
            <v>1980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1752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82698</v>
          </cell>
          <cell r="AV1">
            <v>0</v>
          </cell>
          <cell r="AW1">
            <v>0</v>
          </cell>
          <cell r="AX1">
            <v>68415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2100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44777</v>
          </cell>
          <cell r="DC1">
            <v>31475</v>
          </cell>
          <cell r="DD1">
            <v>58636</v>
          </cell>
          <cell r="DE1">
            <v>22554</v>
          </cell>
          <cell r="DF1">
            <v>31999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2280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1074</v>
          </cell>
          <cell r="L2">
            <v>0</v>
          </cell>
          <cell r="M2">
            <v>1640</v>
          </cell>
          <cell r="N2">
            <v>4190</v>
          </cell>
          <cell r="O2">
            <v>0</v>
          </cell>
          <cell r="P2">
            <v>0</v>
          </cell>
          <cell r="Q2">
            <v>2390</v>
          </cell>
          <cell r="R2">
            <v>2780</v>
          </cell>
          <cell r="S2">
            <v>0</v>
          </cell>
          <cell r="T2">
            <v>0</v>
          </cell>
          <cell r="U2">
            <v>4502</v>
          </cell>
          <cell r="V2">
            <v>5802</v>
          </cell>
          <cell r="W2">
            <v>3034</v>
          </cell>
          <cell r="X2">
            <v>6070</v>
          </cell>
          <cell r="Y2">
            <v>5602</v>
          </cell>
          <cell r="Z2">
            <v>5118</v>
          </cell>
          <cell r="AA2">
            <v>10086</v>
          </cell>
          <cell r="AB2">
            <v>14514</v>
          </cell>
          <cell r="AC2">
            <v>0</v>
          </cell>
          <cell r="AD2">
            <v>1186</v>
          </cell>
          <cell r="AE2">
            <v>0</v>
          </cell>
          <cell r="AF2">
            <v>3040</v>
          </cell>
          <cell r="AG2">
            <v>0</v>
          </cell>
          <cell r="AH2">
            <v>3025</v>
          </cell>
          <cell r="AI2">
            <v>7155</v>
          </cell>
          <cell r="AJ2">
            <v>919</v>
          </cell>
          <cell r="AK2">
            <v>3705</v>
          </cell>
          <cell r="AL2">
            <v>5637</v>
          </cell>
          <cell r="AM2">
            <v>10910</v>
          </cell>
          <cell r="AN2">
            <v>13385</v>
          </cell>
          <cell r="AO2">
            <v>9773</v>
          </cell>
          <cell r="AP2">
            <v>34838</v>
          </cell>
          <cell r="AQ2">
            <v>19732</v>
          </cell>
          <cell r="AR2">
            <v>22828</v>
          </cell>
          <cell r="AS2">
            <v>101681</v>
          </cell>
          <cell r="AT2">
            <v>69743</v>
          </cell>
          <cell r="AU2">
            <v>77284</v>
          </cell>
          <cell r="AV2">
            <v>61943</v>
          </cell>
          <cell r="AW2">
            <v>71196</v>
          </cell>
          <cell r="AX2">
            <v>74110</v>
          </cell>
          <cell r="AY2">
            <v>98372</v>
          </cell>
          <cell r="AZ2">
            <v>90646</v>
          </cell>
          <cell r="BA2">
            <v>111392</v>
          </cell>
          <cell r="BB2">
            <v>113183</v>
          </cell>
          <cell r="BC2">
            <v>97147</v>
          </cell>
          <cell r="BD2">
            <v>117617</v>
          </cell>
          <cell r="BE2">
            <v>139448</v>
          </cell>
          <cell r="BF2">
            <v>173205</v>
          </cell>
          <cell r="BG2">
            <v>121620</v>
          </cell>
          <cell r="BH2">
            <v>100987</v>
          </cell>
          <cell r="BI2">
            <v>101976</v>
          </cell>
          <cell r="BJ2">
            <v>91148</v>
          </cell>
          <cell r="BK2">
            <v>83354</v>
          </cell>
          <cell r="BL2">
            <v>77154</v>
          </cell>
          <cell r="BM2">
            <v>96929</v>
          </cell>
          <cell r="BN2">
            <v>140419</v>
          </cell>
          <cell r="BO2">
            <v>140776</v>
          </cell>
          <cell r="BP2">
            <v>129175</v>
          </cell>
          <cell r="BQ2">
            <v>86298</v>
          </cell>
          <cell r="BR2">
            <v>103260</v>
          </cell>
          <cell r="BS2">
            <v>110295</v>
          </cell>
          <cell r="BT2">
            <v>120168</v>
          </cell>
          <cell r="BU2">
            <v>81415</v>
          </cell>
          <cell r="BV2">
            <v>104067</v>
          </cell>
          <cell r="BW2">
            <v>63538</v>
          </cell>
          <cell r="BX2">
            <v>68716</v>
          </cell>
          <cell r="BY2">
            <v>90685</v>
          </cell>
          <cell r="BZ2">
            <v>81885</v>
          </cell>
          <cell r="CA2">
            <v>112104</v>
          </cell>
          <cell r="CB2">
            <v>75074</v>
          </cell>
          <cell r="CC2">
            <v>78121</v>
          </cell>
          <cell r="CD2">
            <v>83148</v>
          </cell>
          <cell r="CE2">
            <v>103420</v>
          </cell>
          <cell r="CF2">
            <v>74567</v>
          </cell>
          <cell r="CG2">
            <v>84745</v>
          </cell>
          <cell r="CH2">
            <v>131661</v>
          </cell>
          <cell r="CI2">
            <v>66243</v>
          </cell>
          <cell r="CJ2">
            <v>79002</v>
          </cell>
          <cell r="CK2">
            <v>98108</v>
          </cell>
          <cell r="CL2">
            <v>137864</v>
          </cell>
          <cell r="CM2">
            <v>139119</v>
          </cell>
          <cell r="CN2">
            <v>115121</v>
          </cell>
          <cell r="CO2">
            <v>161944</v>
          </cell>
          <cell r="CP2">
            <v>96990</v>
          </cell>
          <cell r="CQ2">
            <v>75174</v>
          </cell>
          <cell r="CR2">
            <v>52953</v>
          </cell>
          <cell r="CS2">
            <v>93031</v>
          </cell>
          <cell r="CT2">
            <v>93552</v>
          </cell>
          <cell r="CU2">
            <v>89359</v>
          </cell>
          <cell r="CV2">
            <v>73528</v>
          </cell>
          <cell r="CW2">
            <v>125744</v>
          </cell>
          <cell r="CX2">
            <v>171566</v>
          </cell>
          <cell r="CY2">
            <v>158433</v>
          </cell>
          <cell r="CZ2">
            <v>116812</v>
          </cell>
          <cell r="DA2">
            <v>194158</v>
          </cell>
          <cell r="DB2">
            <v>142950</v>
          </cell>
          <cell r="DC2">
            <v>175751</v>
          </cell>
          <cell r="DD2">
            <v>105829</v>
          </cell>
          <cell r="DE2">
            <v>123535</v>
          </cell>
          <cell r="DF2">
            <v>249457</v>
          </cell>
          <cell r="DG2">
            <v>197091</v>
          </cell>
          <cell r="DH2">
            <v>202512</v>
          </cell>
          <cell r="DI2">
            <v>152455</v>
          </cell>
          <cell r="DJ2">
            <v>212932</v>
          </cell>
          <cell r="DK2">
            <v>157420</v>
          </cell>
          <cell r="DL2">
            <v>165670</v>
          </cell>
          <cell r="DM2">
            <v>151490</v>
          </cell>
          <cell r="DN2">
            <v>121993</v>
          </cell>
          <cell r="DO2">
            <v>109557</v>
          </cell>
          <cell r="DP2">
            <v>71374</v>
          </cell>
          <cell r="DQ2">
            <v>107479</v>
          </cell>
          <cell r="DR2">
            <v>108993</v>
          </cell>
          <cell r="DS2">
            <v>99185</v>
          </cell>
          <cell r="DT2">
            <v>107319</v>
          </cell>
          <cell r="DU2">
            <v>165808</v>
          </cell>
          <cell r="DV2">
            <v>99912</v>
          </cell>
          <cell r="DW2">
            <v>111457</v>
          </cell>
          <cell r="DX2">
            <v>113266</v>
          </cell>
          <cell r="DY2">
            <v>131303</v>
          </cell>
          <cell r="DZ2">
            <v>144614</v>
          </cell>
          <cell r="EA2">
            <v>135705</v>
          </cell>
          <cell r="EB2">
            <v>126371</v>
          </cell>
          <cell r="EC2">
            <v>130071</v>
          </cell>
          <cell r="ED2">
            <v>158943</v>
          </cell>
          <cell r="EE2">
            <v>115109</v>
          </cell>
          <cell r="EF2">
            <v>153317</v>
          </cell>
          <cell r="EG2">
            <v>147927</v>
          </cell>
          <cell r="EH2">
            <v>167460</v>
          </cell>
          <cell r="EI2">
            <v>166453</v>
          </cell>
          <cell r="EJ2">
            <v>161464</v>
          </cell>
          <cell r="EK2">
            <v>190038</v>
          </cell>
          <cell r="EL2">
            <v>177544</v>
          </cell>
          <cell r="EM2">
            <v>171883</v>
          </cell>
          <cell r="EN2">
            <v>215481</v>
          </cell>
          <cell r="EO2">
            <v>194220</v>
          </cell>
          <cell r="EP2">
            <v>392938</v>
          </cell>
          <cell r="EQ2">
            <v>177390</v>
          </cell>
          <cell r="ER2">
            <v>96481</v>
          </cell>
          <cell r="ES2">
            <v>16412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2525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9068</v>
          </cell>
          <cell r="BR5">
            <v>0</v>
          </cell>
          <cell r="BS5">
            <v>0</v>
          </cell>
          <cell r="BT5">
            <v>9157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147452</v>
          </cell>
          <cell r="C6">
            <v>229366</v>
          </cell>
          <cell r="D6">
            <v>403432</v>
          </cell>
          <cell r="E6">
            <v>572957</v>
          </cell>
          <cell r="F6">
            <v>393637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1862</v>
          </cell>
          <cell r="AB6">
            <v>0</v>
          </cell>
          <cell r="AC6">
            <v>0</v>
          </cell>
          <cell r="AD6">
            <v>2031</v>
          </cell>
          <cell r="AE6">
            <v>0</v>
          </cell>
          <cell r="AF6">
            <v>16379</v>
          </cell>
          <cell r="AG6">
            <v>50078</v>
          </cell>
          <cell r="AH6">
            <v>26163</v>
          </cell>
          <cell r="AI6">
            <v>24967</v>
          </cell>
          <cell r="AJ6">
            <v>74416</v>
          </cell>
          <cell r="AK6">
            <v>161211</v>
          </cell>
          <cell r="AL6">
            <v>85106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1999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1230</v>
          </cell>
          <cell r="BB6">
            <v>0</v>
          </cell>
          <cell r="BC6">
            <v>1381</v>
          </cell>
          <cell r="BD6">
            <v>0</v>
          </cell>
          <cell r="BE6">
            <v>7255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5254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1767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3394</v>
          </cell>
          <cell r="CD6">
            <v>6357</v>
          </cell>
          <cell r="CE6">
            <v>1824</v>
          </cell>
          <cell r="CF6">
            <v>665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2308</v>
          </cell>
          <cell r="CN6">
            <v>2292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2076</v>
          </cell>
          <cell r="DB6">
            <v>7139</v>
          </cell>
          <cell r="DC6">
            <v>3501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7765</v>
          </cell>
          <cell r="DN6">
            <v>0</v>
          </cell>
          <cell r="DO6">
            <v>6410</v>
          </cell>
          <cell r="DP6">
            <v>2209</v>
          </cell>
          <cell r="DQ6">
            <v>2419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2790</v>
          </cell>
          <cell r="DW6">
            <v>8587</v>
          </cell>
          <cell r="DX6">
            <v>1913</v>
          </cell>
          <cell r="DY6">
            <v>2805</v>
          </cell>
          <cell r="DZ6">
            <v>1875</v>
          </cell>
          <cell r="EA6">
            <v>4557</v>
          </cell>
          <cell r="EB6">
            <v>2363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3159</v>
          </cell>
          <cell r="EJ6">
            <v>0</v>
          </cell>
          <cell r="EK6">
            <v>6059</v>
          </cell>
          <cell r="EL6">
            <v>0</v>
          </cell>
          <cell r="EM6">
            <v>2560</v>
          </cell>
          <cell r="EN6">
            <v>0</v>
          </cell>
          <cell r="EO6">
            <v>7869</v>
          </cell>
          <cell r="EP6">
            <v>19922</v>
          </cell>
          <cell r="EQ6">
            <v>7883</v>
          </cell>
          <cell r="ER6">
            <v>15054</v>
          </cell>
          <cell r="ES6">
            <v>5533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2280</v>
          </cell>
          <cell r="C7">
            <v>18309</v>
          </cell>
          <cell r="D7">
            <v>16676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3313</v>
          </cell>
          <cell r="J7">
            <v>7234</v>
          </cell>
          <cell r="K7">
            <v>11089</v>
          </cell>
          <cell r="L7">
            <v>10079</v>
          </cell>
          <cell r="M7">
            <v>0</v>
          </cell>
          <cell r="N7">
            <v>9870</v>
          </cell>
          <cell r="O7">
            <v>16705</v>
          </cell>
          <cell r="P7">
            <v>3119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3107</v>
          </cell>
          <cell r="Z7">
            <v>0</v>
          </cell>
          <cell r="AA7">
            <v>2290</v>
          </cell>
          <cell r="AB7">
            <v>990</v>
          </cell>
          <cell r="AC7">
            <v>3469</v>
          </cell>
          <cell r="AD7">
            <v>0</v>
          </cell>
          <cell r="AE7">
            <v>1091</v>
          </cell>
          <cell r="AF7">
            <v>1090</v>
          </cell>
          <cell r="AG7">
            <v>0</v>
          </cell>
          <cell r="AH7">
            <v>6036</v>
          </cell>
          <cell r="AI7">
            <v>2708</v>
          </cell>
          <cell r="AJ7">
            <v>581</v>
          </cell>
          <cell r="AK7">
            <v>12306</v>
          </cell>
          <cell r="AL7">
            <v>8118</v>
          </cell>
          <cell r="AM7">
            <v>2341</v>
          </cell>
          <cell r="AN7">
            <v>0</v>
          </cell>
          <cell r="AO7">
            <v>3713</v>
          </cell>
          <cell r="AP7">
            <v>7329</v>
          </cell>
          <cell r="AQ7">
            <v>3966</v>
          </cell>
          <cell r="AR7">
            <v>0</v>
          </cell>
          <cell r="AS7">
            <v>0</v>
          </cell>
          <cell r="AT7">
            <v>8394</v>
          </cell>
          <cell r="AU7">
            <v>9776</v>
          </cell>
          <cell r="AV7">
            <v>18351</v>
          </cell>
          <cell r="AW7">
            <v>21229</v>
          </cell>
          <cell r="AX7">
            <v>16221</v>
          </cell>
          <cell r="AY7">
            <v>4781</v>
          </cell>
          <cell r="AZ7">
            <v>7577</v>
          </cell>
          <cell r="BA7">
            <v>0</v>
          </cell>
          <cell r="BB7">
            <v>21731</v>
          </cell>
          <cell r="BC7">
            <v>18650</v>
          </cell>
          <cell r="BD7">
            <v>9189</v>
          </cell>
          <cell r="BE7">
            <v>0</v>
          </cell>
          <cell r="BF7">
            <v>3458</v>
          </cell>
          <cell r="BG7">
            <v>4433</v>
          </cell>
          <cell r="BH7">
            <v>0</v>
          </cell>
          <cell r="BI7">
            <v>9773</v>
          </cell>
          <cell r="BJ7">
            <v>13257</v>
          </cell>
          <cell r="BK7">
            <v>16894</v>
          </cell>
          <cell r="BL7">
            <v>3269</v>
          </cell>
          <cell r="BM7">
            <v>3361</v>
          </cell>
          <cell r="BN7">
            <v>13774</v>
          </cell>
          <cell r="BO7">
            <v>9585</v>
          </cell>
          <cell r="BP7">
            <v>13859</v>
          </cell>
          <cell r="BQ7">
            <v>38754</v>
          </cell>
          <cell r="BR7">
            <v>18038</v>
          </cell>
          <cell r="BS7">
            <v>9692</v>
          </cell>
          <cell r="BT7">
            <v>14105</v>
          </cell>
          <cell r="BU7">
            <v>21232</v>
          </cell>
          <cell r="BV7">
            <v>22067</v>
          </cell>
          <cell r="BW7">
            <v>23214</v>
          </cell>
          <cell r="BX7">
            <v>16221</v>
          </cell>
          <cell r="BY7">
            <v>24476</v>
          </cell>
          <cell r="BZ7">
            <v>16205</v>
          </cell>
          <cell r="CA7">
            <v>16711</v>
          </cell>
          <cell r="CB7">
            <v>34568</v>
          </cell>
          <cell r="CC7">
            <v>85929</v>
          </cell>
          <cell r="CD7">
            <v>76745</v>
          </cell>
          <cell r="CE7">
            <v>64066</v>
          </cell>
          <cell r="CF7">
            <v>78371</v>
          </cell>
          <cell r="CG7">
            <v>55141</v>
          </cell>
          <cell r="CH7">
            <v>61421</v>
          </cell>
          <cell r="CI7">
            <v>53990</v>
          </cell>
          <cell r="CJ7">
            <v>56039</v>
          </cell>
          <cell r="CK7">
            <v>38674</v>
          </cell>
          <cell r="CL7">
            <v>41865</v>
          </cell>
          <cell r="CM7">
            <v>27072</v>
          </cell>
          <cell r="CN7">
            <v>61749</v>
          </cell>
          <cell r="CO7">
            <v>103666</v>
          </cell>
          <cell r="CP7">
            <v>137373</v>
          </cell>
          <cell r="CQ7">
            <v>116625</v>
          </cell>
          <cell r="CR7">
            <v>87689</v>
          </cell>
          <cell r="CS7">
            <v>52921</v>
          </cell>
          <cell r="CT7">
            <v>78155</v>
          </cell>
          <cell r="CU7">
            <v>78331</v>
          </cell>
          <cell r="CV7">
            <v>112153</v>
          </cell>
          <cell r="CW7">
            <v>111898</v>
          </cell>
          <cell r="CX7">
            <v>58241</v>
          </cell>
          <cell r="CY7">
            <v>102958</v>
          </cell>
          <cell r="CZ7">
            <v>117530</v>
          </cell>
          <cell r="DA7">
            <v>109402</v>
          </cell>
          <cell r="DB7">
            <v>74234</v>
          </cell>
          <cell r="DC7">
            <v>176317</v>
          </cell>
          <cell r="DD7">
            <v>82141</v>
          </cell>
          <cell r="DE7">
            <v>52369</v>
          </cell>
          <cell r="DF7">
            <v>71093</v>
          </cell>
          <cell r="DG7">
            <v>41186</v>
          </cell>
          <cell r="DH7">
            <v>14440</v>
          </cell>
          <cell r="DI7">
            <v>18224</v>
          </cell>
          <cell r="DJ7">
            <v>24692</v>
          </cell>
          <cell r="DK7">
            <v>103388</v>
          </cell>
          <cell r="DL7">
            <v>34793</v>
          </cell>
          <cell r="DM7">
            <v>97399</v>
          </cell>
          <cell r="DN7">
            <v>128687</v>
          </cell>
          <cell r="DO7">
            <v>51869</v>
          </cell>
          <cell r="DP7">
            <v>61407</v>
          </cell>
          <cell r="DQ7">
            <v>39650</v>
          </cell>
          <cell r="DR7">
            <v>21950</v>
          </cell>
          <cell r="DS7">
            <v>28993</v>
          </cell>
          <cell r="DT7">
            <v>31569</v>
          </cell>
          <cell r="DU7">
            <v>74375</v>
          </cell>
          <cell r="DV7">
            <v>57708</v>
          </cell>
          <cell r="DW7">
            <v>59202</v>
          </cell>
          <cell r="DX7">
            <v>41183</v>
          </cell>
          <cell r="DY7">
            <v>78625</v>
          </cell>
          <cell r="DZ7">
            <v>62146</v>
          </cell>
          <cell r="EA7">
            <v>55939</v>
          </cell>
          <cell r="EB7">
            <v>91854</v>
          </cell>
          <cell r="EC7">
            <v>76324</v>
          </cell>
          <cell r="ED7">
            <v>98566</v>
          </cell>
          <cell r="EE7">
            <v>181629</v>
          </cell>
          <cell r="EF7">
            <v>114955</v>
          </cell>
          <cell r="EG7">
            <v>137688</v>
          </cell>
          <cell r="EH7">
            <v>34999</v>
          </cell>
          <cell r="EI7">
            <v>37096</v>
          </cell>
          <cell r="EJ7">
            <v>9992</v>
          </cell>
          <cell r="EK7">
            <v>128378</v>
          </cell>
          <cell r="EL7">
            <v>152586</v>
          </cell>
          <cell r="EM7">
            <v>143155</v>
          </cell>
          <cell r="EN7">
            <v>171959</v>
          </cell>
          <cell r="EO7">
            <v>132022</v>
          </cell>
          <cell r="EP7">
            <v>340145</v>
          </cell>
          <cell r="EQ7">
            <v>116935</v>
          </cell>
          <cell r="ER7">
            <v>101846</v>
          </cell>
          <cell r="ES7">
            <v>14481</v>
          </cell>
          <cell r="ET7">
            <v>8250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2140</v>
          </cell>
          <cell r="AG8">
            <v>4280</v>
          </cell>
          <cell r="AH8">
            <v>4280</v>
          </cell>
          <cell r="AI8">
            <v>5460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3320</v>
          </cell>
          <cell r="AR8">
            <v>1661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3210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2172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3808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3738</v>
          </cell>
          <cell r="DM9">
            <v>0</v>
          </cell>
          <cell r="DN9">
            <v>0</v>
          </cell>
          <cell r="DO9">
            <v>4047</v>
          </cell>
          <cell r="DP9">
            <v>0</v>
          </cell>
          <cell r="DQ9">
            <v>8110</v>
          </cell>
          <cell r="DR9">
            <v>4112</v>
          </cell>
          <cell r="DS9">
            <v>4052</v>
          </cell>
          <cell r="DT9">
            <v>0</v>
          </cell>
          <cell r="DU9">
            <v>4175</v>
          </cell>
          <cell r="DV9">
            <v>0</v>
          </cell>
          <cell r="DW9">
            <v>0</v>
          </cell>
          <cell r="DX9">
            <v>0</v>
          </cell>
          <cell r="DY9">
            <v>3436</v>
          </cell>
          <cell r="DZ9">
            <v>3978</v>
          </cell>
          <cell r="EA9">
            <v>3978</v>
          </cell>
          <cell r="EB9">
            <v>3978</v>
          </cell>
          <cell r="EC9">
            <v>1776</v>
          </cell>
          <cell r="ED9">
            <v>6106</v>
          </cell>
          <cell r="EE9">
            <v>0</v>
          </cell>
          <cell r="EF9">
            <v>7445</v>
          </cell>
          <cell r="EG9">
            <v>5800</v>
          </cell>
          <cell r="EH9">
            <v>0</v>
          </cell>
          <cell r="EI9">
            <v>902</v>
          </cell>
          <cell r="EJ9">
            <v>3708</v>
          </cell>
          <cell r="EK9">
            <v>0</v>
          </cell>
          <cell r="EL9">
            <v>3278</v>
          </cell>
          <cell r="EM9">
            <v>0</v>
          </cell>
          <cell r="EN9">
            <v>1378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3601</v>
          </cell>
          <cell r="O10">
            <v>7131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4403</v>
          </cell>
          <cell r="U10">
            <v>0</v>
          </cell>
          <cell r="V10">
            <v>6359</v>
          </cell>
          <cell r="W10">
            <v>2899</v>
          </cell>
          <cell r="X10">
            <v>8857</v>
          </cell>
          <cell r="Y10">
            <v>3705</v>
          </cell>
          <cell r="Z10">
            <v>1909</v>
          </cell>
          <cell r="AA10">
            <v>3941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32988</v>
          </cell>
          <cell r="AG10">
            <v>38241</v>
          </cell>
          <cell r="AH10">
            <v>36899</v>
          </cell>
          <cell r="AI10">
            <v>33178</v>
          </cell>
          <cell r="AJ10">
            <v>46265</v>
          </cell>
          <cell r="AK10">
            <v>26643</v>
          </cell>
          <cell r="AL10">
            <v>10276</v>
          </cell>
          <cell r="AM10">
            <v>0</v>
          </cell>
          <cell r="AN10">
            <v>0</v>
          </cell>
          <cell r="AO10">
            <v>0</v>
          </cell>
          <cell r="AP10">
            <v>3963</v>
          </cell>
          <cell r="AQ10">
            <v>0</v>
          </cell>
          <cell r="AR10">
            <v>40136</v>
          </cell>
          <cell r="AS10">
            <v>24089</v>
          </cell>
          <cell r="AT10">
            <v>30243</v>
          </cell>
          <cell r="AU10">
            <v>18353</v>
          </cell>
          <cell r="AV10">
            <v>27034</v>
          </cell>
          <cell r="AW10">
            <v>35136</v>
          </cell>
          <cell r="AX10">
            <v>41568</v>
          </cell>
          <cell r="AY10">
            <v>7605</v>
          </cell>
          <cell r="AZ10">
            <v>2223</v>
          </cell>
          <cell r="BA10">
            <v>0</v>
          </cell>
          <cell r="BB10">
            <v>0</v>
          </cell>
          <cell r="BC10">
            <v>2370</v>
          </cell>
          <cell r="BD10">
            <v>4880</v>
          </cell>
          <cell r="BE10">
            <v>7805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2560</v>
          </cell>
          <cell r="CO10">
            <v>12860</v>
          </cell>
          <cell r="CP10">
            <v>4700</v>
          </cell>
          <cell r="CQ10">
            <v>9670</v>
          </cell>
          <cell r="CR10">
            <v>7203</v>
          </cell>
          <cell r="CS10">
            <v>7322</v>
          </cell>
          <cell r="CT10">
            <v>0</v>
          </cell>
          <cell r="CU10">
            <v>11832</v>
          </cell>
          <cell r="CV10">
            <v>9387</v>
          </cell>
          <cell r="CW10">
            <v>2535</v>
          </cell>
          <cell r="CX10">
            <v>2600</v>
          </cell>
          <cell r="CY10">
            <v>0</v>
          </cell>
          <cell r="CZ10">
            <v>0</v>
          </cell>
          <cell r="DA10">
            <v>5470</v>
          </cell>
          <cell r="DB10">
            <v>0</v>
          </cell>
          <cell r="DC10">
            <v>0</v>
          </cell>
          <cell r="DD10">
            <v>20944</v>
          </cell>
          <cell r="DE10">
            <v>5165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5638</v>
          </cell>
          <cell r="C11">
            <v>1836</v>
          </cell>
          <cell r="D11">
            <v>3351</v>
          </cell>
          <cell r="E11">
            <v>912</v>
          </cell>
          <cell r="F11">
            <v>126</v>
          </cell>
          <cell r="G11">
            <v>2183</v>
          </cell>
          <cell r="H11">
            <v>0</v>
          </cell>
          <cell r="I11">
            <v>9641</v>
          </cell>
          <cell r="J11">
            <v>9454</v>
          </cell>
          <cell r="K11">
            <v>11790</v>
          </cell>
          <cell r="L11">
            <v>20072</v>
          </cell>
          <cell r="M11">
            <v>23043</v>
          </cell>
          <cell r="N11">
            <v>30383</v>
          </cell>
          <cell r="O11">
            <v>31154</v>
          </cell>
          <cell r="P11">
            <v>9704</v>
          </cell>
          <cell r="Q11">
            <v>28962</v>
          </cell>
          <cell r="R11">
            <v>14437</v>
          </cell>
          <cell r="S11">
            <v>6434</v>
          </cell>
          <cell r="T11">
            <v>12456</v>
          </cell>
          <cell r="U11">
            <v>62157</v>
          </cell>
          <cell r="V11">
            <v>60599</v>
          </cell>
          <cell r="W11">
            <v>94496</v>
          </cell>
          <cell r="X11">
            <v>118847</v>
          </cell>
          <cell r="Y11">
            <v>71652</v>
          </cell>
          <cell r="Z11">
            <v>51759</v>
          </cell>
          <cell r="AA11">
            <v>49585</v>
          </cell>
          <cell r="AB11">
            <v>36593</v>
          </cell>
          <cell r="AC11">
            <v>60333</v>
          </cell>
          <cell r="AD11">
            <v>52025</v>
          </cell>
          <cell r="AE11">
            <v>20634</v>
          </cell>
          <cell r="AF11">
            <v>30229</v>
          </cell>
          <cell r="AG11">
            <v>96208</v>
          </cell>
          <cell r="AH11">
            <v>95741</v>
          </cell>
          <cell r="AI11">
            <v>119765</v>
          </cell>
          <cell r="AJ11">
            <v>159706</v>
          </cell>
          <cell r="AK11">
            <v>124353</v>
          </cell>
          <cell r="AL11">
            <v>41050</v>
          </cell>
          <cell r="AM11">
            <v>49351</v>
          </cell>
          <cell r="AN11">
            <v>67778</v>
          </cell>
          <cell r="AO11">
            <v>89448</v>
          </cell>
          <cell r="AP11">
            <v>45045</v>
          </cell>
          <cell r="AQ11">
            <v>71750</v>
          </cell>
          <cell r="AR11">
            <v>78950</v>
          </cell>
          <cell r="AS11">
            <v>110886</v>
          </cell>
          <cell r="AT11">
            <v>151729</v>
          </cell>
          <cell r="AU11">
            <v>164959</v>
          </cell>
          <cell r="AV11">
            <v>126725</v>
          </cell>
          <cell r="AW11">
            <v>124833</v>
          </cell>
          <cell r="AX11">
            <v>105831</v>
          </cell>
          <cell r="AY11">
            <v>106968</v>
          </cell>
          <cell r="AZ11">
            <v>66993</v>
          </cell>
          <cell r="BA11">
            <v>57368</v>
          </cell>
          <cell r="BB11">
            <v>89883</v>
          </cell>
          <cell r="BC11">
            <v>101487</v>
          </cell>
          <cell r="BD11">
            <v>113185</v>
          </cell>
          <cell r="BE11">
            <v>129586</v>
          </cell>
          <cell r="BF11">
            <v>198307</v>
          </cell>
          <cell r="BG11">
            <v>243960</v>
          </cell>
          <cell r="BH11">
            <v>227594</v>
          </cell>
          <cell r="BI11">
            <v>110010</v>
          </cell>
          <cell r="BJ11">
            <v>94668</v>
          </cell>
          <cell r="BK11">
            <v>97092</v>
          </cell>
          <cell r="BL11">
            <v>87406</v>
          </cell>
          <cell r="BM11">
            <v>61347</v>
          </cell>
          <cell r="BN11">
            <v>92193</v>
          </cell>
          <cell r="BO11">
            <v>102941</v>
          </cell>
          <cell r="BP11">
            <v>185220</v>
          </cell>
          <cell r="BQ11">
            <v>203191</v>
          </cell>
          <cell r="BR11">
            <v>225965</v>
          </cell>
          <cell r="BS11">
            <v>250125</v>
          </cell>
          <cell r="BT11">
            <v>293555</v>
          </cell>
          <cell r="BU11">
            <v>231404</v>
          </cell>
          <cell r="BV11">
            <v>178414</v>
          </cell>
          <cell r="BW11">
            <v>107253</v>
          </cell>
          <cell r="BX11">
            <v>71780</v>
          </cell>
          <cell r="BY11">
            <v>119641</v>
          </cell>
          <cell r="BZ11">
            <v>170161</v>
          </cell>
          <cell r="CA11">
            <v>120672</v>
          </cell>
          <cell r="CB11">
            <v>166623</v>
          </cell>
          <cell r="CC11">
            <v>298048</v>
          </cell>
          <cell r="CD11">
            <v>312778</v>
          </cell>
          <cell r="CE11">
            <v>342303</v>
          </cell>
          <cell r="CF11">
            <v>346213</v>
          </cell>
          <cell r="CG11">
            <v>281241</v>
          </cell>
          <cell r="CH11">
            <v>324247</v>
          </cell>
          <cell r="CI11">
            <v>205476</v>
          </cell>
          <cell r="CJ11">
            <v>128912</v>
          </cell>
          <cell r="CK11">
            <v>207075</v>
          </cell>
          <cell r="CL11">
            <v>281021</v>
          </cell>
          <cell r="CM11">
            <v>234614</v>
          </cell>
          <cell r="CN11">
            <v>406662</v>
          </cell>
          <cell r="CO11">
            <v>354842</v>
          </cell>
          <cell r="CP11">
            <v>335660</v>
          </cell>
          <cell r="CQ11">
            <v>370095</v>
          </cell>
          <cell r="CR11">
            <v>296977</v>
          </cell>
          <cell r="CS11">
            <v>276881</v>
          </cell>
          <cell r="CT11">
            <v>283116</v>
          </cell>
          <cell r="CU11">
            <v>214222</v>
          </cell>
          <cell r="CV11">
            <v>225931</v>
          </cell>
          <cell r="CW11">
            <v>217844</v>
          </cell>
          <cell r="CX11">
            <v>254836</v>
          </cell>
          <cell r="CY11">
            <v>308845</v>
          </cell>
          <cell r="CZ11">
            <v>445981</v>
          </cell>
          <cell r="DA11">
            <v>502306</v>
          </cell>
          <cell r="DB11">
            <v>433447</v>
          </cell>
          <cell r="DC11">
            <v>408505</v>
          </cell>
          <cell r="DD11">
            <v>420100</v>
          </cell>
          <cell r="DE11">
            <v>366935</v>
          </cell>
          <cell r="DF11">
            <v>411504</v>
          </cell>
          <cell r="DG11">
            <v>223098</v>
          </cell>
          <cell r="DH11">
            <v>173514</v>
          </cell>
          <cell r="DI11">
            <v>263538</v>
          </cell>
          <cell r="DJ11">
            <v>342178</v>
          </cell>
          <cell r="DK11">
            <v>410837</v>
          </cell>
          <cell r="DL11">
            <v>524931</v>
          </cell>
          <cell r="DM11">
            <v>427284</v>
          </cell>
          <cell r="DN11">
            <v>488814</v>
          </cell>
          <cell r="DO11">
            <v>554963</v>
          </cell>
          <cell r="DP11">
            <v>538564</v>
          </cell>
          <cell r="DQ11">
            <v>439095</v>
          </cell>
          <cell r="DR11">
            <v>491173</v>
          </cell>
          <cell r="DS11">
            <v>191642</v>
          </cell>
          <cell r="DT11">
            <v>227537</v>
          </cell>
          <cell r="DU11">
            <v>326081</v>
          </cell>
          <cell r="DV11">
            <v>317700</v>
          </cell>
          <cell r="DW11">
            <v>409726</v>
          </cell>
          <cell r="DX11">
            <v>542364</v>
          </cell>
          <cell r="DY11">
            <v>555518</v>
          </cell>
          <cell r="DZ11">
            <v>670750</v>
          </cell>
          <cell r="EA11">
            <v>641844</v>
          </cell>
          <cell r="EB11">
            <v>708040</v>
          </cell>
          <cell r="EC11">
            <v>531292</v>
          </cell>
          <cell r="ED11">
            <v>588307</v>
          </cell>
          <cell r="EE11">
            <v>499165</v>
          </cell>
          <cell r="EF11">
            <v>356058</v>
          </cell>
          <cell r="EG11">
            <v>396100</v>
          </cell>
          <cell r="EH11">
            <v>507613</v>
          </cell>
          <cell r="EI11">
            <v>715266</v>
          </cell>
          <cell r="EJ11">
            <v>747679</v>
          </cell>
          <cell r="EK11">
            <v>778931</v>
          </cell>
          <cell r="EL11">
            <v>742444</v>
          </cell>
          <cell r="EM11">
            <v>703341</v>
          </cell>
          <cell r="EN11">
            <v>804490</v>
          </cell>
          <cell r="EO11">
            <v>856076</v>
          </cell>
          <cell r="EP11">
            <v>1256664</v>
          </cell>
          <cell r="EQ11">
            <v>676967</v>
          </cell>
          <cell r="ER11">
            <v>673811</v>
          </cell>
          <cell r="ES11">
            <v>152999</v>
          </cell>
          <cell r="ET11">
            <v>216947</v>
          </cell>
          <cell r="EU11">
            <v>7438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11300</v>
          </cell>
          <cell r="AM12">
            <v>3490</v>
          </cell>
          <cell r="AN12">
            <v>0</v>
          </cell>
          <cell r="AO12">
            <v>0</v>
          </cell>
          <cell r="AP12">
            <v>0</v>
          </cell>
          <cell r="AQ12">
            <v>3750</v>
          </cell>
          <cell r="AR12">
            <v>3700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5250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5826</v>
          </cell>
          <cell r="DV14">
            <v>0</v>
          </cell>
          <cell r="DW14">
            <v>6476</v>
          </cell>
          <cell r="DX14">
            <v>0</v>
          </cell>
          <cell r="DY14">
            <v>0</v>
          </cell>
          <cell r="DZ14">
            <v>6549</v>
          </cell>
          <cell r="EA14">
            <v>6514</v>
          </cell>
          <cell r="EB14">
            <v>0</v>
          </cell>
          <cell r="EC14">
            <v>5953</v>
          </cell>
          <cell r="ED14">
            <v>0</v>
          </cell>
          <cell r="EE14">
            <v>0</v>
          </cell>
          <cell r="EF14">
            <v>0</v>
          </cell>
          <cell r="EG14">
            <v>12319</v>
          </cell>
          <cell r="EH14">
            <v>0</v>
          </cell>
          <cell r="EI14">
            <v>0</v>
          </cell>
          <cell r="EJ14">
            <v>0</v>
          </cell>
          <cell r="EK14">
            <v>27234</v>
          </cell>
          <cell r="EL14">
            <v>13104</v>
          </cell>
          <cell r="EM14">
            <v>6552</v>
          </cell>
          <cell r="EN14">
            <v>0</v>
          </cell>
          <cell r="EO14">
            <v>5712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4027</v>
          </cell>
          <cell r="AM15">
            <v>0</v>
          </cell>
          <cell r="AN15">
            <v>0</v>
          </cell>
          <cell r="AO15">
            <v>0</v>
          </cell>
          <cell r="AP15">
            <v>1300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79645</v>
          </cell>
          <cell r="BB15">
            <v>163732</v>
          </cell>
          <cell r="BC15">
            <v>247882</v>
          </cell>
          <cell r="BD15">
            <v>177992</v>
          </cell>
          <cell r="BE15">
            <v>271886</v>
          </cell>
          <cell r="BF15">
            <v>272586</v>
          </cell>
          <cell r="BG15">
            <v>468518</v>
          </cell>
          <cell r="BH15">
            <v>282310</v>
          </cell>
          <cell r="BI15">
            <v>283305</v>
          </cell>
          <cell r="BJ15">
            <v>343880</v>
          </cell>
          <cell r="BK15">
            <v>371324</v>
          </cell>
          <cell r="BL15">
            <v>275904</v>
          </cell>
          <cell r="BM15">
            <v>180634</v>
          </cell>
          <cell r="BN15">
            <v>180571</v>
          </cell>
          <cell r="BO15">
            <v>90814</v>
          </cell>
          <cell r="BP15">
            <v>0</v>
          </cell>
          <cell r="BQ15">
            <v>0</v>
          </cell>
          <cell r="BR15">
            <v>1136912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1587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2964</v>
          </cell>
          <cell r="X16">
            <v>0</v>
          </cell>
          <cell r="Y16">
            <v>1712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1716</v>
          </cell>
          <cell r="AG16">
            <v>2272</v>
          </cell>
          <cell r="AH16">
            <v>1962</v>
          </cell>
          <cell r="AI16">
            <v>5451</v>
          </cell>
          <cell r="AJ16">
            <v>0</v>
          </cell>
          <cell r="AK16">
            <v>0</v>
          </cell>
          <cell r="AL16">
            <v>0</v>
          </cell>
          <cell r="AM16">
            <v>1807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522</v>
          </cell>
          <cell r="BP16">
            <v>0</v>
          </cell>
          <cell r="BQ16">
            <v>0</v>
          </cell>
          <cell r="BR16">
            <v>0</v>
          </cell>
          <cell r="BS16">
            <v>1072</v>
          </cell>
          <cell r="BT16">
            <v>1627</v>
          </cell>
          <cell r="BU16">
            <v>840</v>
          </cell>
          <cell r="BV16">
            <v>0</v>
          </cell>
          <cell r="BW16">
            <v>2516</v>
          </cell>
          <cell r="BX16">
            <v>816</v>
          </cell>
          <cell r="BY16">
            <v>4425</v>
          </cell>
          <cell r="BZ16">
            <v>7118</v>
          </cell>
          <cell r="CA16">
            <v>7663</v>
          </cell>
          <cell r="CB16">
            <v>9329</v>
          </cell>
          <cell r="CC16">
            <v>15467</v>
          </cell>
          <cell r="CD16">
            <v>13374</v>
          </cell>
          <cell r="CE16">
            <v>7199</v>
          </cell>
          <cell r="CF16">
            <v>7888</v>
          </cell>
          <cell r="CG16">
            <v>6265</v>
          </cell>
          <cell r="CH16">
            <v>4198</v>
          </cell>
          <cell r="CI16">
            <v>7169</v>
          </cell>
          <cell r="CJ16">
            <v>4661</v>
          </cell>
          <cell r="CK16">
            <v>1658</v>
          </cell>
          <cell r="CL16">
            <v>3460</v>
          </cell>
          <cell r="CM16">
            <v>11389</v>
          </cell>
          <cell r="CN16">
            <v>10952</v>
          </cell>
          <cell r="CO16">
            <v>26869</v>
          </cell>
          <cell r="CP16">
            <v>18115</v>
          </cell>
          <cell r="CQ16">
            <v>17773</v>
          </cell>
          <cell r="CR16">
            <v>17105</v>
          </cell>
          <cell r="CS16">
            <v>16242</v>
          </cell>
          <cell r="CT16">
            <v>10118</v>
          </cell>
          <cell r="CU16">
            <v>122769</v>
          </cell>
          <cell r="CV16">
            <v>10956</v>
          </cell>
          <cell r="CW16">
            <v>19095</v>
          </cell>
          <cell r="CX16">
            <v>35756</v>
          </cell>
          <cell r="CY16">
            <v>63302</v>
          </cell>
          <cell r="CZ16">
            <v>39817</v>
          </cell>
          <cell r="DA16">
            <v>51801</v>
          </cell>
          <cell r="DB16">
            <v>64948</v>
          </cell>
          <cell r="DC16">
            <v>75444</v>
          </cell>
          <cell r="DD16">
            <v>109990</v>
          </cell>
          <cell r="DE16">
            <v>127272</v>
          </cell>
          <cell r="DF16">
            <v>167171</v>
          </cell>
          <cell r="DG16">
            <v>172588</v>
          </cell>
          <cell r="DH16">
            <v>88629</v>
          </cell>
          <cell r="DI16">
            <v>87017</v>
          </cell>
          <cell r="DJ16">
            <v>119881</v>
          </cell>
          <cell r="DK16">
            <v>151560</v>
          </cell>
          <cell r="DL16">
            <v>163464</v>
          </cell>
          <cell r="DM16">
            <v>113276</v>
          </cell>
          <cell r="DN16">
            <v>129155</v>
          </cell>
          <cell r="DO16">
            <v>173059</v>
          </cell>
          <cell r="DP16">
            <v>180972</v>
          </cell>
          <cell r="DQ16">
            <v>187540</v>
          </cell>
          <cell r="DR16">
            <v>164591</v>
          </cell>
          <cell r="DS16">
            <v>96736</v>
          </cell>
          <cell r="DT16">
            <v>41826</v>
          </cell>
          <cell r="DU16">
            <v>64182</v>
          </cell>
          <cell r="DV16">
            <v>47678</v>
          </cell>
          <cell r="DW16">
            <v>104756</v>
          </cell>
          <cell r="DX16">
            <v>124382</v>
          </cell>
          <cell r="DY16">
            <v>121996</v>
          </cell>
          <cell r="DZ16">
            <v>180455</v>
          </cell>
          <cell r="EA16">
            <v>219899</v>
          </cell>
          <cell r="EB16">
            <v>196727</v>
          </cell>
          <cell r="EC16">
            <v>183767</v>
          </cell>
          <cell r="ED16">
            <v>184420</v>
          </cell>
          <cell r="EE16">
            <v>163049</v>
          </cell>
          <cell r="EF16">
            <v>138584</v>
          </cell>
          <cell r="EG16">
            <v>77533</v>
          </cell>
          <cell r="EH16">
            <v>148619</v>
          </cell>
          <cell r="EI16">
            <v>145942</v>
          </cell>
          <cell r="EJ16">
            <v>255726</v>
          </cell>
          <cell r="EK16">
            <v>270100</v>
          </cell>
          <cell r="EL16">
            <v>248029</v>
          </cell>
          <cell r="EM16">
            <v>272259</v>
          </cell>
          <cell r="EN16">
            <v>301589</v>
          </cell>
          <cell r="EO16">
            <v>176734</v>
          </cell>
          <cell r="EP16">
            <v>169100</v>
          </cell>
          <cell r="EQ16">
            <v>53754</v>
          </cell>
          <cell r="ER16">
            <v>166403</v>
          </cell>
          <cell r="ES16">
            <v>143282</v>
          </cell>
          <cell r="ET16">
            <v>671708</v>
          </cell>
          <cell r="EU16">
            <v>28647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2333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1885</v>
          </cell>
          <cell r="N17">
            <v>0</v>
          </cell>
          <cell r="O17">
            <v>2098</v>
          </cell>
          <cell r="P17">
            <v>2850</v>
          </cell>
          <cell r="Q17">
            <v>2408</v>
          </cell>
          <cell r="R17">
            <v>0</v>
          </cell>
          <cell r="S17">
            <v>2718</v>
          </cell>
          <cell r="T17">
            <v>2350</v>
          </cell>
          <cell r="U17">
            <v>3164</v>
          </cell>
          <cell r="V17">
            <v>17555</v>
          </cell>
          <cell r="W17">
            <v>10696</v>
          </cell>
          <cell r="X17">
            <v>31530</v>
          </cell>
          <cell r="Y17">
            <v>35109</v>
          </cell>
          <cell r="Z17">
            <v>25139</v>
          </cell>
          <cell r="AA17">
            <v>7634</v>
          </cell>
          <cell r="AB17">
            <v>3256</v>
          </cell>
          <cell r="AC17">
            <v>9685</v>
          </cell>
          <cell r="AD17">
            <v>38465</v>
          </cell>
          <cell r="AE17">
            <v>29046</v>
          </cell>
          <cell r="AF17">
            <v>59138</v>
          </cell>
          <cell r="AG17">
            <v>61757</v>
          </cell>
          <cell r="AH17">
            <v>52976</v>
          </cell>
          <cell r="AI17">
            <v>57994</v>
          </cell>
          <cell r="AJ17">
            <v>63539</v>
          </cell>
          <cell r="AK17">
            <v>31996</v>
          </cell>
          <cell r="AL17">
            <v>62334</v>
          </cell>
          <cell r="AM17">
            <v>48483</v>
          </cell>
          <cell r="AN17">
            <v>47751</v>
          </cell>
          <cell r="AO17">
            <v>52853</v>
          </cell>
          <cell r="AP17">
            <v>102441</v>
          </cell>
          <cell r="AQ17">
            <v>99655</v>
          </cell>
          <cell r="AR17">
            <v>53597</v>
          </cell>
          <cell r="AS17">
            <v>39201</v>
          </cell>
          <cell r="AT17">
            <v>50694</v>
          </cell>
          <cell r="AU17">
            <v>49975</v>
          </cell>
          <cell r="AV17">
            <v>50533</v>
          </cell>
          <cell r="AW17">
            <v>40926</v>
          </cell>
          <cell r="AX17">
            <v>51713</v>
          </cell>
          <cell r="AY17">
            <v>26459</v>
          </cell>
          <cell r="AZ17">
            <v>39653</v>
          </cell>
          <cell r="BA17">
            <v>77996</v>
          </cell>
          <cell r="BB17">
            <v>84089</v>
          </cell>
          <cell r="BC17">
            <v>41694</v>
          </cell>
          <cell r="BD17">
            <v>35076</v>
          </cell>
          <cell r="BE17">
            <v>32029</v>
          </cell>
          <cell r="BF17">
            <v>56572</v>
          </cell>
          <cell r="BG17">
            <v>44482</v>
          </cell>
          <cell r="BH17">
            <v>16166</v>
          </cell>
          <cell r="BI17">
            <v>12596</v>
          </cell>
          <cell r="BJ17">
            <v>17925</v>
          </cell>
          <cell r="BK17">
            <v>18502</v>
          </cell>
          <cell r="BL17">
            <v>48773</v>
          </cell>
          <cell r="BM17">
            <v>44637</v>
          </cell>
          <cell r="BN17">
            <v>58643</v>
          </cell>
          <cell r="BO17">
            <v>49062</v>
          </cell>
          <cell r="BP17">
            <v>47657</v>
          </cell>
          <cell r="BQ17">
            <v>69405</v>
          </cell>
          <cell r="BR17">
            <v>76513</v>
          </cell>
          <cell r="BS17">
            <v>115591</v>
          </cell>
          <cell r="BT17">
            <v>111435</v>
          </cell>
          <cell r="BU17">
            <v>54815</v>
          </cell>
          <cell r="BV17">
            <v>46204</v>
          </cell>
          <cell r="BW17">
            <v>43610</v>
          </cell>
          <cell r="BX17">
            <v>51240</v>
          </cell>
          <cell r="BY17">
            <v>66422</v>
          </cell>
          <cell r="BZ17">
            <v>62418</v>
          </cell>
          <cell r="CA17">
            <v>36147</v>
          </cell>
          <cell r="CB17">
            <v>62029</v>
          </cell>
          <cell r="CC17">
            <v>47702</v>
          </cell>
          <cell r="CD17">
            <v>42870</v>
          </cell>
          <cell r="CE17">
            <v>69441</v>
          </cell>
          <cell r="CF17">
            <v>48166</v>
          </cell>
          <cell r="CG17">
            <v>39415</v>
          </cell>
          <cell r="CH17">
            <v>35962</v>
          </cell>
          <cell r="CI17">
            <v>28832</v>
          </cell>
          <cell r="CJ17">
            <v>36462</v>
          </cell>
          <cell r="CK17">
            <v>48847</v>
          </cell>
          <cell r="CL17">
            <v>102685</v>
          </cell>
          <cell r="CM17">
            <v>95249</v>
          </cell>
          <cell r="CN17">
            <v>51978</v>
          </cell>
          <cell r="CO17">
            <v>44408</v>
          </cell>
          <cell r="CP17">
            <v>56609</v>
          </cell>
          <cell r="CQ17">
            <v>78458</v>
          </cell>
          <cell r="CR17">
            <v>50739</v>
          </cell>
          <cell r="CS17">
            <v>55863</v>
          </cell>
          <cell r="CT17">
            <v>44751</v>
          </cell>
          <cell r="CU17">
            <v>36783</v>
          </cell>
          <cell r="CV17">
            <v>37438</v>
          </cell>
          <cell r="CW17">
            <v>57260</v>
          </cell>
          <cell r="CX17">
            <v>57251</v>
          </cell>
          <cell r="CY17">
            <v>108487</v>
          </cell>
          <cell r="CZ17">
            <v>115447</v>
          </cell>
          <cell r="DA17">
            <v>152147</v>
          </cell>
          <cell r="DB17">
            <v>134702</v>
          </cell>
          <cell r="DC17">
            <v>163873</v>
          </cell>
          <cell r="DD17">
            <v>160702</v>
          </cell>
          <cell r="DE17">
            <v>191406</v>
          </cell>
          <cell r="DF17">
            <v>215842</v>
          </cell>
          <cell r="DG17">
            <v>217503</v>
          </cell>
          <cell r="DH17">
            <v>115746</v>
          </cell>
          <cell r="DI17">
            <v>131854</v>
          </cell>
          <cell r="DJ17">
            <v>118133</v>
          </cell>
          <cell r="DK17">
            <v>173128</v>
          </cell>
          <cell r="DL17">
            <v>168319</v>
          </cell>
          <cell r="DM17">
            <v>226887</v>
          </cell>
          <cell r="DN17">
            <v>285316</v>
          </cell>
          <cell r="DO17">
            <v>209730</v>
          </cell>
          <cell r="DP17">
            <v>140879</v>
          </cell>
          <cell r="DQ17">
            <v>152935</v>
          </cell>
          <cell r="DR17">
            <v>164934</v>
          </cell>
          <cell r="DS17">
            <v>83517</v>
          </cell>
          <cell r="DT17">
            <v>86714</v>
          </cell>
          <cell r="DU17">
            <v>172524</v>
          </cell>
          <cell r="DV17">
            <v>190858</v>
          </cell>
          <cell r="DW17">
            <v>216478</v>
          </cell>
          <cell r="DX17">
            <v>214045</v>
          </cell>
          <cell r="DY17">
            <v>214447</v>
          </cell>
          <cell r="DZ17">
            <v>313918</v>
          </cell>
          <cell r="EA17">
            <v>366338</v>
          </cell>
          <cell r="EB17">
            <v>290181</v>
          </cell>
          <cell r="EC17">
            <v>276182</v>
          </cell>
          <cell r="ED17">
            <v>217565</v>
          </cell>
          <cell r="EE17">
            <v>281107</v>
          </cell>
          <cell r="EF17">
            <v>218287</v>
          </cell>
          <cell r="EG17">
            <v>187981</v>
          </cell>
          <cell r="EH17">
            <v>190820</v>
          </cell>
          <cell r="EI17">
            <v>211307</v>
          </cell>
          <cell r="EJ17">
            <v>250552</v>
          </cell>
          <cell r="EK17">
            <v>256897</v>
          </cell>
          <cell r="EL17">
            <v>334922</v>
          </cell>
          <cell r="EM17">
            <v>368425</v>
          </cell>
          <cell r="EN17">
            <v>266400</v>
          </cell>
          <cell r="EO17">
            <v>212633</v>
          </cell>
          <cell r="EP17">
            <v>278550</v>
          </cell>
          <cell r="EQ17">
            <v>157265</v>
          </cell>
          <cell r="ER17">
            <v>297300</v>
          </cell>
          <cell r="ES17">
            <v>196928</v>
          </cell>
          <cell r="ET17">
            <v>946891</v>
          </cell>
          <cell r="EU17">
            <v>109648</v>
          </cell>
          <cell r="EV17">
            <v>6600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6750</v>
          </cell>
          <cell r="AM18">
            <v>3349</v>
          </cell>
          <cell r="AN18">
            <v>0</v>
          </cell>
          <cell r="AO18">
            <v>2760</v>
          </cell>
          <cell r="AP18">
            <v>4440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2875</v>
          </cell>
          <cell r="AZ18">
            <v>0</v>
          </cell>
          <cell r="BA18">
            <v>2640</v>
          </cell>
          <cell r="BB18">
            <v>0</v>
          </cell>
          <cell r="BC18">
            <v>2860</v>
          </cell>
          <cell r="BD18">
            <v>0</v>
          </cell>
          <cell r="BE18">
            <v>0</v>
          </cell>
          <cell r="BF18">
            <v>3036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14554</v>
          </cell>
          <cell r="C20">
            <v>4315</v>
          </cell>
          <cell r="D20">
            <v>6374</v>
          </cell>
          <cell r="E20">
            <v>0</v>
          </cell>
          <cell r="F20">
            <v>0</v>
          </cell>
          <cell r="G20">
            <v>2966</v>
          </cell>
          <cell r="H20">
            <v>10045</v>
          </cell>
          <cell r="I20">
            <v>25918</v>
          </cell>
          <cell r="J20">
            <v>42872</v>
          </cell>
          <cell r="K20">
            <v>46684</v>
          </cell>
          <cell r="L20">
            <v>43380</v>
          </cell>
          <cell r="M20">
            <v>15553</v>
          </cell>
          <cell r="N20">
            <v>16035</v>
          </cell>
          <cell r="O20">
            <v>14279</v>
          </cell>
          <cell r="P20">
            <v>7683</v>
          </cell>
          <cell r="Q20">
            <v>0</v>
          </cell>
          <cell r="R20">
            <v>0</v>
          </cell>
          <cell r="S20">
            <v>54794</v>
          </cell>
          <cell r="T20">
            <v>21466</v>
          </cell>
          <cell r="U20">
            <v>6410</v>
          </cell>
          <cell r="V20">
            <v>22919</v>
          </cell>
          <cell r="W20">
            <v>48522</v>
          </cell>
          <cell r="X20">
            <v>59380</v>
          </cell>
          <cell r="Y20">
            <v>27403</v>
          </cell>
          <cell r="Z20">
            <v>9270</v>
          </cell>
          <cell r="AA20">
            <v>18260</v>
          </cell>
          <cell r="AB20">
            <v>4149</v>
          </cell>
          <cell r="AC20">
            <v>3687</v>
          </cell>
          <cell r="AD20">
            <v>2419</v>
          </cell>
          <cell r="AE20">
            <v>4686</v>
          </cell>
          <cell r="AF20">
            <v>2152</v>
          </cell>
          <cell r="AG20">
            <v>6491</v>
          </cell>
          <cell r="AH20">
            <v>36290</v>
          </cell>
          <cell r="AI20">
            <v>64018</v>
          </cell>
          <cell r="AJ20">
            <v>36772</v>
          </cell>
          <cell r="AK20">
            <v>36863</v>
          </cell>
          <cell r="AL20">
            <v>67977</v>
          </cell>
          <cell r="AM20">
            <v>26791</v>
          </cell>
          <cell r="AN20">
            <v>15452</v>
          </cell>
          <cell r="AO20">
            <v>14087</v>
          </cell>
          <cell r="AP20">
            <v>15969</v>
          </cell>
          <cell r="AQ20">
            <v>12935</v>
          </cell>
          <cell r="AR20">
            <v>35636</v>
          </cell>
          <cell r="AS20">
            <v>26252</v>
          </cell>
          <cell r="AT20">
            <v>59297</v>
          </cell>
          <cell r="AU20">
            <v>53888</v>
          </cell>
          <cell r="AV20">
            <v>11868</v>
          </cell>
          <cell r="AW20">
            <v>10965</v>
          </cell>
          <cell r="AX20">
            <v>22102</v>
          </cell>
          <cell r="AY20">
            <v>20205</v>
          </cell>
          <cell r="AZ20">
            <v>17529</v>
          </cell>
          <cell r="BA20">
            <v>6999</v>
          </cell>
          <cell r="BB20">
            <v>2307</v>
          </cell>
          <cell r="BC20">
            <v>5736</v>
          </cell>
          <cell r="BD20">
            <v>10876</v>
          </cell>
          <cell r="BE20">
            <v>15525</v>
          </cell>
          <cell r="BF20">
            <v>30058</v>
          </cell>
          <cell r="BG20">
            <v>5505</v>
          </cell>
          <cell r="BH20">
            <v>23870</v>
          </cell>
          <cell r="BI20">
            <v>24462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32205</v>
          </cell>
          <cell r="BW20">
            <v>13015</v>
          </cell>
          <cell r="BX20">
            <v>36516</v>
          </cell>
          <cell r="BY20">
            <v>16810</v>
          </cell>
          <cell r="BZ20">
            <v>3506</v>
          </cell>
          <cell r="CA20">
            <v>9000</v>
          </cell>
          <cell r="CB20">
            <v>2968</v>
          </cell>
          <cell r="CC20">
            <v>23470</v>
          </cell>
          <cell r="CD20">
            <v>42386</v>
          </cell>
          <cell r="CE20">
            <v>54457</v>
          </cell>
          <cell r="CF20">
            <v>59335</v>
          </cell>
          <cell r="CG20">
            <v>58234</v>
          </cell>
          <cell r="CH20">
            <v>54586</v>
          </cell>
          <cell r="CI20">
            <v>17866</v>
          </cell>
          <cell r="CJ20">
            <v>26232</v>
          </cell>
          <cell r="CK20">
            <v>14814</v>
          </cell>
          <cell r="CL20">
            <v>26413</v>
          </cell>
          <cell r="CM20">
            <v>13465</v>
          </cell>
          <cell r="CN20">
            <v>19187</v>
          </cell>
          <cell r="CO20">
            <v>32712</v>
          </cell>
          <cell r="CP20">
            <v>62919</v>
          </cell>
          <cell r="CQ20">
            <v>58510</v>
          </cell>
          <cell r="CR20">
            <v>66671</v>
          </cell>
          <cell r="CS20">
            <v>65182</v>
          </cell>
          <cell r="CT20">
            <v>83280</v>
          </cell>
          <cell r="CU20">
            <v>47271</v>
          </cell>
          <cell r="CV20">
            <v>67493</v>
          </cell>
          <cell r="CW20">
            <v>53797</v>
          </cell>
          <cell r="CX20">
            <v>54537</v>
          </cell>
          <cell r="CY20">
            <v>81236</v>
          </cell>
          <cell r="CZ20">
            <v>61131</v>
          </cell>
          <cell r="DA20">
            <v>54524</v>
          </cell>
          <cell r="DB20">
            <v>155382</v>
          </cell>
          <cell r="DC20">
            <v>165825</v>
          </cell>
          <cell r="DD20">
            <v>161393</v>
          </cell>
          <cell r="DE20">
            <v>118688</v>
          </cell>
          <cell r="DF20">
            <v>169564</v>
          </cell>
          <cell r="DG20">
            <v>112540</v>
          </cell>
          <cell r="DH20">
            <v>69182</v>
          </cell>
          <cell r="DI20">
            <v>87416</v>
          </cell>
          <cell r="DJ20">
            <v>45876</v>
          </cell>
          <cell r="DK20">
            <v>106705</v>
          </cell>
          <cell r="DL20">
            <v>139305</v>
          </cell>
          <cell r="DM20">
            <v>156179</v>
          </cell>
          <cell r="DN20">
            <v>227181</v>
          </cell>
          <cell r="DO20">
            <v>252093</v>
          </cell>
          <cell r="DP20">
            <v>214866</v>
          </cell>
          <cell r="DQ20">
            <v>194750</v>
          </cell>
          <cell r="DR20">
            <v>168413</v>
          </cell>
          <cell r="DS20">
            <v>102400</v>
          </cell>
          <cell r="DT20">
            <v>92157</v>
          </cell>
          <cell r="DU20">
            <v>78979</v>
          </cell>
          <cell r="DV20">
            <v>113976</v>
          </cell>
          <cell r="DW20">
            <v>83603</v>
          </cell>
          <cell r="DX20">
            <v>178115</v>
          </cell>
          <cell r="DY20">
            <v>212947</v>
          </cell>
          <cell r="DZ20">
            <v>226559</v>
          </cell>
          <cell r="EA20">
            <v>298105</v>
          </cell>
          <cell r="EB20">
            <v>370589</v>
          </cell>
          <cell r="EC20">
            <v>294099</v>
          </cell>
          <cell r="ED20">
            <v>375266</v>
          </cell>
          <cell r="EE20">
            <v>390003</v>
          </cell>
          <cell r="EF20">
            <v>261647</v>
          </cell>
          <cell r="EG20">
            <v>181551</v>
          </cell>
          <cell r="EH20">
            <v>133533</v>
          </cell>
          <cell r="EI20">
            <v>169520</v>
          </cell>
          <cell r="EJ20">
            <v>270396</v>
          </cell>
          <cell r="EK20">
            <v>249341</v>
          </cell>
          <cell r="EL20">
            <v>366989</v>
          </cell>
          <cell r="EM20">
            <v>432409</v>
          </cell>
          <cell r="EN20">
            <v>725652</v>
          </cell>
          <cell r="EO20">
            <v>599457</v>
          </cell>
          <cell r="EP20">
            <v>861072</v>
          </cell>
          <cell r="EQ20">
            <v>321179</v>
          </cell>
          <cell r="ER20">
            <v>351272</v>
          </cell>
          <cell r="ES20">
            <v>56205</v>
          </cell>
          <cell r="ET20">
            <v>152264</v>
          </cell>
          <cell r="EU20">
            <v>23361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1558</v>
          </cell>
          <cell r="R21">
            <v>0</v>
          </cell>
          <cell r="S21">
            <v>4172</v>
          </cell>
          <cell r="T21">
            <v>55</v>
          </cell>
          <cell r="U21">
            <v>1606</v>
          </cell>
          <cell r="V21">
            <v>5472</v>
          </cell>
          <cell r="W21">
            <v>6337</v>
          </cell>
          <cell r="X21">
            <v>1558</v>
          </cell>
          <cell r="Y21">
            <v>4428</v>
          </cell>
          <cell r="Z21">
            <v>0</v>
          </cell>
          <cell r="AA21">
            <v>1656</v>
          </cell>
          <cell r="AB21">
            <v>7729</v>
          </cell>
          <cell r="AC21">
            <v>3052</v>
          </cell>
          <cell r="AD21">
            <v>5693</v>
          </cell>
          <cell r="AE21">
            <v>5935</v>
          </cell>
          <cell r="AF21">
            <v>10949</v>
          </cell>
          <cell r="AG21">
            <v>7280</v>
          </cell>
          <cell r="AH21">
            <v>6696</v>
          </cell>
          <cell r="AI21">
            <v>9361</v>
          </cell>
          <cell r="AJ21">
            <v>4789</v>
          </cell>
          <cell r="AK21">
            <v>4221</v>
          </cell>
          <cell r="AL21">
            <v>4108</v>
          </cell>
          <cell r="AM21">
            <v>3303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7449</v>
          </cell>
          <cell r="AX21">
            <v>8188</v>
          </cell>
          <cell r="AY21">
            <v>16200</v>
          </cell>
          <cell r="AZ21">
            <v>16617</v>
          </cell>
          <cell r="BA21">
            <v>16974</v>
          </cell>
          <cell r="BB21">
            <v>11575</v>
          </cell>
          <cell r="BC21">
            <v>0</v>
          </cell>
          <cell r="BD21">
            <v>16304</v>
          </cell>
          <cell r="BE21">
            <v>3761</v>
          </cell>
          <cell r="BF21">
            <v>13557</v>
          </cell>
          <cell r="BG21">
            <v>14932</v>
          </cell>
          <cell r="BH21">
            <v>20729</v>
          </cell>
          <cell r="BI21">
            <v>11264</v>
          </cell>
          <cell r="BJ21">
            <v>3339</v>
          </cell>
          <cell r="BK21">
            <v>1490</v>
          </cell>
          <cell r="BL21">
            <v>2600</v>
          </cell>
          <cell r="BM21">
            <v>5793</v>
          </cell>
          <cell r="BN21">
            <v>15550</v>
          </cell>
          <cell r="BO21">
            <v>10997</v>
          </cell>
          <cell r="BP21">
            <v>18975</v>
          </cell>
          <cell r="BQ21">
            <v>20809</v>
          </cell>
          <cell r="BR21">
            <v>34502</v>
          </cell>
          <cell r="BS21">
            <v>27033</v>
          </cell>
          <cell r="BT21">
            <v>24370</v>
          </cell>
          <cell r="BU21">
            <v>18574</v>
          </cell>
          <cell r="BV21">
            <v>10746</v>
          </cell>
          <cell r="BW21">
            <v>3635</v>
          </cell>
          <cell r="BX21">
            <v>4888</v>
          </cell>
          <cell r="BY21">
            <v>1157</v>
          </cell>
          <cell r="BZ21">
            <v>18594</v>
          </cell>
          <cell r="CA21">
            <v>25941</v>
          </cell>
          <cell r="CB21">
            <v>7129</v>
          </cell>
          <cell r="CC21">
            <v>16715</v>
          </cell>
          <cell r="CD21">
            <v>9631</v>
          </cell>
          <cell r="CE21">
            <v>15301</v>
          </cell>
          <cell r="CF21">
            <v>19227</v>
          </cell>
          <cell r="CG21">
            <v>17999</v>
          </cell>
          <cell r="CH21">
            <v>10989</v>
          </cell>
          <cell r="CI21">
            <v>10306</v>
          </cell>
          <cell r="CJ21">
            <v>4440</v>
          </cell>
          <cell r="CK21">
            <v>7709</v>
          </cell>
          <cell r="CL21">
            <v>21765</v>
          </cell>
          <cell r="CM21">
            <v>30860</v>
          </cell>
          <cell r="CN21">
            <v>47812</v>
          </cell>
          <cell r="CO21">
            <v>66497</v>
          </cell>
          <cell r="CP21">
            <v>68535</v>
          </cell>
          <cell r="CQ21">
            <v>50074</v>
          </cell>
          <cell r="CR21">
            <v>22628</v>
          </cell>
          <cell r="CS21">
            <v>23957</v>
          </cell>
          <cell r="CT21">
            <v>35310</v>
          </cell>
          <cell r="CU21">
            <v>40330</v>
          </cell>
          <cell r="CV21">
            <v>19086</v>
          </cell>
          <cell r="CW21">
            <v>23624</v>
          </cell>
          <cell r="CX21">
            <v>31637</v>
          </cell>
          <cell r="CY21">
            <v>44375</v>
          </cell>
          <cell r="CZ21">
            <v>99465</v>
          </cell>
          <cell r="DA21">
            <v>92280</v>
          </cell>
          <cell r="DB21">
            <v>93636</v>
          </cell>
          <cell r="DC21">
            <v>111174</v>
          </cell>
          <cell r="DD21">
            <v>72711</v>
          </cell>
          <cell r="DE21">
            <v>61953</v>
          </cell>
          <cell r="DF21">
            <v>35072</v>
          </cell>
          <cell r="DG21">
            <v>45432</v>
          </cell>
          <cell r="DH21">
            <v>27759</v>
          </cell>
          <cell r="DI21">
            <v>59026</v>
          </cell>
          <cell r="DJ21">
            <v>35226</v>
          </cell>
          <cell r="DK21">
            <v>33019</v>
          </cell>
          <cell r="DL21">
            <v>41130</v>
          </cell>
          <cell r="DM21">
            <v>37919</v>
          </cell>
          <cell r="DN21">
            <v>69568</v>
          </cell>
          <cell r="DO21">
            <v>74402</v>
          </cell>
          <cell r="DP21">
            <v>31331</v>
          </cell>
          <cell r="DQ21">
            <v>26445</v>
          </cell>
          <cell r="DR21">
            <v>35604</v>
          </cell>
          <cell r="DS21">
            <v>30386</v>
          </cell>
          <cell r="DT21">
            <v>45554</v>
          </cell>
          <cell r="DU21">
            <v>34643</v>
          </cell>
          <cell r="DV21">
            <v>47512</v>
          </cell>
          <cell r="DW21">
            <v>39227</v>
          </cell>
          <cell r="DX21">
            <v>42207</v>
          </cell>
          <cell r="DY21">
            <v>32813</v>
          </cell>
          <cell r="DZ21">
            <v>44272</v>
          </cell>
          <cell r="EA21">
            <v>59086</v>
          </cell>
          <cell r="EB21">
            <v>59808</v>
          </cell>
          <cell r="EC21">
            <v>32759</v>
          </cell>
          <cell r="ED21">
            <v>50752</v>
          </cell>
          <cell r="EE21">
            <v>33786</v>
          </cell>
          <cell r="EF21">
            <v>28309</v>
          </cell>
          <cell r="EG21">
            <v>19199</v>
          </cell>
          <cell r="EH21">
            <v>21879</v>
          </cell>
          <cell r="EI21">
            <v>47342</v>
          </cell>
          <cell r="EJ21">
            <v>37469</v>
          </cell>
          <cell r="EK21">
            <v>49465</v>
          </cell>
          <cell r="EL21">
            <v>67347</v>
          </cell>
          <cell r="EM21">
            <v>44479</v>
          </cell>
          <cell r="EN21">
            <v>114266</v>
          </cell>
          <cell r="EO21">
            <v>62207</v>
          </cell>
          <cell r="EP21">
            <v>138118</v>
          </cell>
          <cell r="EQ21">
            <v>69069</v>
          </cell>
          <cell r="ER21">
            <v>23271</v>
          </cell>
          <cell r="ES21">
            <v>42756</v>
          </cell>
          <cell r="ET21">
            <v>102020</v>
          </cell>
          <cell r="EU21">
            <v>20712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51671</v>
          </cell>
          <cell r="AO23">
            <v>32510</v>
          </cell>
          <cell r="AP23">
            <v>43205</v>
          </cell>
          <cell r="AQ23">
            <v>313254</v>
          </cell>
          <cell r="AR23">
            <v>208203</v>
          </cell>
          <cell r="AS23">
            <v>165245</v>
          </cell>
          <cell r="AT23">
            <v>139788</v>
          </cell>
          <cell r="AU23">
            <v>24137</v>
          </cell>
          <cell r="AV23">
            <v>76303</v>
          </cell>
          <cell r="AW23">
            <v>54240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43306</v>
          </cell>
          <cell r="CJ23">
            <v>98472</v>
          </cell>
          <cell r="CK23">
            <v>24260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3804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27340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10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5056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5146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4946</v>
          </cell>
          <cell r="BW14">
            <v>0</v>
          </cell>
          <cell r="BX14">
            <v>4652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1440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1831</v>
          </cell>
          <cell r="CO15">
            <v>2166</v>
          </cell>
          <cell r="CP15">
            <v>0</v>
          </cell>
          <cell r="CQ15">
            <v>2790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1911962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3073</v>
          </cell>
          <cell r="EC20">
            <v>0</v>
          </cell>
          <cell r="ED20">
            <v>0</v>
          </cell>
          <cell r="EE20">
            <v>0</v>
          </cell>
          <cell r="EF20">
            <v>4540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2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184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63275</v>
          </cell>
          <cell r="C1">
            <v>66722</v>
          </cell>
          <cell r="D1">
            <v>111499</v>
          </cell>
          <cell r="E1">
            <v>90429</v>
          </cell>
          <cell r="F1">
            <v>146519</v>
          </cell>
          <cell r="G1">
            <v>222828</v>
          </cell>
          <cell r="H1">
            <v>151576</v>
          </cell>
          <cell r="I1">
            <v>228799</v>
          </cell>
          <cell r="J1">
            <v>224190</v>
          </cell>
          <cell r="K1">
            <v>151866</v>
          </cell>
          <cell r="L1">
            <v>177173</v>
          </cell>
          <cell r="M1">
            <v>103943</v>
          </cell>
          <cell r="N1">
            <v>94196</v>
          </cell>
          <cell r="O1">
            <v>125426</v>
          </cell>
          <cell r="P1">
            <v>179658</v>
          </cell>
          <cell r="Q1">
            <v>174696</v>
          </cell>
          <cell r="R1">
            <v>229195</v>
          </cell>
          <cell r="S1">
            <v>188655</v>
          </cell>
          <cell r="T1">
            <v>135308</v>
          </cell>
          <cell r="U1">
            <v>226925</v>
          </cell>
          <cell r="V1">
            <v>255872</v>
          </cell>
          <cell r="W1">
            <v>306110</v>
          </cell>
          <cell r="X1">
            <v>359207</v>
          </cell>
          <cell r="Y1">
            <v>161308</v>
          </cell>
          <cell r="Z1">
            <v>124668</v>
          </cell>
          <cell r="AA1">
            <v>62884</v>
          </cell>
          <cell r="AB1">
            <v>198209</v>
          </cell>
          <cell r="AC1">
            <v>204497</v>
          </cell>
          <cell r="AD1">
            <v>235414</v>
          </cell>
          <cell r="AE1">
            <v>205969</v>
          </cell>
          <cell r="AF1">
            <v>192287</v>
          </cell>
          <cell r="AG1">
            <v>251070</v>
          </cell>
          <cell r="AH1">
            <v>316761</v>
          </cell>
          <cell r="AI1">
            <v>274630</v>
          </cell>
          <cell r="AJ1">
            <v>192768</v>
          </cell>
          <cell r="AK1">
            <v>100812</v>
          </cell>
          <cell r="AL1">
            <v>158113</v>
          </cell>
          <cell r="AM1">
            <v>140942</v>
          </cell>
          <cell r="AN1">
            <v>149001</v>
          </cell>
          <cell r="AO1">
            <v>199162</v>
          </cell>
          <cell r="AP1">
            <v>277328</v>
          </cell>
          <cell r="AQ1">
            <v>256977</v>
          </cell>
          <cell r="AR1">
            <v>288412</v>
          </cell>
          <cell r="AS1">
            <v>222597</v>
          </cell>
          <cell r="AT1">
            <v>313440</v>
          </cell>
          <cell r="AU1">
            <v>313114</v>
          </cell>
          <cell r="AV1">
            <v>376096</v>
          </cell>
          <cell r="AW1">
            <v>216441</v>
          </cell>
          <cell r="AX1">
            <v>255306</v>
          </cell>
          <cell r="AY1">
            <v>269982</v>
          </cell>
          <cell r="AZ1">
            <v>246893</v>
          </cell>
          <cell r="BA1">
            <v>199901</v>
          </cell>
          <cell r="BB1">
            <v>229594</v>
          </cell>
          <cell r="BC1">
            <v>309524</v>
          </cell>
          <cell r="BD1">
            <v>311130</v>
          </cell>
          <cell r="BE1">
            <v>232430</v>
          </cell>
          <cell r="BF1">
            <v>303677</v>
          </cell>
          <cell r="BG1">
            <v>245490</v>
          </cell>
          <cell r="BH1">
            <v>210446</v>
          </cell>
          <cell r="BI1">
            <v>139530</v>
          </cell>
          <cell r="BJ1">
            <v>139341</v>
          </cell>
          <cell r="BK1">
            <v>100501</v>
          </cell>
          <cell r="BL1">
            <v>150085</v>
          </cell>
          <cell r="BM1">
            <v>172516</v>
          </cell>
          <cell r="BN1">
            <v>195951</v>
          </cell>
          <cell r="BO1">
            <v>233835</v>
          </cell>
          <cell r="BP1">
            <v>270438</v>
          </cell>
          <cell r="BQ1">
            <v>201327</v>
          </cell>
          <cell r="BR1">
            <v>288351</v>
          </cell>
          <cell r="BS1">
            <v>198115</v>
          </cell>
          <cell r="BT1">
            <v>244370</v>
          </cell>
          <cell r="BU1">
            <v>129591</v>
          </cell>
          <cell r="BV1">
            <v>112074</v>
          </cell>
          <cell r="BW1">
            <v>177374</v>
          </cell>
          <cell r="BX1">
            <v>151887</v>
          </cell>
          <cell r="BY1">
            <v>167694</v>
          </cell>
          <cell r="BZ1">
            <v>234377</v>
          </cell>
          <cell r="CA1">
            <v>189014</v>
          </cell>
          <cell r="CB1">
            <v>236595</v>
          </cell>
          <cell r="CC1">
            <v>286375</v>
          </cell>
          <cell r="CD1">
            <v>280654</v>
          </cell>
          <cell r="CE1">
            <v>241209</v>
          </cell>
          <cell r="CF1">
            <v>207650</v>
          </cell>
          <cell r="CG1">
            <v>170867</v>
          </cell>
          <cell r="CH1">
            <v>127922</v>
          </cell>
          <cell r="CI1">
            <v>160698</v>
          </cell>
          <cell r="CJ1">
            <v>179890</v>
          </cell>
          <cell r="CK1">
            <v>144634</v>
          </cell>
          <cell r="CL1">
            <v>243735</v>
          </cell>
          <cell r="CM1">
            <v>277186</v>
          </cell>
          <cell r="CN1">
            <v>364230</v>
          </cell>
          <cell r="CO1">
            <v>398742</v>
          </cell>
          <cell r="CP1">
            <v>344928</v>
          </cell>
          <cell r="CQ1">
            <v>314267</v>
          </cell>
          <cell r="CR1">
            <v>295065</v>
          </cell>
          <cell r="CS1">
            <v>218825</v>
          </cell>
          <cell r="CT1">
            <v>300767</v>
          </cell>
          <cell r="CU1">
            <v>291458</v>
          </cell>
          <cell r="CV1">
            <v>255553</v>
          </cell>
          <cell r="CW1">
            <v>336234</v>
          </cell>
          <cell r="CX1">
            <v>369647</v>
          </cell>
          <cell r="CY1">
            <v>334751</v>
          </cell>
          <cell r="CZ1">
            <v>340898</v>
          </cell>
          <cell r="DA1">
            <v>358525</v>
          </cell>
          <cell r="DB1">
            <v>228247</v>
          </cell>
          <cell r="DC1">
            <v>322917</v>
          </cell>
          <cell r="DD1">
            <v>312608</v>
          </cell>
          <cell r="DE1">
            <v>222736</v>
          </cell>
          <cell r="DF1">
            <v>213358</v>
          </cell>
          <cell r="DG1">
            <v>179777</v>
          </cell>
          <cell r="DH1">
            <v>227663</v>
          </cell>
          <cell r="DI1">
            <v>213078</v>
          </cell>
          <cell r="DJ1">
            <v>182587</v>
          </cell>
          <cell r="DK1">
            <v>210208</v>
          </cell>
          <cell r="DL1">
            <v>278998</v>
          </cell>
          <cell r="DM1">
            <v>210517</v>
          </cell>
          <cell r="DN1">
            <v>251705</v>
          </cell>
          <cell r="DO1">
            <v>283203</v>
          </cell>
          <cell r="DP1">
            <v>171577</v>
          </cell>
          <cell r="DQ1">
            <v>135274</v>
          </cell>
          <cell r="DR1">
            <v>133736</v>
          </cell>
          <cell r="DS1">
            <v>88325</v>
          </cell>
          <cell r="DT1">
            <v>86289</v>
          </cell>
          <cell r="DU1">
            <v>132107</v>
          </cell>
          <cell r="DV1">
            <v>147787</v>
          </cell>
          <cell r="DW1">
            <v>221667</v>
          </cell>
          <cell r="DX1">
            <v>252660</v>
          </cell>
          <cell r="DY1">
            <v>228183</v>
          </cell>
          <cell r="DZ1">
            <v>282979</v>
          </cell>
          <cell r="EA1">
            <v>240682</v>
          </cell>
          <cell r="EB1">
            <v>207026</v>
          </cell>
          <cell r="EC1">
            <v>135276</v>
          </cell>
          <cell r="ED1">
            <v>100069</v>
          </cell>
          <cell r="EE1">
            <v>120698</v>
          </cell>
          <cell r="EF1">
            <v>174361</v>
          </cell>
          <cell r="EG1">
            <v>147775</v>
          </cell>
          <cell r="EH1">
            <v>140917</v>
          </cell>
          <cell r="EI1">
            <v>178364</v>
          </cell>
          <cell r="EJ1">
            <v>143778</v>
          </cell>
          <cell r="EK1">
            <v>177251</v>
          </cell>
          <cell r="EL1">
            <v>173858</v>
          </cell>
          <cell r="EM1">
            <v>161214</v>
          </cell>
          <cell r="EN1">
            <v>189584</v>
          </cell>
          <cell r="EO1">
            <v>126051</v>
          </cell>
          <cell r="EP1">
            <v>114387</v>
          </cell>
          <cell r="EQ1">
            <v>154253</v>
          </cell>
          <cell r="ER1">
            <v>183201</v>
          </cell>
          <cell r="ES1">
            <v>181266</v>
          </cell>
          <cell r="ET1">
            <v>216273</v>
          </cell>
          <cell r="EU1">
            <v>283183</v>
          </cell>
          <cell r="EV1">
            <v>1509</v>
          </cell>
          <cell r="EW1">
            <v>7165</v>
          </cell>
          <cell r="EX1">
            <v>213995</v>
          </cell>
          <cell r="EY1">
            <v>746140</v>
          </cell>
          <cell r="EZ1">
            <v>412844</v>
          </cell>
          <cell r="FA1">
            <v>407699</v>
          </cell>
          <cell r="FB1">
            <v>425312</v>
          </cell>
          <cell r="FC1">
            <v>251342</v>
          </cell>
          <cell r="FD1">
            <v>336824</v>
          </cell>
          <cell r="FE1">
            <v>269151</v>
          </cell>
          <cell r="FF1">
            <v>444791</v>
          </cell>
          <cell r="FG1">
            <v>325349</v>
          </cell>
          <cell r="FH1">
            <v>306251</v>
          </cell>
          <cell r="FI1">
            <v>460119</v>
          </cell>
          <cell r="FJ1">
            <v>309894</v>
          </cell>
          <cell r="FK1">
            <v>339814</v>
          </cell>
          <cell r="FL1">
            <v>268877</v>
          </cell>
          <cell r="FM1">
            <v>119005</v>
          </cell>
          <cell r="FN1">
            <v>127342</v>
          </cell>
          <cell r="FO1">
            <v>106966</v>
          </cell>
          <cell r="FP1">
            <v>138550</v>
          </cell>
          <cell r="FQ1">
            <v>244883</v>
          </cell>
          <cell r="FR1">
            <v>160020</v>
          </cell>
          <cell r="FS1">
            <v>161533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3130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2975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1985</v>
          </cell>
          <cell r="AJ2">
            <v>0</v>
          </cell>
          <cell r="AK2">
            <v>0</v>
          </cell>
          <cell r="AL2">
            <v>0</v>
          </cell>
          <cell r="AM2">
            <v>19793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6731</v>
          </cell>
          <cell r="AT2">
            <v>26369</v>
          </cell>
          <cell r="AU2">
            <v>24642</v>
          </cell>
          <cell r="AV2">
            <v>17358</v>
          </cell>
          <cell r="AW2">
            <v>11427</v>
          </cell>
          <cell r="AX2">
            <v>22972</v>
          </cell>
          <cell r="AY2">
            <v>11473</v>
          </cell>
          <cell r="AZ2">
            <v>0</v>
          </cell>
          <cell r="BA2">
            <v>11578</v>
          </cell>
          <cell r="BB2">
            <v>0</v>
          </cell>
          <cell r="BC2">
            <v>0</v>
          </cell>
          <cell r="BD2">
            <v>5715</v>
          </cell>
          <cell r="BE2">
            <v>0</v>
          </cell>
          <cell r="BF2">
            <v>10652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3390</v>
          </cell>
          <cell r="BU2">
            <v>3700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4936</v>
          </cell>
          <cell r="CR2">
            <v>16007</v>
          </cell>
          <cell r="CS2">
            <v>149</v>
          </cell>
          <cell r="CT2">
            <v>9846</v>
          </cell>
          <cell r="CU2">
            <v>9676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5025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6440</v>
          </cell>
          <cell r="ET2">
            <v>6430</v>
          </cell>
          <cell r="EU2">
            <v>31600</v>
          </cell>
          <cell r="EV2">
            <v>0</v>
          </cell>
          <cell r="EW2">
            <v>0</v>
          </cell>
          <cell r="EX2">
            <v>0</v>
          </cell>
          <cell r="EY2">
            <v>51890</v>
          </cell>
          <cell r="EZ2">
            <v>0</v>
          </cell>
          <cell r="FA2">
            <v>9360</v>
          </cell>
          <cell r="FB2">
            <v>5825</v>
          </cell>
          <cell r="FC2">
            <v>16645</v>
          </cell>
          <cell r="FD2">
            <v>5490</v>
          </cell>
          <cell r="FE2">
            <v>10960</v>
          </cell>
          <cell r="FF2">
            <v>15920</v>
          </cell>
          <cell r="FG2">
            <v>14025</v>
          </cell>
          <cell r="FH2">
            <v>22942</v>
          </cell>
          <cell r="FI2">
            <v>4978</v>
          </cell>
          <cell r="FJ2">
            <v>14110</v>
          </cell>
          <cell r="FK2">
            <v>20984</v>
          </cell>
          <cell r="FL2">
            <v>11215</v>
          </cell>
          <cell r="FM2">
            <v>4350</v>
          </cell>
          <cell r="FN2">
            <v>22875</v>
          </cell>
          <cell r="FO2">
            <v>27440</v>
          </cell>
          <cell r="FP2">
            <v>11270</v>
          </cell>
          <cell r="FQ2">
            <v>2480</v>
          </cell>
          <cell r="FR2">
            <v>25759</v>
          </cell>
          <cell r="FS2">
            <v>38059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783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20022</v>
          </cell>
          <cell r="C4">
            <v>20946</v>
          </cell>
          <cell r="D4">
            <v>12917</v>
          </cell>
          <cell r="E4">
            <v>11079</v>
          </cell>
          <cell r="F4">
            <v>14644</v>
          </cell>
          <cell r="G4">
            <v>20632</v>
          </cell>
          <cell r="H4">
            <v>20641</v>
          </cell>
          <cell r="I4">
            <v>20353</v>
          </cell>
          <cell r="J4">
            <v>52288</v>
          </cell>
          <cell r="K4">
            <v>67255</v>
          </cell>
          <cell r="L4">
            <v>53501</v>
          </cell>
          <cell r="M4">
            <v>42740</v>
          </cell>
          <cell r="N4">
            <v>28268</v>
          </cell>
          <cell r="O4">
            <v>17216</v>
          </cell>
          <cell r="P4">
            <v>14293</v>
          </cell>
          <cell r="Q4">
            <v>7036</v>
          </cell>
          <cell r="R4">
            <v>9568</v>
          </cell>
          <cell r="S4">
            <v>12312</v>
          </cell>
          <cell r="T4">
            <v>15619</v>
          </cell>
          <cell r="U4">
            <v>26890</v>
          </cell>
          <cell r="V4">
            <v>48691</v>
          </cell>
          <cell r="W4">
            <v>86311</v>
          </cell>
          <cell r="X4">
            <v>52419</v>
          </cell>
          <cell r="Y4">
            <v>34694</v>
          </cell>
          <cell r="Z4">
            <v>37418</v>
          </cell>
          <cell r="AA4">
            <v>53180</v>
          </cell>
          <cell r="AB4">
            <v>8205</v>
          </cell>
          <cell r="AC4">
            <v>10428</v>
          </cell>
          <cell r="AD4">
            <v>14253</v>
          </cell>
          <cell r="AE4">
            <v>3247</v>
          </cell>
          <cell r="AF4">
            <v>8220</v>
          </cell>
          <cell r="AG4">
            <v>21289</v>
          </cell>
          <cell r="AH4">
            <v>47997</v>
          </cell>
          <cell r="AI4">
            <v>71238</v>
          </cell>
          <cell r="AJ4">
            <v>68664</v>
          </cell>
          <cell r="AK4">
            <v>44564</v>
          </cell>
          <cell r="AL4">
            <v>38858</v>
          </cell>
          <cell r="AM4">
            <v>28387</v>
          </cell>
          <cell r="AN4">
            <v>10371</v>
          </cell>
          <cell r="AO4">
            <v>10306</v>
          </cell>
          <cell r="AP4">
            <v>12554</v>
          </cell>
          <cell r="AQ4">
            <v>31913</v>
          </cell>
          <cell r="AR4">
            <v>99061</v>
          </cell>
          <cell r="AS4">
            <v>124151</v>
          </cell>
          <cell r="AT4">
            <v>203375</v>
          </cell>
          <cell r="AU4">
            <v>362490</v>
          </cell>
          <cell r="AV4">
            <v>246039</v>
          </cell>
          <cell r="AW4">
            <v>205226</v>
          </cell>
          <cell r="AX4">
            <v>134687</v>
          </cell>
          <cell r="AY4">
            <v>160431</v>
          </cell>
          <cell r="AZ4">
            <v>131615</v>
          </cell>
          <cell r="BA4">
            <v>146245</v>
          </cell>
          <cell r="BB4">
            <v>206072</v>
          </cell>
          <cell r="BC4">
            <v>182835</v>
          </cell>
          <cell r="BD4">
            <v>207904</v>
          </cell>
          <cell r="BE4">
            <v>262906</v>
          </cell>
          <cell r="BF4">
            <v>335276</v>
          </cell>
          <cell r="BG4">
            <v>444477</v>
          </cell>
          <cell r="BH4">
            <v>312492</v>
          </cell>
          <cell r="BI4">
            <v>165055</v>
          </cell>
          <cell r="BJ4">
            <v>132317</v>
          </cell>
          <cell r="BK4">
            <v>135146</v>
          </cell>
          <cell r="BL4">
            <v>127975</v>
          </cell>
          <cell r="BM4">
            <v>116976</v>
          </cell>
          <cell r="BN4">
            <v>182442</v>
          </cell>
          <cell r="BO4">
            <v>209875</v>
          </cell>
          <cell r="BP4">
            <v>248535</v>
          </cell>
          <cell r="BQ4">
            <v>310106</v>
          </cell>
          <cell r="BR4">
            <v>495050</v>
          </cell>
          <cell r="BS4">
            <v>458849</v>
          </cell>
          <cell r="BT4">
            <v>353218</v>
          </cell>
          <cell r="BU4">
            <v>163136</v>
          </cell>
          <cell r="BV4">
            <v>213105</v>
          </cell>
          <cell r="BW4">
            <v>200162</v>
          </cell>
          <cell r="BX4">
            <v>182828</v>
          </cell>
          <cell r="BY4">
            <v>243166</v>
          </cell>
          <cell r="BZ4">
            <v>263147</v>
          </cell>
          <cell r="CA4">
            <v>373241</v>
          </cell>
          <cell r="CB4">
            <v>381620</v>
          </cell>
          <cell r="CC4">
            <v>431364</v>
          </cell>
          <cell r="CD4">
            <v>393165</v>
          </cell>
          <cell r="CE4">
            <v>487839</v>
          </cell>
          <cell r="CF4">
            <v>459619</v>
          </cell>
          <cell r="CG4">
            <v>253125</v>
          </cell>
          <cell r="CH4">
            <v>274610</v>
          </cell>
          <cell r="CI4">
            <v>252200</v>
          </cell>
          <cell r="CJ4">
            <v>365459</v>
          </cell>
          <cell r="CK4">
            <v>354854</v>
          </cell>
          <cell r="CL4">
            <v>458155</v>
          </cell>
          <cell r="CM4">
            <v>422419</v>
          </cell>
          <cell r="CN4">
            <v>458923</v>
          </cell>
          <cell r="CO4">
            <v>462456</v>
          </cell>
          <cell r="CP4">
            <v>500519</v>
          </cell>
          <cell r="CQ4">
            <v>510425</v>
          </cell>
          <cell r="CR4">
            <v>552434</v>
          </cell>
          <cell r="CS4">
            <v>318917</v>
          </cell>
          <cell r="CT4">
            <v>303429</v>
          </cell>
          <cell r="CU4">
            <v>186799</v>
          </cell>
          <cell r="CV4">
            <v>266293</v>
          </cell>
          <cell r="CW4">
            <v>272343</v>
          </cell>
          <cell r="CX4">
            <v>383502</v>
          </cell>
          <cell r="CY4">
            <v>371255</v>
          </cell>
          <cell r="CZ4">
            <v>440598</v>
          </cell>
          <cell r="DA4">
            <v>281956</v>
          </cell>
          <cell r="DB4">
            <v>420827</v>
          </cell>
          <cell r="DC4">
            <v>704196</v>
          </cell>
          <cell r="DD4">
            <v>747492</v>
          </cell>
          <cell r="DE4">
            <v>291364</v>
          </cell>
          <cell r="DF4">
            <v>261254</v>
          </cell>
          <cell r="DG4">
            <v>307485</v>
          </cell>
          <cell r="DH4">
            <v>350500</v>
          </cell>
          <cell r="DI4">
            <v>281344</v>
          </cell>
          <cell r="DJ4">
            <v>259857</v>
          </cell>
          <cell r="DK4">
            <v>344922</v>
          </cell>
          <cell r="DL4">
            <v>443732</v>
          </cell>
          <cell r="DM4">
            <v>291610</v>
          </cell>
          <cell r="DN4">
            <v>535787</v>
          </cell>
          <cell r="DO4">
            <v>523124</v>
          </cell>
          <cell r="DP4">
            <v>253440</v>
          </cell>
          <cell r="DQ4">
            <v>121953</v>
          </cell>
          <cell r="DR4">
            <v>260801</v>
          </cell>
          <cell r="DS4">
            <v>218847</v>
          </cell>
          <cell r="DT4">
            <v>125255</v>
          </cell>
          <cell r="DU4">
            <v>351546</v>
          </cell>
          <cell r="DV4">
            <v>436957</v>
          </cell>
          <cell r="DW4">
            <v>436655</v>
          </cell>
          <cell r="DX4">
            <v>524312</v>
          </cell>
          <cell r="DY4">
            <v>435088</v>
          </cell>
          <cell r="DZ4">
            <v>694699</v>
          </cell>
          <cell r="EA4">
            <v>621076</v>
          </cell>
          <cell r="EB4">
            <v>440661</v>
          </cell>
          <cell r="EC4">
            <v>375372</v>
          </cell>
          <cell r="ED4">
            <v>475003</v>
          </cell>
          <cell r="EE4">
            <v>600890</v>
          </cell>
          <cell r="EF4">
            <v>555944</v>
          </cell>
          <cell r="EG4">
            <v>526263</v>
          </cell>
          <cell r="EH4">
            <v>528993</v>
          </cell>
          <cell r="EI4">
            <v>577714</v>
          </cell>
          <cell r="EJ4">
            <v>580580</v>
          </cell>
          <cell r="EK4">
            <v>529994</v>
          </cell>
          <cell r="EL4">
            <v>718384</v>
          </cell>
          <cell r="EM4">
            <v>661620</v>
          </cell>
          <cell r="EN4">
            <v>699328</v>
          </cell>
          <cell r="EO4">
            <v>564194</v>
          </cell>
          <cell r="EP4">
            <v>474497</v>
          </cell>
          <cell r="EQ4">
            <v>578138</v>
          </cell>
          <cell r="ER4">
            <v>801069</v>
          </cell>
          <cell r="ES4">
            <v>706412</v>
          </cell>
          <cell r="ET4">
            <v>832657</v>
          </cell>
          <cell r="EU4">
            <v>939397</v>
          </cell>
          <cell r="EV4">
            <v>0</v>
          </cell>
          <cell r="EW4">
            <v>0</v>
          </cell>
          <cell r="EX4">
            <v>898423</v>
          </cell>
          <cell r="EY4">
            <v>2424359</v>
          </cell>
          <cell r="EZ4">
            <v>799534</v>
          </cell>
          <cell r="FA4">
            <v>299939</v>
          </cell>
          <cell r="FB4">
            <v>313114</v>
          </cell>
          <cell r="FC4">
            <v>479607</v>
          </cell>
          <cell r="FD4">
            <v>644956</v>
          </cell>
          <cell r="FE4">
            <v>573219</v>
          </cell>
          <cell r="FF4">
            <v>723116</v>
          </cell>
          <cell r="FG4">
            <v>649143</v>
          </cell>
          <cell r="FH4">
            <v>909813</v>
          </cell>
          <cell r="FI4">
            <v>859071</v>
          </cell>
          <cell r="FJ4">
            <v>995207</v>
          </cell>
          <cell r="FK4">
            <v>973345</v>
          </cell>
          <cell r="FL4">
            <v>518365</v>
          </cell>
          <cell r="FM4">
            <v>422730</v>
          </cell>
          <cell r="FN4">
            <v>363533</v>
          </cell>
          <cell r="FO4">
            <v>521621</v>
          </cell>
          <cell r="FP4">
            <v>600708</v>
          </cell>
          <cell r="FQ4">
            <v>689297</v>
          </cell>
          <cell r="FR4">
            <v>629484</v>
          </cell>
          <cell r="FS4">
            <v>663181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3317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1837</v>
          </cell>
          <cell r="V6">
            <v>1935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1390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16804</v>
          </cell>
          <cell r="FA6">
            <v>0</v>
          </cell>
          <cell r="FB6">
            <v>4011</v>
          </cell>
          <cell r="FC6">
            <v>4129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3675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3005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2779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780</v>
          </cell>
          <cell r="BE7">
            <v>0</v>
          </cell>
          <cell r="BF7">
            <v>300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2140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333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60941</v>
          </cell>
          <cell r="EZ7">
            <v>15359</v>
          </cell>
          <cell r="FA7">
            <v>7496</v>
          </cell>
          <cell r="FB7">
            <v>6643</v>
          </cell>
          <cell r="FC7">
            <v>0</v>
          </cell>
          <cell r="FD7">
            <v>0</v>
          </cell>
          <cell r="FE7">
            <v>830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5849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3364</v>
          </cell>
          <cell r="L10">
            <v>0</v>
          </cell>
          <cell r="M10">
            <v>0</v>
          </cell>
          <cell r="N10">
            <v>3585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4010</v>
          </cell>
          <cell r="Z10">
            <v>0</v>
          </cell>
          <cell r="AA10">
            <v>2901</v>
          </cell>
          <cell r="AB10">
            <v>0</v>
          </cell>
          <cell r="AC10">
            <v>2340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11100</v>
          </cell>
          <cell r="BQ10">
            <v>5550</v>
          </cell>
          <cell r="BR10">
            <v>36572</v>
          </cell>
          <cell r="BS10">
            <v>29635</v>
          </cell>
          <cell r="BT10">
            <v>33374</v>
          </cell>
          <cell r="BU10">
            <v>37274</v>
          </cell>
          <cell r="BV10">
            <v>4156</v>
          </cell>
          <cell r="BW10">
            <v>0</v>
          </cell>
          <cell r="BX10">
            <v>4216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3870</v>
          </cell>
          <cell r="DA10">
            <v>0</v>
          </cell>
          <cell r="DB10">
            <v>7740</v>
          </cell>
          <cell r="DC10">
            <v>8199</v>
          </cell>
          <cell r="DD10">
            <v>8450</v>
          </cell>
          <cell r="DE10">
            <v>0</v>
          </cell>
          <cell r="DF10">
            <v>4329</v>
          </cell>
          <cell r="DG10">
            <v>4329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6144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36903</v>
          </cell>
          <cell r="C11">
            <v>15444</v>
          </cell>
          <cell r="D11">
            <v>18862</v>
          </cell>
          <cell r="E11">
            <v>0</v>
          </cell>
          <cell r="F11">
            <v>7280</v>
          </cell>
          <cell r="G11">
            <v>3770</v>
          </cell>
          <cell r="H11">
            <v>6886</v>
          </cell>
          <cell r="I11">
            <v>29534</v>
          </cell>
          <cell r="J11">
            <v>22729</v>
          </cell>
          <cell r="K11">
            <v>21127</v>
          </cell>
          <cell r="L11">
            <v>14631</v>
          </cell>
          <cell r="M11">
            <v>34117</v>
          </cell>
          <cell r="N11">
            <v>73741</v>
          </cell>
          <cell r="O11">
            <v>56472</v>
          </cell>
          <cell r="P11">
            <v>33881</v>
          </cell>
          <cell r="Q11">
            <v>38801</v>
          </cell>
          <cell r="R11">
            <v>91107</v>
          </cell>
          <cell r="S11">
            <v>103087</v>
          </cell>
          <cell r="T11">
            <v>165320</v>
          </cell>
          <cell r="U11">
            <v>170934</v>
          </cell>
          <cell r="V11">
            <v>115817</v>
          </cell>
          <cell r="W11">
            <v>139600</v>
          </cell>
          <cell r="X11">
            <v>153361</v>
          </cell>
          <cell r="Y11">
            <v>154519</v>
          </cell>
          <cell r="Z11">
            <v>83858</v>
          </cell>
          <cell r="AA11">
            <v>46625</v>
          </cell>
          <cell r="AB11">
            <v>46558</v>
          </cell>
          <cell r="AC11">
            <v>50010</v>
          </cell>
          <cell r="AD11">
            <v>77350</v>
          </cell>
          <cell r="AE11">
            <v>122686</v>
          </cell>
          <cell r="AF11">
            <v>178633</v>
          </cell>
          <cell r="AG11">
            <v>170058</v>
          </cell>
          <cell r="AH11">
            <v>194933</v>
          </cell>
          <cell r="AI11">
            <v>246149</v>
          </cell>
          <cell r="AJ11">
            <v>187533</v>
          </cell>
          <cell r="AK11">
            <v>139141</v>
          </cell>
          <cell r="AL11">
            <v>150831</v>
          </cell>
          <cell r="AM11">
            <v>145433</v>
          </cell>
          <cell r="AN11">
            <v>78025</v>
          </cell>
          <cell r="AO11">
            <v>162209</v>
          </cell>
          <cell r="AP11">
            <v>151678</v>
          </cell>
          <cell r="AQ11">
            <v>183217</v>
          </cell>
          <cell r="AR11">
            <v>269433</v>
          </cell>
          <cell r="AS11">
            <v>274063</v>
          </cell>
          <cell r="AT11">
            <v>348555</v>
          </cell>
          <cell r="AU11">
            <v>405295</v>
          </cell>
          <cell r="AV11">
            <v>394767</v>
          </cell>
          <cell r="AW11">
            <v>343522</v>
          </cell>
          <cell r="AX11">
            <v>333072</v>
          </cell>
          <cell r="AY11">
            <v>319180</v>
          </cell>
          <cell r="AZ11">
            <v>168709</v>
          </cell>
          <cell r="BA11">
            <v>276835</v>
          </cell>
          <cell r="BB11">
            <v>258588</v>
          </cell>
          <cell r="BC11">
            <v>199438</v>
          </cell>
          <cell r="BD11">
            <v>237210</v>
          </cell>
          <cell r="BE11">
            <v>331338</v>
          </cell>
          <cell r="BF11">
            <v>343000</v>
          </cell>
          <cell r="BG11">
            <v>347233</v>
          </cell>
          <cell r="BH11">
            <v>246588</v>
          </cell>
          <cell r="BI11">
            <v>167011</v>
          </cell>
          <cell r="BJ11">
            <v>149171</v>
          </cell>
          <cell r="BK11">
            <v>106582</v>
          </cell>
          <cell r="BL11">
            <v>137166</v>
          </cell>
          <cell r="BM11">
            <v>159003</v>
          </cell>
          <cell r="BN11">
            <v>126022</v>
          </cell>
          <cell r="BO11">
            <v>131150</v>
          </cell>
          <cell r="BP11">
            <v>194383</v>
          </cell>
          <cell r="BQ11">
            <v>235743</v>
          </cell>
          <cell r="BR11">
            <v>357964</v>
          </cell>
          <cell r="BS11">
            <v>217044</v>
          </cell>
          <cell r="BT11">
            <v>271790</v>
          </cell>
          <cell r="BU11">
            <v>184565</v>
          </cell>
          <cell r="BV11">
            <v>126769</v>
          </cell>
          <cell r="BW11">
            <v>110935</v>
          </cell>
          <cell r="BX11">
            <v>100868</v>
          </cell>
          <cell r="BY11">
            <v>122392</v>
          </cell>
          <cell r="BZ11">
            <v>123397</v>
          </cell>
          <cell r="CA11">
            <v>140948</v>
          </cell>
          <cell r="CB11">
            <v>125712</v>
          </cell>
          <cell r="CC11">
            <v>231513</v>
          </cell>
          <cell r="CD11">
            <v>155660</v>
          </cell>
          <cell r="CE11">
            <v>175920</v>
          </cell>
          <cell r="CF11">
            <v>203970</v>
          </cell>
          <cell r="CG11">
            <v>111642</v>
          </cell>
          <cell r="CH11">
            <v>132802</v>
          </cell>
          <cell r="CI11">
            <v>101032</v>
          </cell>
          <cell r="CJ11">
            <v>89465</v>
          </cell>
          <cell r="CK11">
            <v>115404</v>
          </cell>
          <cell r="CL11">
            <v>164342</v>
          </cell>
          <cell r="CM11">
            <v>95648</v>
          </cell>
          <cell r="CN11">
            <v>164527</v>
          </cell>
          <cell r="CO11">
            <v>240500</v>
          </cell>
          <cell r="CP11">
            <v>188684</v>
          </cell>
          <cell r="CQ11">
            <v>225830</v>
          </cell>
          <cell r="CR11">
            <v>204846</v>
          </cell>
          <cell r="CS11">
            <v>140572</v>
          </cell>
          <cell r="CT11">
            <v>132530</v>
          </cell>
          <cell r="CU11">
            <v>69209</v>
          </cell>
          <cell r="CV11">
            <v>59781</v>
          </cell>
          <cell r="CW11">
            <v>101718</v>
          </cell>
          <cell r="CX11">
            <v>131251</v>
          </cell>
          <cell r="CY11">
            <v>91756</v>
          </cell>
          <cell r="CZ11">
            <v>109449</v>
          </cell>
          <cell r="DA11">
            <v>77732</v>
          </cell>
          <cell r="DB11">
            <v>95944</v>
          </cell>
          <cell r="DC11">
            <v>77945</v>
          </cell>
          <cell r="DD11">
            <v>122364</v>
          </cell>
          <cell r="DE11">
            <v>92309</v>
          </cell>
          <cell r="DF11">
            <v>60535</v>
          </cell>
          <cell r="DG11">
            <v>75429</v>
          </cell>
          <cell r="DH11">
            <v>88793</v>
          </cell>
          <cell r="DI11">
            <v>121958</v>
          </cell>
          <cell r="DJ11">
            <v>28921</v>
          </cell>
          <cell r="DK11">
            <v>45364</v>
          </cell>
          <cell r="DL11">
            <v>54980</v>
          </cell>
          <cell r="DM11">
            <v>31961</v>
          </cell>
          <cell r="DN11">
            <v>47863</v>
          </cell>
          <cell r="DO11">
            <v>46622</v>
          </cell>
          <cell r="DP11">
            <v>36253</v>
          </cell>
          <cell r="DQ11">
            <v>31879</v>
          </cell>
          <cell r="DR11">
            <v>28770</v>
          </cell>
          <cell r="DS11">
            <v>28704</v>
          </cell>
          <cell r="DT11">
            <v>16732</v>
          </cell>
          <cell r="DU11">
            <v>39732</v>
          </cell>
          <cell r="DV11">
            <v>28409</v>
          </cell>
          <cell r="DW11">
            <v>35946</v>
          </cell>
          <cell r="DX11">
            <v>58618</v>
          </cell>
          <cell r="DY11">
            <v>46081</v>
          </cell>
          <cell r="DZ11">
            <v>47101</v>
          </cell>
          <cell r="EA11">
            <v>54540</v>
          </cell>
          <cell r="EB11">
            <v>56539</v>
          </cell>
          <cell r="EC11">
            <v>31893</v>
          </cell>
          <cell r="ED11">
            <v>44447</v>
          </cell>
          <cell r="EE11">
            <v>52287</v>
          </cell>
          <cell r="EF11">
            <v>40569</v>
          </cell>
          <cell r="EG11">
            <v>42383</v>
          </cell>
          <cell r="EH11">
            <v>84247</v>
          </cell>
          <cell r="EI11">
            <v>97233</v>
          </cell>
          <cell r="EJ11">
            <v>93075</v>
          </cell>
          <cell r="EK11">
            <v>106789</v>
          </cell>
          <cell r="EL11">
            <v>124601</v>
          </cell>
          <cell r="EM11">
            <v>128019</v>
          </cell>
          <cell r="EN11">
            <v>101115</v>
          </cell>
          <cell r="EO11">
            <v>95451</v>
          </cell>
          <cell r="EP11">
            <v>72408</v>
          </cell>
          <cell r="EQ11">
            <v>52761</v>
          </cell>
          <cell r="ER11">
            <v>98848</v>
          </cell>
          <cell r="ES11">
            <v>183044</v>
          </cell>
          <cell r="ET11">
            <v>231477</v>
          </cell>
          <cell r="EU11">
            <v>310046</v>
          </cell>
          <cell r="EV11">
            <v>0</v>
          </cell>
          <cell r="EW11">
            <v>0</v>
          </cell>
          <cell r="EX11">
            <v>148837</v>
          </cell>
          <cell r="EY11">
            <v>768865</v>
          </cell>
          <cell r="EZ11">
            <v>499176</v>
          </cell>
          <cell r="FA11">
            <v>270925</v>
          </cell>
          <cell r="FB11">
            <v>186729</v>
          </cell>
          <cell r="FC11">
            <v>122656</v>
          </cell>
          <cell r="FD11">
            <v>164916</v>
          </cell>
          <cell r="FE11">
            <v>207867</v>
          </cell>
          <cell r="FF11">
            <v>231540</v>
          </cell>
          <cell r="FG11">
            <v>243617</v>
          </cell>
          <cell r="FH11">
            <v>331749</v>
          </cell>
          <cell r="FI11">
            <v>270831</v>
          </cell>
          <cell r="FJ11">
            <v>337676</v>
          </cell>
          <cell r="FK11">
            <v>330612</v>
          </cell>
          <cell r="FL11">
            <v>239979</v>
          </cell>
          <cell r="FM11">
            <v>180775</v>
          </cell>
          <cell r="FN11">
            <v>126837</v>
          </cell>
          <cell r="FO11">
            <v>158094</v>
          </cell>
          <cell r="FP11">
            <v>64103</v>
          </cell>
          <cell r="FQ11">
            <v>151777</v>
          </cell>
          <cell r="FR11">
            <v>159599</v>
          </cell>
          <cell r="FS11">
            <v>147099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352</v>
          </cell>
          <cell r="AB12">
            <v>0</v>
          </cell>
          <cell r="AC12">
            <v>0</v>
          </cell>
          <cell r="AD12">
            <v>0</v>
          </cell>
          <cell r="AE12">
            <v>4710</v>
          </cell>
          <cell r="AF12">
            <v>0</v>
          </cell>
          <cell r="AG12">
            <v>0</v>
          </cell>
          <cell r="AH12">
            <v>0</v>
          </cell>
          <cell r="AI12">
            <v>8720</v>
          </cell>
          <cell r="AJ12">
            <v>1896</v>
          </cell>
          <cell r="AK12">
            <v>1989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1415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1293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4815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3249</v>
          </cell>
          <cell r="BF13">
            <v>4081</v>
          </cell>
          <cell r="BG13">
            <v>4120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1948</v>
          </cell>
          <cell r="BM13">
            <v>0</v>
          </cell>
          <cell r="BN13">
            <v>0</v>
          </cell>
          <cell r="BO13">
            <v>0</v>
          </cell>
          <cell r="BP13">
            <v>671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1089</v>
          </cell>
          <cell r="BV13">
            <v>0</v>
          </cell>
          <cell r="BW13">
            <v>0</v>
          </cell>
          <cell r="BX13">
            <v>0</v>
          </cell>
          <cell r="BY13">
            <v>1105</v>
          </cell>
          <cell r="BZ13">
            <v>0</v>
          </cell>
          <cell r="CA13">
            <v>0</v>
          </cell>
          <cell r="CB13">
            <v>1101</v>
          </cell>
          <cell r="CC13">
            <v>0</v>
          </cell>
          <cell r="CD13">
            <v>1104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909</v>
          </cell>
          <cell r="CJ13">
            <v>0</v>
          </cell>
          <cell r="CK13">
            <v>0</v>
          </cell>
          <cell r="CL13">
            <v>1617</v>
          </cell>
          <cell r="CM13">
            <v>1022</v>
          </cell>
          <cell r="CN13">
            <v>1312</v>
          </cell>
          <cell r="CO13">
            <v>0</v>
          </cell>
          <cell r="CP13">
            <v>2166</v>
          </cell>
          <cell r="CQ13">
            <v>3542</v>
          </cell>
          <cell r="CR13">
            <v>1087</v>
          </cell>
          <cell r="CS13">
            <v>2035</v>
          </cell>
          <cell r="CT13">
            <v>2228</v>
          </cell>
          <cell r="CU13">
            <v>4125</v>
          </cell>
          <cell r="CV13">
            <v>1080</v>
          </cell>
          <cell r="CW13">
            <v>0</v>
          </cell>
          <cell r="CX13">
            <v>445</v>
          </cell>
          <cell r="CY13">
            <v>1185</v>
          </cell>
          <cell r="CZ13">
            <v>0</v>
          </cell>
          <cell r="DA13">
            <v>1253</v>
          </cell>
          <cell r="DB13">
            <v>0</v>
          </cell>
          <cell r="DC13">
            <v>0</v>
          </cell>
          <cell r="DD13">
            <v>3256</v>
          </cell>
          <cell r="DE13">
            <v>1096</v>
          </cell>
          <cell r="DF13">
            <v>1160</v>
          </cell>
          <cell r="DG13">
            <v>2301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1113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7132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13218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3308</v>
          </cell>
          <cell r="CR14">
            <v>4876</v>
          </cell>
          <cell r="CS14">
            <v>0</v>
          </cell>
          <cell r="CT14">
            <v>0</v>
          </cell>
          <cell r="CU14">
            <v>0</v>
          </cell>
          <cell r="CV14">
            <v>5232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642431</v>
          </cell>
          <cell r="C15">
            <v>799906</v>
          </cell>
          <cell r="D15">
            <v>960442</v>
          </cell>
          <cell r="E15">
            <v>1158828</v>
          </cell>
          <cell r="F15">
            <v>1484496</v>
          </cell>
          <cell r="G15">
            <v>1676822</v>
          </cell>
          <cell r="H15">
            <v>1871832</v>
          </cell>
          <cell r="I15">
            <v>2027217</v>
          </cell>
          <cell r="J15">
            <v>2064137</v>
          </cell>
          <cell r="K15">
            <v>1773329</v>
          </cell>
          <cell r="L15">
            <v>1926524</v>
          </cell>
          <cell r="M15">
            <v>1076410</v>
          </cell>
          <cell r="N15">
            <v>1156880</v>
          </cell>
          <cell r="O15">
            <v>1239301</v>
          </cell>
          <cell r="P15">
            <v>1618050</v>
          </cell>
          <cell r="Q15">
            <v>1717376</v>
          </cell>
          <cell r="R15">
            <v>2129110</v>
          </cell>
          <cell r="S15">
            <v>2011945</v>
          </cell>
          <cell r="T15">
            <v>2125503</v>
          </cell>
          <cell r="U15">
            <v>1938118</v>
          </cell>
          <cell r="V15">
            <v>2017492</v>
          </cell>
          <cell r="W15">
            <v>1837173</v>
          </cell>
          <cell r="X15">
            <v>1085446</v>
          </cell>
          <cell r="Y15">
            <v>482490</v>
          </cell>
          <cell r="Z15">
            <v>686112</v>
          </cell>
          <cell r="AA15">
            <v>925847</v>
          </cell>
          <cell r="AB15">
            <v>1127150</v>
          </cell>
          <cell r="AC15">
            <v>1079760</v>
          </cell>
          <cell r="AD15">
            <v>1715475</v>
          </cell>
          <cell r="AE15">
            <v>1727457</v>
          </cell>
          <cell r="AF15">
            <v>2338076</v>
          </cell>
          <cell r="AG15">
            <v>1918452</v>
          </cell>
          <cell r="AH15">
            <v>1883693</v>
          </cell>
          <cell r="AI15">
            <v>1934569</v>
          </cell>
          <cell r="AJ15">
            <v>1446422</v>
          </cell>
          <cell r="AK15">
            <v>866933</v>
          </cell>
          <cell r="AL15">
            <v>967375</v>
          </cell>
          <cell r="AM15">
            <v>884855</v>
          </cell>
          <cell r="AN15">
            <v>777437</v>
          </cell>
          <cell r="AO15">
            <v>1554881</v>
          </cell>
          <cell r="AP15">
            <v>1873425</v>
          </cell>
          <cell r="AQ15">
            <v>2067817</v>
          </cell>
          <cell r="AR15">
            <v>2861589</v>
          </cell>
          <cell r="AS15">
            <v>2178376</v>
          </cell>
          <cell r="AT15">
            <v>2582343</v>
          </cell>
          <cell r="AU15">
            <v>2734005</v>
          </cell>
          <cell r="AV15">
            <v>2104111</v>
          </cell>
          <cell r="AW15">
            <v>1496500</v>
          </cell>
          <cell r="AX15">
            <v>1609728</v>
          </cell>
          <cell r="AY15">
            <v>1623254</v>
          </cell>
          <cell r="AZ15">
            <v>2124330</v>
          </cell>
          <cell r="BA15">
            <v>2168547</v>
          </cell>
          <cell r="BB15">
            <v>2287098</v>
          </cell>
          <cell r="BC15">
            <v>2672533</v>
          </cell>
          <cell r="BD15">
            <v>3095490</v>
          </cell>
          <cell r="BE15">
            <v>1835972</v>
          </cell>
          <cell r="BF15">
            <v>2646316</v>
          </cell>
          <cell r="BG15">
            <v>1983345</v>
          </cell>
          <cell r="BH15">
            <v>1146330</v>
          </cell>
          <cell r="BI15">
            <v>754070</v>
          </cell>
          <cell r="BJ15">
            <v>925911</v>
          </cell>
          <cell r="BK15">
            <v>949275</v>
          </cell>
          <cell r="BL15">
            <v>1437797</v>
          </cell>
          <cell r="BM15">
            <v>1669579</v>
          </cell>
          <cell r="BN15">
            <v>2340297</v>
          </cell>
          <cell r="BO15">
            <v>2966127</v>
          </cell>
          <cell r="BP15">
            <v>3094904</v>
          </cell>
          <cell r="BQ15">
            <v>2330966</v>
          </cell>
          <cell r="BR15">
            <v>2791280</v>
          </cell>
          <cell r="BS15">
            <v>2347342</v>
          </cell>
          <cell r="BT15">
            <v>2014674</v>
          </cell>
          <cell r="BU15">
            <v>1339417</v>
          </cell>
          <cell r="BV15">
            <v>1382122</v>
          </cell>
          <cell r="BW15">
            <v>1693382</v>
          </cell>
          <cell r="BX15">
            <v>1823910</v>
          </cell>
          <cell r="BY15">
            <v>2372423</v>
          </cell>
          <cell r="BZ15">
            <v>2795507</v>
          </cell>
          <cell r="CA15">
            <v>3057724</v>
          </cell>
          <cell r="CB15">
            <v>2817158</v>
          </cell>
          <cell r="CC15">
            <v>2773569</v>
          </cell>
          <cell r="CD15">
            <v>2524621</v>
          </cell>
          <cell r="CE15">
            <v>2242741</v>
          </cell>
          <cell r="CF15">
            <v>2139500</v>
          </cell>
          <cell r="CG15">
            <v>1534799</v>
          </cell>
          <cell r="CH15">
            <v>1326465</v>
          </cell>
          <cell r="CI15">
            <v>1547676</v>
          </cell>
          <cell r="CJ15">
            <v>2314328</v>
          </cell>
          <cell r="CK15">
            <v>2314319</v>
          </cell>
          <cell r="CL15">
            <v>3288541</v>
          </cell>
          <cell r="CM15">
            <v>3207914</v>
          </cell>
          <cell r="CN15">
            <v>3133110</v>
          </cell>
          <cell r="CO15">
            <v>2574606</v>
          </cell>
          <cell r="CP15">
            <v>2437912</v>
          </cell>
          <cell r="CQ15">
            <v>2484055</v>
          </cell>
          <cell r="CR15">
            <v>2399635</v>
          </cell>
          <cell r="CS15">
            <v>1614737</v>
          </cell>
          <cell r="CT15">
            <v>1754149</v>
          </cell>
          <cell r="CU15">
            <v>1381724</v>
          </cell>
          <cell r="CV15">
            <v>1431972</v>
          </cell>
          <cell r="CW15">
            <v>2476322</v>
          </cell>
          <cell r="CX15">
            <v>3490509</v>
          </cell>
          <cell r="CY15">
            <v>3141011</v>
          </cell>
          <cell r="CZ15">
            <v>3476316</v>
          </cell>
          <cell r="DA15">
            <v>2807243</v>
          </cell>
          <cell r="DB15">
            <v>3123060</v>
          </cell>
          <cell r="DC15">
            <v>3470861</v>
          </cell>
          <cell r="DD15">
            <v>3166360</v>
          </cell>
          <cell r="DE15">
            <v>1825215</v>
          </cell>
          <cell r="DF15">
            <v>2045231</v>
          </cell>
          <cell r="DG15">
            <v>2337229</v>
          </cell>
          <cell r="DH15">
            <v>2726852</v>
          </cell>
          <cell r="DI15">
            <v>2740507</v>
          </cell>
          <cell r="DJ15">
            <v>2692728</v>
          </cell>
          <cell r="DK15">
            <v>2462313</v>
          </cell>
          <cell r="DL15">
            <v>3356686</v>
          </cell>
          <cell r="DM15">
            <v>2021623</v>
          </cell>
          <cell r="DN15">
            <v>2713459</v>
          </cell>
          <cell r="DO15">
            <v>2341865</v>
          </cell>
          <cell r="DP15">
            <v>1186550</v>
          </cell>
          <cell r="DQ15">
            <v>870362</v>
          </cell>
          <cell r="DR15">
            <v>1118149</v>
          </cell>
          <cell r="DS15">
            <v>1095763</v>
          </cell>
          <cell r="DT15">
            <v>684695</v>
          </cell>
          <cell r="DU15">
            <v>1698621</v>
          </cell>
          <cell r="DV15">
            <v>2121727</v>
          </cell>
          <cell r="DW15">
            <v>2804674</v>
          </cell>
          <cell r="DX15">
            <v>2924626</v>
          </cell>
          <cell r="DY15">
            <v>2052880</v>
          </cell>
          <cell r="DZ15">
            <v>2516168</v>
          </cell>
          <cell r="EA15">
            <v>2084875</v>
          </cell>
          <cell r="EB15">
            <v>1597193</v>
          </cell>
          <cell r="EC15">
            <v>1217830</v>
          </cell>
          <cell r="ED15">
            <v>1429360</v>
          </cell>
          <cell r="EE15">
            <v>1857308</v>
          </cell>
          <cell r="EF15">
            <v>2552206</v>
          </cell>
          <cell r="EG15">
            <v>2114249</v>
          </cell>
          <cell r="EH15">
            <v>2492201</v>
          </cell>
          <cell r="EI15">
            <v>2611197</v>
          </cell>
          <cell r="EJ15">
            <v>2676939</v>
          </cell>
          <cell r="EK15">
            <v>2218716</v>
          </cell>
          <cell r="EL15">
            <v>2703292</v>
          </cell>
          <cell r="EM15">
            <v>2281623</v>
          </cell>
          <cell r="EN15">
            <v>2109299</v>
          </cell>
          <cell r="EO15">
            <v>1632275</v>
          </cell>
          <cell r="EP15">
            <v>1578189</v>
          </cell>
          <cell r="EQ15">
            <v>1826832</v>
          </cell>
          <cell r="ER15">
            <v>2387379</v>
          </cell>
          <cell r="ES15">
            <v>2234100</v>
          </cell>
          <cell r="ET15">
            <v>3040844</v>
          </cell>
          <cell r="EU15">
            <v>2553843</v>
          </cell>
          <cell r="EV15">
            <v>13900</v>
          </cell>
          <cell r="EW15">
            <v>8060</v>
          </cell>
          <cell r="EX15">
            <v>1636181</v>
          </cell>
          <cell r="EY15">
            <v>5941409</v>
          </cell>
          <cell r="EZ15">
            <v>2874530</v>
          </cell>
          <cell r="FA15">
            <v>1204486</v>
          </cell>
          <cell r="FB15">
            <v>1057757</v>
          </cell>
          <cell r="FC15">
            <v>1739690</v>
          </cell>
          <cell r="FD15">
            <v>2784456</v>
          </cell>
          <cell r="FE15">
            <v>2692888</v>
          </cell>
          <cell r="FF15">
            <v>3339623</v>
          </cell>
          <cell r="FG15">
            <v>2667385</v>
          </cell>
          <cell r="FH15">
            <v>3031826</v>
          </cell>
          <cell r="FI15">
            <v>2116486</v>
          </cell>
          <cell r="FJ15">
            <v>2307372</v>
          </cell>
          <cell r="FK15">
            <v>1911830</v>
          </cell>
          <cell r="FL15">
            <v>1236044</v>
          </cell>
          <cell r="FM15">
            <v>773105</v>
          </cell>
          <cell r="FN15">
            <v>968148</v>
          </cell>
          <cell r="FO15">
            <v>1340217</v>
          </cell>
          <cell r="FP15">
            <v>1323489</v>
          </cell>
          <cell r="FQ15">
            <v>2000812</v>
          </cell>
          <cell r="FR15">
            <v>2092503</v>
          </cell>
          <cell r="FS15">
            <v>2220746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156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25000</v>
          </cell>
          <cell r="FC18">
            <v>5800</v>
          </cell>
          <cell r="FD18">
            <v>0</v>
          </cell>
          <cell r="FE18">
            <v>0</v>
          </cell>
          <cell r="FF18">
            <v>5530</v>
          </cell>
          <cell r="FG18">
            <v>5300</v>
          </cell>
          <cell r="FH18">
            <v>0</v>
          </cell>
          <cell r="FI18">
            <v>5460</v>
          </cell>
          <cell r="FJ18">
            <v>5460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520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7818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917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6300</v>
          </cell>
          <cell r="M20">
            <v>5136</v>
          </cell>
          <cell r="N20">
            <v>2035</v>
          </cell>
          <cell r="O20">
            <v>8858</v>
          </cell>
          <cell r="P20">
            <v>5</v>
          </cell>
          <cell r="Q20">
            <v>2642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4384</v>
          </cell>
          <cell r="Z20">
            <v>0</v>
          </cell>
          <cell r="AA20">
            <v>1602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2274</v>
          </cell>
          <cell r="AG20">
            <v>0</v>
          </cell>
          <cell r="AH20">
            <v>0</v>
          </cell>
          <cell r="AI20">
            <v>0</v>
          </cell>
          <cell r="AJ20">
            <v>2470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2562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3478</v>
          </cell>
          <cell r="AZ20">
            <v>0</v>
          </cell>
          <cell r="BA20">
            <v>0</v>
          </cell>
          <cell r="BB20">
            <v>2366</v>
          </cell>
          <cell r="BC20">
            <v>0</v>
          </cell>
          <cell r="BD20">
            <v>3678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1942</v>
          </cell>
          <cell r="CD20">
            <v>4210</v>
          </cell>
          <cell r="CE20">
            <v>4685</v>
          </cell>
          <cell r="CF20">
            <v>0</v>
          </cell>
          <cell r="CG20">
            <v>2630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59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3595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45</v>
          </cell>
          <cell r="DU20">
            <v>7116</v>
          </cell>
          <cell r="DV20">
            <v>3296</v>
          </cell>
          <cell r="DW20">
            <v>0</v>
          </cell>
          <cell r="DX20">
            <v>0</v>
          </cell>
          <cell r="DY20">
            <v>0</v>
          </cell>
          <cell r="DZ20">
            <v>12864</v>
          </cell>
          <cell r="EA20">
            <v>8412</v>
          </cell>
          <cell r="EB20">
            <v>17184</v>
          </cell>
          <cell r="EC20">
            <v>18668</v>
          </cell>
          <cell r="ED20">
            <v>19796</v>
          </cell>
          <cell r="EE20">
            <v>18426</v>
          </cell>
          <cell r="EF20">
            <v>8150</v>
          </cell>
          <cell r="EG20">
            <v>16671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8550</v>
          </cell>
          <cell r="EM20">
            <v>10245</v>
          </cell>
          <cell r="EN20">
            <v>3140</v>
          </cell>
          <cell r="EO20">
            <v>12039</v>
          </cell>
          <cell r="EP20">
            <v>20606</v>
          </cell>
          <cell r="EQ20">
            <v>3833</v>
          </cell>
          <cell r="ER20">
            <v>5718</v>
          </cell>
          <cell r="ES20">
            <v>12005</v>
          </cell>
          <cell r="ET20">
            <v>7130</v>
          </cell>
          <cell r="EU20">
            <v>21038</v>
          </cell>
          <cell r="EV20">
            <v>0</v>
          </cell>
          <cell r="EW20">
            <v>0</v>
          </cell>
          <cell r="EX20">
            <v>6201</v>
          </cell>
          <cell r="EY20">
            <v>65378</v>
          </cell>
          <cell r="EZ20">
            <v>59161</v>
          </cell>
          <cell r="FA20">
            <v>24290</v>
          </cell>
          <cell r="FB20">
            <v>10440</v>
          </cell>
          <cell r="FC20">
            <v>19313</v>
          </cell>
          <cell r="FD20">
            <v>63714</v>
          </cell>
          <cell r="FE20">
            <v>15068</v>
          </cell>
          <cell r="FF20">
            <v>22688</v>
          </cell>
          <cell r="FG20">
            <v>18749</v>
          </cell>
          <cell r="FH20">
            <v>12618</v>
          </cell>
          <cell r="FI20">
            <v>16876</v>
          </cell>
          <cell r="FJ20">
            <v>28885</v>
          </cell>
          <cell r="FK20">
            <v>19390</v>
          </cell>
          <cell r="FL20">
            <v>27340</v>
          </cell>
          <cell r="FM20">
            <v>25552</v>
          </cell>
          <cell r="FN20">
            <v>28437</v>
          </cell>
          <cell r="FO20">
            <v>22642</v>
          </cell>
          <cell r="FP20">
            <v>14833</v>
          </cell>
          <cell r="FQ20">
            <v>17806</v>
          </cell>
          <cell r="FR20">
            <v>16577</v>
          </cell>
          <cell r="FS20">
            <v>15590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98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4230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4420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5604</v>
          </cell>
          <cell r="FR24">
            <v>9344</v>
          </cell>
          <cell r="FS24">
            <v>7390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215465</v>
          </cell>
          <cell r="C25">
            <v>226979</v>
          </cell>
          <cell r="D25">
            <v>246648</v>
          </cell>
          <cell r="E25">
            <v>268280</v>
          </cell>
          <cell r="F25">
            <v>399310</v>
          </cell>
          <cell r="G25">
            <v>529612</v>
          </cell>
          <cell r="H25">
            <v>643929</v>
          </cell>
          <cell r="I25">
            <v>831268</v>
          </cell>
          <cell r="J25">
            <v>769725</v>
          </cell>
          <cell r="K25">
            <v>841982</v>
          </cell>
          <cell r="L25">
            <v>887937</v>
          </cell>
          <cell r="M25">
            <v>444856</v>
          </cell>
          <cell r="N25">
            <v>410587</v>
          </cell>
          <cell r="O25">
            <v>510207</v>
          </cell>
          <cell r="P25">
            <v>620458</v>
          </cell>
          <cell r="Q25">
            <v>641984</v>
          </cell>
          <cell r="R25">
            <v>1036313</v>
          </cell>
          <cell r="S25">
            <v>1118063</v>
          </cell>
          <cell r="T25">
            <v>1102947</v>
          </cell>
          <cell r="U25">
            <v>1448418</v>
          </cell>
          <cell r="V25">
            <v>1495897</v>
          </cell>
          <cell r="W25">
            <v>1422794</v>
          </cell>
          <cell r="X25">
            <v>1182825</v>
          </cell>
          <cell r="Y25">
            <v>554515</v>
          </cell>
          <cell r="Z25">
            <v>531491</v>
          </cell>
          <cell r="AA25">
            <v>762689</v>
          </cell>
          <cell r="AB25">
            <v>843117</v>
          </cell>
          <cell r="AC25">
            <v>698640</v>
          </cell>
          <cell r="AD25">
            <v>1035808</v>
          </cell>
          <cell r="AE25">
            <v>957199</v>
          </cell>
          <cell r="AF25">
            <v>1422767</v>
          </cell>
          <cell r="AG25">
            <v>1304607</v>
          </cell>
          <cell r="AH25">
            <v>1638800</v>
          </cell>
          <cell r="AI25">
            <v>1626581</v>
          </cell>
          <cell r="AJ25">
            <v>1343649</v>
          </cell>
          <cell r="AK25">
            <v>860086</v>
          </cell>
          <cell r="AL25">
            <v>714705</v>
          </cell>
          <cell r="AM25">
            <v>586771</v>
          </cell>
          <cell r="AN25">
            <v>576862</v>
          </cell>
          <cell r="AO25">
            <v>1055394</v>
          </cell>
          <cell r="AP25">
            <v>1266790</v>
          </cell>
          <cell r="AQ25">
            <v>1422970</v>
          </cell>
          <cell r="AR25">
            <v>1750750</v>
          </cell>
          <cell r="AS25">
            <v>1861957</v>
          </cell>
          <cell r="AT25">
            <v>2384346</v>
          </cell>
          <cell r="AU25">
            <v>2378248</v>
          </cell>
          <cell r="AV25">
            <v>1739926</v>
          </cell>
          <cell r="AW25">
            <v>1287004</v>
          </cell>
          <cell r="AX25">
            <v>949575</v>
          </cell>
          <cell r="AY25">
            <v>834263</v>
          </cell>
          <cell r="AZ25">
            <v>870272</v>
          </cell>
          <cell r="BA25">
            <v>777592</v>
          </cell>
          <cell r="BB25">
            <v>947523</v>
          </cell>
          <cell r="BC25">
            <v>1329058</v>
          </cell>
          <cell r="BD25">
            <v>1533217</v>
          </cell>
          <cell r="BE25">
            <v>1420855</v>
          </cell>
          <cell r="BF25">
            <v>1718713</v>
          </cell>
          <cell r="BG25">
            <v>1395062</v>
          </cell>
          <cell r="BH25">
            <v>994738</v>
          </cell>
          <cell r="BI25">
            <v>747359</v>
          </cell>
          <cell r="BJ25">
            <v>721345</v>
          </cell>
          <cell r="BK25">
            <v>563416</v>
          </cell>
          <cell r="BL25">
            <v>646341</v>
          </cell>
          <cell r="BM25">
            <v>608331</v>
          </cell>
          <cell r="BN25">
            <v>813712</v>
          </cell>
          <cell r="BO25">
            <v>1413782</v>
          </cell>
          <cell r="BP25">
            <v>1414272</v>
          </cell>
          <cell r="BQ25">
            <v>1521219</v>
          </cell>
          <cell r="BR25">
            <v>1815174</v>
          </cell>
          <cell r="BS25">
            <v>1499433</v>
          </cell>
          <cell r="BT25">
            <v>1383904</v>
          </cell>
          <cell r="BU25">
            <v>1063773</v>
          </cell>
          <cell r="BV25">
            <v>836018</v>
          </cell>
          <cell r="BW25">
            <v>840775</v>
          </cell>
          <cell r="BX25">
            <v>674387</v>
          </cell>
          <cell r="BY25">
            <v>965922</v>
          </cell>
          <cell r="BZ25">
            <v>1317224</v>
          </cell>
          <cell r="CA25">
            <v>1818030</v>
          </cell>
          <cell r="CB25">
            <v>1499511</v>
          </cell>
          <cell r="CC25">
            <v>1890805</v>
          </cell>
          <cell r="CD25">
            <v>1720836</v>
          </cell>
          <cell r="CE25">
            <v>1808655</v>
          </cell>
          <cell r="CF25">
            <v>1827138</v>
          </cell>
          <cell r="CG25">
            <v>1052047</v>
          </cell>
          <cell r="CH25">
            <v>1021297</v>
          </cell>
          <cell r="CI25">
            <v>1133732</v>
          </cell>
          <cell r="CJ25">
            <v>1070880</v>
          </cell>
          <cell r="CK25">
            <v>1029544</v>
          </cell>
          <cell r="CL25">
            <v>1820766</v>
          </cell>
          <cell r="CM25">
            <v>1958559</v>
          </cell>
          <cell r="CN25">
            <v>2067656</v>
          </cell>
          <cell r="CO25">
            <v>2337335</v>
          </cell>
          <cell r="CP25">
            <v>2434567</v>
          </cell>
          <cell r="CQ25">
            <v>2294244</v>
          </cell>
          <cell r="CR25">
            <v>2007495</v>
          </cell>
          <cell r="CS25">
            <v>1424556</v>
          </cell>
          <cell r="CT25">
            <v>1248489</v>
          </cell>
          <cell r="CU25">
            <v>904913</v>
          </cell>
          <cell r="CV25">
            <v>983023</v>
          </cell>
          <cell r="CW25">
            <v>1329236</v>
          </cell>
          <cell r="CX25">
            <v>1934425</v>
          </cell>
          <cell r="CY25">
            <v>2510509</v>
          </cell>
          <cell r="CZ25">
            <v>2457148</v>
          </cell>
          <cell r="DA25">
            <v>2390479</v>
          </cell>
          <cell r="DB25">
            <v>2378863</v>
          </cell>
          <cell r="DC25">
            <v>2554283</v>
          </cell>
          <cell r="DD25">
            <v>2194177</v>
          </cell>
          <cell r="DE25">
            <v>1435127</v>
          </cell>
          <cell r="DF25">
            <v>1210428</v>
          </cell>
          <cell r="DG25">
            <v>1253473</v>
          </cell>
          <cell r="DH25">
            <v>1391584</v>
          </cell>
          <cell r="DI25">
            <v>1175297</v>
          </cell>
          <cell r="DJ25">
            <v>1626771</v>
          </cell>
          <cell r="DK25">
            <v>1669697</v>
          </cell>
          <cell r="DL25">
            <v>2383956</v>
          </cell>
          <cell r="DM25">
            <v>1650993</v>
          </cell>
          <cell r="DN25">
            <v>2222965</v>
          </cell>
          <cell r="DO25">
            <v>2057539</v>
          </cell>
          <cell r="DP25">
            <v>1334610</v>
          </cell>
          <cell r="DQ25">
            <v>792255</v>
          </cell>
          <cell r="DR25">
            <v>837582</v>
          </cell>
          <cell r="DS25">
            <v>565530</v>
          </cell>
          <cell r="DT25">
            <v>399771</v>
          </cell>
          <cell r="DU25">
            <v>775660</v>
          </cell>
          <cell r="DV25">
            <v>1193622</v>
          </cell>
          <cell r="DW25">
            <v>1493594</v>
          </cell>
          <cell r="DX25">
            <v>1653157</v>
          </cell>
          <cell r="DY25">
            <v>1353268</v>
          </cell>
          <cell r="DZ25">
            <v>1558033</v>
          </cell>
          <cell r="EA25">
            <v>1595470</v>
          </cell>
          <cell r="EB25">
            <v>1327252</v>
          </cell>
          <cell r="EC25">
            <v>1014823</v>
          </cell>
          <cell r="ED25">
            <v>1139471</v>
          </cell>
          <cell r="EE25">
            <v>1068744</v>
          </cell>
          <cell r="EF25">
            <v>1154006</v>
          </cell>
          <cell r="EG25">
            <v>1049562</v>
          </cell>
          <cell r="EH25">
            <v>1245407</v>
          </cell>
          <cell r="EI25">
            <v>1456952</v>
          </cell>
          <cell r="EJ25">
            <v>1624259</v>
          </cell>
          <cell r="EK25">
            <v>1977328</v>
          </cell>
          <cell r="EL25">
            <v>2005855</v>
          </cell>
          <cell r="EM25">
            <v>1895967</v>
          </cell>
          <cell r="EN25">
            <v>2051352</v>
          </cell>
          <cell r="EO25">
            <v>1476540</v>
          </cell>
          <cell r="EP25">
            <v>1172992</v>
          </cell>
          <cell r="EQ25">
            <v>1286617</v>
          </cell>
          <cell r="ER25">
            <v>1909098</v>
          </cell>
          <cell r="ES25">
            <v>1945454</v>
          </cell>
          <cell r="ET25">
            <v>2470008</v>
          </cell>
          <cell r="EU25">
            <v>2405342</v>
          </cell>
          <cell r="EV25">
            <v>6740</v>
          </cell>
          <cell r="EW25">
            <v>6369</v>
          </cell>
          <cell r="EX25">
            <v>1830084</v>
          </cell>
          <cell r="EY25">
            <v>6428703</v>
          </cell>
          <cell r="EZ25">
            <v>3206259</v>
          </cell>
          <cell r="FA25">
            <v>1367316</v>
          </cell>
          <cell r="FB25">
            <v>956009</v>
          </cell>
          <cell r="FC25">
            <v>1256690</v>
          </cell>
          <cell r="FD25">
            <v>2463276</v>
          </cell>
          <cell r="FE25">
            <v>2167645</v>
          </cell>
          <cell r="FF25">
            <v>2501213</v>
          </cell>
          <cell r="FG25">
            <v>2256401</v>
          </cell>
          <cell r="FH25">
            <v>2380373</v>
          </cell>
          <cell r="FI25">
            <v>1973550</v>
          </cell>
          <cell r="FJ25">
            <v>2251632</v>
          </cell>
          <cell r="FK25">
            <v>2099821</v>
          </cell>
          <cell r="FL25">
            <v>1469329</v>
          </cell>
          <cell r="FM25">
            <v>957424</v>
          </cell>
          <cell r="FN25">
            <v>1282985</v>
          </cell>
          <cell r="FO25">
            <v>1303026</v>
          </cell>
          <cell r="FP25">
            <v>928885</v>
          </cell>
          <cell r="FQ25">
            <v>1199061</v>
          </cell>
          <cell r="FR25">
            <v>1582032</v>
          </cell>
          <cell r="FS25">
            <v>1698477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99</v>
          </cell>
          <cell r="AW27">
            <v>50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50</v>
          </cell>
          <cell r="BG27">
            <v>0</v>
          </cell>
          <cell r="BH27">
            <v>100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140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1628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1165</v>
          </cell>
          <cell r="S1">
            <v>0</v>
          </cell>
          <cell r="T1">
            <v>0</v>
          </cell>
          <cell r="U1">
            <v>737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7331</v>
          </cell>
          <cell r="DB2">
            <v>0</v>
          </cell>
          <cell r="DC2">
            <v>7283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12088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212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16588</v>
          </cell>
          <cell r="AN10">
            <v>0</v>
          </cell>
          <cell r="AO10">
            <v>0</v>
          </cell>
          <cell r="AP10">
            <v>0</v>
          </cell>
          <cell r="AQ10">
            <v>13642</v>
          </cell>
          <cell r="AR10">
            <v>0</v>
          </cell>
          <cell r="AS10">
            <v>0</v>
          </cell>
          <cell r="AT10">
            <v>0</v>
          </cell>
          <cell r="AU10">
            <v>27793</v>
          </cell>
          <cell r="AV10">
            <v>0</v>
          </cell>
          <cell r="AW10">
            <v>0</v>
          </cell>
          <cell r="AX10">
            <v>13202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70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665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21293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2368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2784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1937911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20976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1893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1084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2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150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2134</v>
          </cell>
          <cell r="O7">
            <v>0</v>
          </cell>
          <cell r="P7">
            <v>0</v>
          </cell>
          <cell r="Q7">
            <v>0</v>
          </cell>
          <cell r="R7">
            <v>12566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14</v>
          </cell>
          <cell r="AM7">
            <v>0</v>
          </cell>
          <cell r="AN7">
            <v>49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4574</v>
          </cell>
          <cell r="BC7">
            <v>0</v>
          </cell>
          <cell r="BD7">
            <v>0</v>
          </cell>
          <cell r="BE7">
            <v>18529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3495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3460</v>
          </cell>
          <cell r="CJ7">
            <v>0</v>
          </cell>
          <cell r="CK7">
            <v>0</v>
          </cell>
          <cell r="CL7">
            <v>0</v>
          </cell>
          <cell r="CM7">
            <v>3398</v>
          </cell>
          <cell r="CN7">
            <v>0</v>
          </cell>
          <cell r="CO7">
            <v>0</v>
          </cell>
          <cell r="CP7">
            <v>3666</v>
          </cell>
          <cell r="CQ7">
            <v>7329</v>
          </cell>
          <cell r="CR7">
            <v>7278</v>
          </cell>
          <cell r="CS7">
            <v>7742</v>
          </cell>
          <cell r="CT7">
            <v>157420</v>
          </cell>
          <cell r="CU7">
            <v>7757</v>
          </cell>
          <cell r="CV7">
            <v>13117</v>
          </cell>
          <cell r="CW7">
            <v>7770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434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2463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148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15714</v>
          </cell>
          <cell r="EV7">
            <v>0</v>
          </cell>
          <cell r="EW7">
            <v>0</v>
          </cell>
          <cell r="EX7">
            <v>19674</v>
          </cell>
          <cell r="EY7">
            <v>35078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9</v>
          </cell>
          <cell r="FK7">
            <v>0</v>
          </cell>
          <cell r="FL7">
            <v>0</v>
          </cell>
          <cell r="FM7">
            <v>306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5561</v>
          </cell>
          <cell r="V8">
            <v>0</v>
          </cell>
          <cell r="W8">
            <v>0</v>
          </cell>
          <cell r="X8">
            <v>0</v>
          </cell>
          <cell r="Y8">
            <v>2429</v>
          </cell>
          <cell r="Z8">
            <v>0</v>
          </cell>
          <cell r="AA8">
            <v>0</v>
          </cell>
          <cell r="AB8">
            <v>265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1417</v>
          </cell>
          <cell r="BI8">
            <v>0</v>
          </cell>
          <cell r="BJ8">
            <v>0</v>
          </cell>
          <cell r="BK8">
            <v>2652</v>
          </cell>
          <cell r="BL8">
            <v>2711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4186</v>
          </cell>
          <cell r="DP8">
            <v>0</v>
          </cell>
          <cell r="DQ8">
            <v>0</v>
          </cell>
          <cell r="DR8">
            <v>5800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59917</v>
          </cell>
          <cell r="CD9">
            <v>12549</v>
          </cell>
          <cell r="CE9">
            <v>0</v>
          </cell>
          <cell r="CF9">
            <v>8366</v>
          </cell>
          <cell r="CG9">
            <v>8610</v>
          </cell>
          <cell r="CH9">
            <v>4970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96974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29199</v>
          </cell>
          <cell r="BT11">
            <v>103612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5979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27000</v>
          </cell>
          <cell r="FA16">
            <v>171000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1810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2196</v>
          </cell>
          <cell r="EB20">
            <v>0</v>
          </cell>
          <cell r="EC20">
            <v>0</v>
          </cell>
          <cell r="ED20">
            <v>0</v>
          </cell>
          <cell r="EE20">
            <v>3948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5750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42869</v>
          </cell>
          <cell r="C27">
            <v>109163</v>
          </cell>
          <cell r="D27">
            <v>28641</v>
          </cell>
          <cell r="E27">
            <v>9769</v>
          </cell>
          <cell r="F27">
            <v>21853</v>
          </cell>
          <cell r="G27">
            <v>26029</v>
          </cell>
          <cell r="H27">
            <v>19532</v>
          </cell>
          <cell r="I27">
            <v>35156</v>
          </cell>
          <cell r="J27">
            <v>85226</v>
          </cell>
          <cell r="K27">
            <v>120341</v>
          </cell>
          <cell r="L27">
            <v>31802</v>
          </cell>
          <cell r="M27">
            <v>19747</v>
          </cell>
          <cell r="N27">
            <v>15631</v>
          </cell>
          <cell r="O27">
            <v>20880</v>
          </cell>
          <cell r="P27">
            <v>90973</v>
          </cell>
          <cell r="Q27">
            <v>93947</v>
          </cell>
          <cell r="R27">
            <v>115400</v>
          </cell>
          <cell r="S27">
            <v>98552</v>
          </cell>
          <cell r="T27">
            <v>11938</v>
          </cell>
          <cell r="U27">
            <v>6248</v>
          </cell>
          <cell r="V27">
            <v>24367</v>
          </cell>
          <cell r="W27">
            <v>48125</v>
          </cell>
          <cell r="X27">
            <v>35903</v>
          </cell>
          <cell r="Y27">
            <v>24433</v>
          </cell>
          <cell r="Z27">
            <v>428322</v>
          </cell>
          <cell r="AA27">
            <v>396677</v>
          </cell>
          <cell r="AB27">
            <v>322263</v>
          </cell>
          <cell r="AC27">
            <v>268496</v>
          </cell>
          <cell r="AD27">
            <v>368652</v>
          </cell>
          <cell r="AE27">
            <v>409824</v>
          </cell>
          <cell r="AF27">
            <v>459840</v>
          </cell>
          <cell r="AG27">
            <v>526933</v>
          </cell>
          <cell r="AH27">
            <v>236947</v>
          </cell>
          <cell r="AI27">
            <v>300760</v>
          </cell>
          <cell r="AJ27">
            <v>323461</v>
          </cell>
          <cell r="AK27">
            <v>283434</v>
          </cell>
          <cell r="AL27">
            <v>480414</v>
          </cell>
          <cell r="AM27">
            <v>361588</v>
          </cell>
          <cell r="AN27">
            <v>361787</v>
          </cell>
          <cell r="AO27">
            <v>434955</v>
          </cell>
          <cell r="AP27">
            <v>496110</v>
          </cell>
          <cell r="AQ27">
            <v>519277</v>
          </cell>
          <cell r="AR27">
            <v>466229</v>
          </cell>
          <cell r="AS27">
            <v>516332</v>
          </cell>
          <cell r="AT27">
            <v>433013</v>
          </cell>
          <cell r="AU27">
            <v>465898</v>
          </cell>
          <cell r="AV27">
            <v>594280</v>
          </cell>
          <cell r="AW27">
            <v>265274</v>
          </cell>
          <cell r="AX27">
            <v>327835</v>
          </cell>
          <cell r="AY27">
            <v>296379</v>
          </cell>
          <cell r="AZ27">
            <v>328126</v>
          </cell>
          <cell r="BA27">
            <v>294889</v>
          </cell>
          <cell r="BB27">
            <v>135865</v>
          </cell>
          <cell r="BC27">
            <v>167340</v>
          </cell>
          <cell r="BD27">
            <v>178708</v>
          </cell>
          <cell r="BE27">
            <v>143065</v>
          </cell>
          <cell r="BF27">
            <v>110945</v>
          </cell>
          <cell r="BG27">
            <v>83781</v>
          </cell>
          <cell r="BH27">
            <v>88723</v>
          </cell>
          <cell r="BI27">
            <v>68526</v>
          </cell>
          <cell r="BJ27">
            <v>69335</v>
          </cell>
          <cell r="BK27">
            <v>123639</v>
          </cell>
          <cell r="BL27">
            <v>145698</v>
          </cell>
          <cell r="BM27">
            <v>82120</v>
          </cell>
          <cell r="BN27">
            <v>98107</v>
          </cell>
          <cell r="BO27">
            <v>157599</v>
          </cell>
          <cell r="BP27">
            <v>96272</v>
          </cell>
          <cell r="BQ27">
            <v>94237</v>
          </cell>
          <cell r="BR27">
            <v>87339</v>
          </cell>
          <cell r="BS27">
            <v>173695</v>
          </cell>
          <cell r="BT27">
            <v>123845</v>
          </cell>
          <cell r="BU27">
            <v>174682</v>
          </cell>
          <cell r="BV27">
            <v>60677</v>
          </cell>
          <cell r="BW27">
            <v>77322</v>
          </cell>
          <cell r="BX27">
            <v>77510</v>
          </cell>
          <cell r="BY27">
            <v>1981</v>
          </cell>
          <cell r="BZ27">
            <v>670</v>
          </cell>
          <cell r="CA27">
            <v>32676</v>
          </cell>
          <cell r="CB27">
            <v>6123</v>
          </cell>
          <cell r="CC27">
            <v>130196</v>
          </cell>
          <cell r="CD27">
            <v>1</v>
          </cell>
          <cell r="CE27">
            <v>4451</v>
          </cell>
          <cell r="CF27">
            <v>13597</v>
          </cell>
          <cell r="CG27">
            <v>0</v>
          </cell>
          <cell r="CH27">
            <v>2243</v>
          </cell>
          <cell r="CI27">
            <v>143150</v>
          </cell>
          <cell r="CJ27">
            <v>7607</v>
          </cell>
          <cell r="CK27">
            <v>40177</v>
          </cell>
          <cell r="CL27">
            <v>1479</v>
          </cell>
          <cell r="CM27">
            <v>3</v>
          </cell>
          <cell r="CN27">
            <v>11903</v>
          </cell>
          <cell r="CO27">
            <v>4798</v>
          </cell>
          <cell r="CP27">
            <v>118005</v>
          </cell>
          <cell r="CQ27">
            <v>874</v>
          </cell>
          <cell r="CR27">
            <v>7707</v>
          </cell>
          <cell r="CS27">
            <v>1629</v>
          </cell>
          <cell r="CT27">
            <v>386</v>
          </cell>
          <cell r="CU27">
            <v>4015</v>
          </cell>
          <cell r="CV27">
            <v>683</v>
          </cell>
          <cell r="CW27">
            <v>1394</v>
          </cell>
          <cell r="CX27">
            <v>0</v>
          </cell>
          <cell r="CY27">
            <v>0</v>
          </cell>
          <cell r="CZ27">
            <v>142</v>
          </cell>
          <cell r="DA27">
            <v>1658</v>
          </cell>
          <cell r="DB27">
            <v>0</v>
          </cell>
          <cell r="DC27">
            <v>1550</v>
          </cell>
          <cell r="DD27">
            <v>1</v>
          </cell>
          <cell r="DE27">
            <v>1</v>
          </cell>
          <cell r="DF27">
            <v>2</v>
          </cell>
          <cell r="DG27">
            <v>23247</v>
          </cell>
          <cell r="DH27">
            <v>299</v>
          </cell>
          <cell r="DI27">
            <v>73909</v>
          </cell>
          <cell r="DJ27">
            <v>171845</v>
          </cell>
          <cell r="DK27">
            <v>218402</v>
          </cell>
          <cell r="DL27">
            <v>231026</v>
          </cell>
          <cell r="DM27">
            <v>9442</v>
          </cell>
          <cell r="DN27">
            <v>740</v>
          </cell>
          <cell r="DO27">
            <v>91</v>
          </cell>
          <cell r="DP27">
            <v>0</v>
          </cell>
          <cell r="DQ27">
            <v>0</v>
          </cell>
          <cell r="DR27">
            <v>4112</v>
          </cell>
          <cell r="DS27">
            <v>9853</v>
          </cell>
          <cell r="DT27">
            <v>11196</v>
          </cell>
          <cell r="DU27">
            <v>95830</v>
          </cell>
          <cell r="DV27">
            <v>4155</v>
          </cell>
          <cell r="DW27">
            <v>0</v>
          </cell>
          <cell r="DX27">
            <v>1</v>
          </cell>
          <cell r="DY27">
            <v>251</v>
          </cell>
          <cell r="DZ27">
            <v>1731</v>
          </cell>
          <cell r="EA27">
            <v>2375</v>
          </cell>
          <cell r="EB27">
            <v>1269</v>
          </cell>
          <cell r="EC27">
            <v>4672</v>
          </cell>
          <cell r="ED27">
            <v>7315</v>
          </cell>
          <cell r="EE27">
            <v>4010</v>
          </cell>
          <cell r="EF27">
            <v>85816</v>
          </cell>
          <cell r="EG27">
            <v>144951</v>
          </cell>
          <cell r="EH27">
            <v>266543</v>
          </cell>
          <cell r="EI27">
            <v>97561</v>
          </cell>
          <cell r="EJ27">
            <v>21161</v>
          </cell>
          <cell r="EK27">
            <v>3</v>
          </cell>
          <cell r="EL27">
            <v>88263</v>
          </cell>
          <cell r="EM27">
            <v>9389</v>
          </cell>
          <cell r="EN27">
            <v>23678</v>
          </cell>
          <cell r="EO27">
            <v>25957</v>
          </cell>
          <cell r="EP27">
            <v>26899</v>
          </cell>
          <cell r="EQ27">
            <v>35848</v>
          </cell>
          <cell r="ER27">
            <v>63035</v>
          </cell>
          <cell r="ES27">
            <v>147194</v>
          </cell>
          <cell r="ET27">
            <v>471651</v>
          </cell>
          <cell r="EU27">
            <v>508783</v>
          </cell>
          <cell r="EV27">
            <v>646195</v>
          </cell>
          <cell r="EW27">
            <v>111063</v>
          </cell>
          <cell r="EX27">
            <v>63357</v>
          </cell>
          <cell r="EY27">
            <v>49930</v>
          </cell>
          <cell r="EZ27">
            <v>8176</v>
          </cell>
          <cell r="FA27">
            <v>16270</v>
          </cell>
          <cell r="FB27">
            <v>395263</v>
          </cell>
          <cell r="FC27">
            <v>23080</v>
          </cell>
          <cell r="FD27">
            <v>127677</v>
          </cell>
          <cell r="FE27">
            <v>290977</v>
          </cell>
          <cell r="FF27">
            <v>302003</v>
          </cell>
          <cell r="FG27">
            <v>238589</v>
          </cell>
          <cell r="FH27">
            <v>267854</v>
          </cell>
          <cell r="FI27">
            <v>448633</v>
          </cell>
          <cell r="FJ27">
            <v>565739</v>
          </cell>
          <cell r="FK27">
            <v>826673</v>
          </cell>
          <cell r="FL27">
            <v>520081</v>
          </cell>
          <cell r="FM27">
            <v>949649</v>
          </cell>
          <cell r="FN27">
            <v>752025</v>
          </cell>
          <cell r="FO27">
            <v>50478</v>
          </cell>
          <cell r="FP27">
            <v>287974</v>
          </cell>
          <cell r="FQ27">
            <v>248959</v>
          </cell>
          <cell r="FR27">
            <v>134358</v>
          </cell>
          <cell r="FS27">
            <v>343990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15673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3414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2520</v>
          </cell>
          <cell r="J2">
            <v>0</v>
          </cell>
          <cell r="K2">
            <v>1760</v>
          </cell>
          <cell r="L2">
            <v>3575</v>
          </cell>
          <cell r="M2">
            <v>0</v>
          </cell>
          <cell r="N2">
            <v>6391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2114</v>
          </cell>
          <cell r="T2">
            <v>0</v>
          </cell>
          <cell r="U2">
            <v>2675</v>
          </cell>
          <cell r="V2">
            <v>0</v>
          </cell>
          <cell r="W2">
            <v>5497</v>
          </cell>
          <cell r="X2">
            <v>19003</v>
          </cell>
          <cell r="Y2">
            <v>0</v>
          </cell>
          <cell r="Z2">
            <v>0</v>
          </cell>
          <cell r="AA2">
            <v>3640</v>
          </cell>
          <cell r="AB2">
            <v>1920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5217</v>
          </cell>
          <cell r="BB2">
            <v>0</v>
          </cell>
          <cell r="BC2">
            <v>0</v>
          </cell>
          <cell r="BD2">
            <v>0</v>
          </cell>
          <cell r="BE2">
            <v>14281</v>
          </cell>
          <cell r="BF2">
            <v>10718</v>
          </cell>
          <cell r="BG2">
            <v>4824</v>
          </cell>
          <cell r="BH2">
            <v>0</v>
          </cell>
          <cell r="BI2">
            <v>4315</v>
          </cell>
          <cell r="BJ2">
            <v>5920</v>
          </cell>
          <cell r="BK2">
            <v>4327</v>
          </cell>
          <cell r="BL2">
            <v>0</v>
          </cell>
          <cell r="BM2">
            <v>4455</v>
          </cell>
          <cell r="BN2">
            <v>0</v>
          </cell>
          <cell r="BO2">
            <v>20880</v>
          </cell>
          <cell r="BP2">
            <v>19919</v>
          </cell>
          <cell r="BQ2">
            <v>97962</v>
          </cell>
          <cell r="BR2">
            <v>19752</v>
          </cell>
          <cell r="BS2">
            <v>11998</v>
          </cell>
          <cell r="BT2">
            <v>10746</v>
          </cell>
          <cell r="BU2">
            <v>14788</v>
          </cell>
          <cell r="BV2">
            <v>4110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3062</v>
          </cell>
          <cell r="CC2">
            <v>32864</v>
          </cell>
          <cell r="CD2">
            <v>91475</v>
          </cell>
          <cell r="CE2">
            <v>14127</v>
          </cell>
          <cell r="CF2">
            <v>58992</v>
          </cell>
          <cell r="CG2">
            <v>6635</v>
          </cell>
          <cell r="CH2">
            <v>9362</v>
          </cell>
          <cell r="CI2">
            <v>11056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3787</v>
          </cell>
          <cell r="CP2">
            <v>0</v>
          </cell>
          <cell r="CQ2">
            <v>0</v>
          </cell>
          <cell r="CR2">
            <v>0</v>
          </cell>
          <cell r="CS2">
            <v>3262</v>
          </cell>
          <cell r="CT2">
            <v>3465</v>
          </cell>
          <cell r="CU2">
            <v>0</v>
          </cell>
          <cell r="CV2">
            <v>0</v>
          </cell>
          <cell r="CW2">
            <v>0</v>
          </cell>
          <cell r="CX2">
            <v>2475</v>
          </cell>
          <cell r="CY2">
            <v>0</v>
          </cell>
          <cell r="CZ2">
            <v>0</v>
          </cell>
          <cell r="DA2">
            <v>0</v>
          </cell>
          <cell r="DB2">
            <v>3030</v>
          </cell>
          <cell r="DC2">
            <v>4606</v>
          </cell>
          <cell r="DD2">
            <v>0</v>
          </cell>
          <cell r="DE2">
            <v>3234</v>
          </cell>
          <cell r="DF2">
            <v>5788</v>
          </cell>
          <cell r="DG2">
            <v>3533</v>
          </cell>
          <cell r="DH2">
            <v>2166</v>
          </cell>
          <cell r="DI2">
            <v>0</v>
          </cell>
          <cell r="DJ2">
            <v>0</v>
          </cell>
          <cell r="DK2">
            <v>3684</v>
          </cell>
          <cell r="DL2">
            <v>0</v>
          </cell>
          <cell r="DM2">
            <v>0</v>
          </cell>
          <cell r="DN2">
            <v>3683</v>
          </cell>
          <cell r="DO2">
            <v>3326</v>
          </cell>
          <cell r="DP2">
            <v>35543</v>
          </cell>
          <cell r="DQ2">
            <v>10090</v>
          </cell>
          <cell r="DR2">
            <v>6197</v>
          </cell>
          <cell r="DS2">
            <v>10146</v>
          </cell>
          <cell r="DT2">
            <v>10629</v>
          </cell>
          <cell r="DU2">
            <v>7086</v>
          </cell>
          <cell r="DV2">
            <v>3323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4710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5775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11926</v>
          </cell>
          <cell r="EO2">
            <v>4750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1035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4565</v>
          </cell>
          <cell r="AH5">
            <v>0</v>
          </cell>
          <cell r="AI5">
            <v>5313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10922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2419</v>
          </cell>
          <cell r="AU5">
            <v>5017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1280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5517</v>
          </cell>
          <cell r="BQ5">
            <v>3781</v>
          </cell>
          <cell r="BR5">
            <v>0</v>
          </cell>
          <cell r="BS5">
            <v>0</v>
          </cell>
          <cell r="BT5">
            <v>3858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13711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37422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2343</v>
          </cell>
          <cell r="S6">
            <v>2340</v>
          </cell>
          <cell r="T6">
            <v>2490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4430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4274</v>
          </cell>
          <cell r="EM6">
            <v>54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99812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11403</v>
          </cell>
          <cell r="J7">
            <v>22566</v>
          </cell>
          <cell r="K7">
            <v>13787</v>
          </cell>
          <cell r="L7">
            <v>273972</v>
          </cell>
          <cell r="M7">
            <v>8614</v>
          </cell>
          <cell r="N7">
            <v>217924</v>
          </cell>
          <cell r="O7">
            <v>156603</v>
          </cell>
          <cell r="P7">
            <v>87454</v>
          </cell>
          <cell r="Q7">
            <v>90564</v>
          </cell>
          <cell r="R7">
            <v>183729</v>
          </cell>
          <cell r="S7">
            <v>180698</v>
          </cell>
          <cell r="T7">
            <v>208673</v>
          </cell>
          <cell r="U7">
            <v>224792</v>
          </cell>
          <cell r="V7">
            <v>111275</v>
          </cell>
          <cell r="W7">
            <v>302958</v>
          </cell>
          <cell r="X7">
            <v>163971</v>
          </cell>
          <cell r="Y7">
            <v>152152</v>
          </cell>
          <cell r="Z7">
            <v>904678</v>
          </cell>
          <cell r="AA7">
            <v>86662</v>
          </cell>
          <cell r="AB7">
            <v>399415</v>
          </cell>
          <cell r="AC7">
            <v>83730</v>
          </cell>
          <cell r="AD7">
            <v>0</v>
          </cell>
          <cell r="AE7">
            <v>0</v>
          </cell>
          <cell r="AF7">
            <v>611041</v>
          </cell>
          <cell r="AG7">
            <v>0</v>
          </cell>
          <cell r="AH7">
            <v>3248</v>
          </cell>
          <cell r="AI7">
            <v>267748</v>
          </cell>
          <cell r="AJ7">
            <v>3250</v>
          </cell>
          <cell r="AK7">
            <v>89139</v>
          </cell>
          <cell r="AL7">
            <v>105791</v>
          </cell>
          <cell r="AM7">
            <v>0</v>
          </cell>
          <cell r="AN7">
            <v>89801</v>
          </cell>
          <cell r="AO7">
            <v>5752</v>
          </cell>
          <cell r="AP7">
            <v>4255</v>
          </cell>
          <cell r="AQ7">
            <v>76692</v>
          </cell>
          <cell r="AR7">
            <v>0</v>
          </cell>
          <cell r="AS7">
            <v>0</v>
          </cell>
          <cell r="AT7">
            <v>103038</v>
          </cell>
          <cell r="AU7">
            <v>82636</v>
          </cell>
          <cell r="AV7">
            <v>5902</v>
          </cell>
          <cell r="AW7">
            <v>0</v>
          </cell>
          <cell r="AX7">
            <v>140794</v>
          </cell>
          <cell r="AY7">
            <v>129589</v>
          </cell>
          <cell r="AZ7">
            <v>0</v>
          </cell>
          <cell r="BA7">
            <v>128432</v>
          </cell>
          <cell r="BB7">
            <v>99090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85511</v>
          </cell>
          <cell r="BH7">
            <v>3145</v>
          </cell>
          <cell r="BI7">
            <v>55081</v>
          </cell>
          <cell r="BJ7">
            <v>0</v>
          </cell>
          <cell r="BK7">
            <v>43616</v>
          </cell>
          <cell r="BL7">
            <v>0</v>
          </cell>
          <cell r="BM7">
            <v>31817</v>
          </cell>
          <cell r="BN7">
            <v>0</v>
          </cell>
          <cell r="BO7">
            <v>2801</v>
          </cell>
          <cell r="BP7">
            <v>114937</v>
          </cell>
          <cell r="BQ7">
            <v>36176</v>
          </cell>
          <cell r="BR7">
            <v>10212</v>
          </cell>
          <cell r="BS7">
            <v>3552</v>
          </cell>
          <cell r="BT7">
            <v>66372</v>
          </cell>
          <cell r="BU7">
            <v>0</v>
          </cell>
          <cell r="BV7">
            <v>129356</v>
          </cell>
          <cell r="BW7">
            <v>16304</v>
          </cell>
          <cell r="BX7">
            <v>19676</v>
          </cell>
          <cell r="BY7">
            <v>18153</v>
          </cell>
          <cell r="BZ7">
            <v>0</v>
          </cell>
          <cell r="CA7">
            <v>0</v>
          </cell>
          <cell r="CB7">
            <v>2930</v>
          </cell>
          <cell r="CC7">
            <v>0</v>
          </cell>
          <cell r="CD7">
            <v>0</v>
          </cell>
          <cell r="CE7">
            <v>7815</v>
          </cell>
          <cell r="CF7">
            <v>0</v>
          </cell>
          <cell r="CG7">
            <v>11081</v>
          </cell>
          <cell r="CH7">
            <v>0</v>
          </cell>
          <cell r="CI7">
            <v>6817</v>
          </cell>
          <cell r="CJ7">
            <v>8107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159073</v>
          </cell>
          <cell r="CT7">
            <v>4940</v>
          </cell>
          <cell r="CU7">
            <v>10836</v>
          </cell>
          <cell r="CV7">
            <v>0</v>
          </cell>
          <cell r="CW7">
            <v>14193</v>
          </cell>
          <cell r="CX7">
            <v>25047</v>
          </cell>
          <cell r="CY7">
            <v>0</v>
          </cell>
          <cell r="CZ7">
            <v>0</v>
          </cell>
          <cell r="DA7">
            <v>39168</v>
          </cell>
          <cell r="DB7">
            <v>0</v>
          </cell>
          <cell r="DC7">
            <v>147435</v>
          </cell>
          <cell r="DD7">
            <v>42700</v>
          </cell>
          <cell r="DE7">
            <v>192269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3601</v>
          </cell>
          <cell r="DY7">
            <v>0</v>
          </cell>
          <cell r="DZ7">
            <v>0</v>
          </cell>
          <cell r="EA7">
            <v>5640</v>
          </cell>
          <cell r="EB7">
            <v>0</v>
          </cell>
          <cell r="EC7">
            <v>0</v>
          </cell>
          <cell r="ED7">
            <v>18665</v>
          </cell>
          <cell r="EE7">
            <v>0</v>
          </cell>
          <cell r="EF7">
            <v>0</v>
          </cell>
          <cell r="EG7">
            <v>280</v>
          </cell>
          <cell r="EH7">
            <v>0</v>
          </cell>
          <cell r="EI7">
            <v>0</v>
          </cell>
          <cell r="EJ7">
            <v>4187</v>
          </cell>
          <cell r="EK7">
            <v>0</v>
          </cell>
          <cell r="EL7">
            <v>0</v>
          </cell>
          <cell r="EM7">
            <v>1517</v>
          </cell>
          <cell r="EN7">
            <v>0</v>
          </cell>
          <cell r="EO7">
            <v>0</v>
          </cell>
          <cell r="EP7">
            <v>4757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89</v>
          </cell>
          <cell r="P8">
            <v>2468</v>
          </cell>
          <cell r="Q8">
            <v>2468</v>
          </cell>
          <cell r="R8">
            <v>2376</v>
          </cell>
          <cell r="S8">
            <v>1943</v>
          </cell>
          <cell r="T8">
            <v>0</v>
          </cell>
          <cell r="U8">
            <v>2635</v>
          </cell>
          <cell r="V8">
            <v>7357</v>
          </cell>
          <cell r="W8">
            <v>12143</v>
          </cell>
          <cell r="X8">
            <v>34849</v>
          </cell>
          <cell r="Y8">
            <v>10080</v>
          </cell>
          <cell r="Z8">
            <v>6472</v>
          </cell>
          <cell r="AA8">
            <v>5281</v>
          </cell>
          <cell r="AB8">
            <v>3445</v>
          </cell>
          <cell r="AC8">
            <v>10182</v>
          </cell>
          <cell r="AD8">
            <v>5730</v>
          </cell>
          <cell r="AE8">
            <v>13145</v>
          </cell>
          <cell r="AF8">
            <v>31157</v>
          </cell>
          <cell r="AG8">
            <v>16654</v>
          </cell>
          <cell r="AH8">
            <v>13109</v>
          </cell>
          <cell r="AI8">
            <v>23157</v>
          </cell>
          <cell r="AJ8">
            <v>23456</v>
          </cell>
          <cell r="AK8">
            <v>39959</v>
          </cell>
          <cell r="AL8">
            <v>16221</v>
          </cell>
          <cell r="AM8">
            <v>19011</v>
          </cell>
          <cell r="AN8">
            <v>5890</v>
          </cell>
          <cell r="AO8">
            <v>5056</v>
          </cell>
          <cell r="AP8">
            <v>25134</v>
          </cell>
          <cell r="AQ8">
            <v>11263</v>
          </cell>
          <cell r="AR8">
            <v>18375</v>
          </cell>
          <cell r="AS8">
            <v>38527</v>
          </cell>
          <cell r="AT8">
            <v>45721</v>
          </cell>
          <cell r="AU8">
            <v>36181</v>
          </cell>
          <cell r="AV8">
            <v>26056</v>
          </cell>
          <cell r="AW8">
            <v>29071</v>
          </cell>
          <cell r="AX8">
            <v>32911</v>
          </cell>
          <cell r="AY8">
            <v>22281</v>
          </cell>
          <cell r="AZ8">
            <v>23657</v>
          </cell>
          <cell r="BA8">
            <v>11412</v>
          </cell>
          <cell r="BB8">
            <v>14470</v>
          </cell>
          <cell r="BC8">
            <v>12690</v>
          </cell>
          <cell r="BD8">
            <v>8004</v>
          </cell>
          <cell r="BE8">
            <v>26934</v>
          </cell>
          <cell r="BF8">
            <v>12868</v>
          </cell>
          <cell r="BG8">
            <v>19949</v>
          </cell>
          <cell r="BH8">
            <v>14347</v>
          </cell>
          <cell r="BI8">
            <v>6224</v>
          </cell>
          <cell r="BJ8">
            <v>6695</v>
          </cell>
          <cell r="BK8">
            <v>4411</v>
          </cell>
          <cell r="BL8">
            <v>9378</v>
          </cell>
          <cell r="BM8">
            <v>18504</v>
          </cell>
          <cell r="BN8">
            <v>5836</v>
          </cell>
          <cell r="BO8">
            <v>6824</v>
          </cell>
          <cell r="BP8">
            <v>6678</v>
          </cell>
          <cell r="BQ8">
            <v>11067</v>
          </cell>
          <cell r="BR8">
            <v>13104</v>
          </cell>
          <cell r="BS8">
            <v>8459</v>
          </cell>
          <cell r="BT8">
            <v>22320</v>
          </cell>
          <cell r="BU8">
            <v>11722</v>
          </cell>
          <cell r="BV8">
            <v>12557</v>
          </cell>
          <cell r="BW8">
            <v>4723</v>
          </cell>
          <cell r="BX8">
            <v>6922</v>
          </cell>
          <cell r="BY8">
            <v>2876</v>
          </cell>
          <cell r="BZ8">
            <v>2740</v>
          </cell>
          <cell r="CA8">
            <v>7929</v>
          </cell>
          <cell r="CB8">
            <v>5683</v>
          </cell>
          <cell r="CC8">
            <v>7567</v>
          </cell>
          <cell r="CD8">
            <v>12904</v>
          </cell>
          <cell r="CE8">
            <v>16619</v>
          </cell>
          <cell r="CF8">
            <v>24696</v>
          </cell>
          <cell r="CG8">
            <v>12230</v>
          </cell>
          <cell r="CH8">
            <v>14216</v>
          </cell>
          <cell r="CI8">
            <v>3688</v>
          </cell>
          <cell r="CJ8">
            <v>0</v>
          </cell>
          <cell r="CK8">
            <v>7444</v>
          </cell>
          <cell r="CL8">
            <v>6022</v>
          </cell>
          <cell r="CM8">
            <v>1312</v>
          </cell>
          <cell r="CN8">
            <v>0</v>
          </cell>
          <cell r="CO8">
            <v>5811</v>
          </cell>
          <cell r="CP8">
            <v>2843</v>
          </cell>
          <cell r="CQ8">
            <v>16792</v>
          </cell>
          <cell r="CR8">
            <v>14218</v>
          </cell>
          <cell r="CS8">
            <v>14380</v>
          </cell>
          <cell r="CT8">
            <v>2672</v>
          </cell>
          <cell r="CU8">
            <v>6100</v>
          </cell>
          <cell r="CV8">
            <v>6570</v>
          </cell>
          <cell r="CW8">
            <v>6404</v>
          </cell>
          <cell r="CX8">
            <v>6317</v>
          </cell>
          <cell r="CY8">
            <v>9588</v>
          </cell>
          <cell r="CZ8">
            <v>6186</v>
          </cell>
          <cell r="DA8">
            <v>8437</v>
          </cell>
          <cell r="DB8">
            <v>11912</v>
          </cell>
          <cell r="DC8">
            <v>9313</v>
          </cell>
          <cell r="DD8">
            <v>18423</v>
          </cell>
          <cell r="DE8">
            <v>64415</v>
          </cell>
          <cell r="DF8">
            <v>43480</v>
          </cell>
          <cell r="DG8">
            <v>40095</v>
          </cell>
          <cell r="DH8">
            <v>42041</v>
          </cell>
          <cell r="DI8">
            <v>63925</v>
          </cell>
          <cell r="DJ8">
            <v>47423</v>
          </cell>
          <cell r="DK8">
            <v>58412</v>
          </cell>
          <cell r="DL8">
            <v>104330</v>
          </cell>
          <cell r="DM8">
            <v>134958</v>
          </cell>
          <cell r="DN8">
            <v>111713</v>
          </cell>
          <cell r="DO8">
            <v>86569</v>
          </cell>
          <cell r="DP8">
            <v>9497</v>
          </cell>
          <cell r="DQ8">
            <v>16975</v>
          </cell>
          <cell r="DR8">
            <v>2513</v>
          </cell>
          <cell r="DS8">
            <v>5825</v>
          </cell>
          <cell r="DT8">
            <v>15562</v>
          </cell>
          <cell r="DU8">
            <v>28768</v>
          </cell>
          <cell r="DV8">
            <v>9438</v>
          </cell>
          <cell r="DW8">
            <v>3371</v>
          </cell>
          <cell r="DX8">
            <v>1960</v>
          </cell>
          <cell r="DY8">
            <v>8786</v>
          </cell>
          <cell r="DZ8">
            <v>7517</v>
          </cell>
          <cell r="EA8">
            <v>16080</v>
          </cell>
          <cell r="EB8">
            <v>13112</v>
          </cell>
          <cell r="EC8">
            <v>13284</v>
          </cell>
          <cell r="ED8">
            <v>30489</v>
          </cell>
          <cell r="EE8">
            <v>23627</v>
          </cell>
          <cell r="EF8">
            <v>15210</v>
          </cell>
          <cell r="EG8">
            <v>14818</v>
          </cell>
          <cell r="EH8">
            <v>7271</v>
          </cell>
          <cell r="EI8">
            <v>2168</v>
          </cell>
          <cell r="EJ8">
            <v>31848</v>
          </cell>
          <cell r="EK8">
            <v>32591</v>
          </cell>
          <cell r="EL8">
            <v>36055</v>
          </cell>
          <cell r="EM8">
            <v>36799</v>
          </cell>
          <cell r="EN8">
            <v>35634</v>
          </cell>
          <cell r="EO8">
            <v>20272</v>
          </cell>
          <cell r="EP8">
            <v>40605</v>
          </cell>
          <cell r="EQ8">
            <v>19048</v>
          </cell>
          <cell r="ER8">
            <v>45856</v>
          </cell>
          <cell r="ES8">
            <v>66781</v>
          </cell>
          <cell r="ET8">
            <v>38172</v>
          </cell>
          <cell r="EU8">
            <v>208111</v>
          </cell>
          <cell r="EV8">
            <v>51335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46059</v>
          </cell>
          <cell r="C9">
            <v>79659</v>
          </cell>
          <cell r="D9">
            <v>126196</v>
          </cell>
          <cell r="E9">
            <v>239428</v>
          </cell>
          <cell r="F9">
            <v>103920</v>
          </cell>
          <cell r="G9">
            <v>101343</v>
          </cell>
          <cell r="H9">
            <v>127912</v>
          </cell>
          <cell r="I9">
            <v>136436</v>
          </cell>
          <cell r="J9">
            <v>182903</v>
          </cell>
          <cell r="K9">
            <v>163695</v>
          </cell>
          <cell r="L9">
            <v>87621</v>
          </cell>
          <cell r="M9">
            <v>59368</v>
          </cell>
          <cell r="N9">
            <v>23617</v>
          </cell>
          <cell r="O9">
            <v>43684</v>
          </cell>
          <cell r="P9">
            <v>28767</v>
          </cell>
          <cell r="Q9">
            <v>36888</v>
          </cell>
          <cell r="R9">
            <v>39845</v>
          </cell>
          <cell r="S9">
            <v>35909</v>
          </cell>
          <cell r="T9">
            <v>7801</v>
          </cell>
          <cell r="U9">
            <v>27703</v>
          </cell>
          <cell r="V9">
            <v>28587</v>
          </cell>
          <cell r="W9">
            <v>40911</v>
          </cell>
          <cell r="X9">
            <v>29480</v>
          </cell>
          <cell r="Y9">
            <v>514740</v>
          </cell>
          <cell r="Z9">
            <v>19564</v>
          </cell>
          <cell r="AA9">
            <v>28673</v>
          </cell>
          <cell r="AB9">
            <v>14886</v>
          </cell>
          <cell r="AC9">
            <v>11084</v>
          </cell>
          <cell r="AD9">
            <v>94156</v>
          </cell>
          <cell r="AE9">
            <v>114349</v>
          </cell>
          <cell r="AF9">
            <v>23287</v>
          </cell>
          <cell r="AG9">
            <v>70117</v>
          </cell>
          <cell r="AH9">
            <v>78351</v>
          </cell>
          <cell r="AI9">
            <v>212320</v>
          </cell>
          <cell r="AJ9">
            <v>102412</v>
          </cell>
          <cell r="AK9">
            <v>216460</v>
          </cell>
          <cell r="AL9">
            <v>223678</v>
          </cell>
          <cell r="AM9">
            <v>131247</v>
          </cell>
          <cell r="AN9">
            <v>106618</v>
          </cell>
          <cell r="AO9">
            <v>53934</v>
          </cell>
          <cell r="AP9">
            <v>37818</v>
          </cell>
          <cell r="AQ9">
            <v>62788</v>
          </cell>
          <cell r="AR9">
            <v>48242</v>
          </cell>
          <cell r="AS9">
            <v>50004</v>
          </cell>
          <cell r="AT9">
            <v>45948</v>
          </cell>
          <cell r="AU9">
            <v>103960</v>
          </cell>
          <cell r="AV9">
            <v>79763</v>
          </cell>
          <cell r="AW9">
            <v>62647</v>
          </cell>
          <cell r="AX9">
            <v>49733</v>
          </cell>
          <cell r="AY9">
            <v>41033</v>
          </cell>
          <cell r="AZ9">
            <v>49323</v>
          </cell>
          <cell r="BA9">
            <v>28820</v>
          </cell>
          <cell r="BB9">
            <v>25312</v>
          </cell>
          <cell r="BC9">
            <v>39696</v>
          </cell>
          <cell r="BD9">
            <v>31672</v>
          </cell>
          <cell r="BE9">
            <v>21700</v>
          </cell>
          <cell r="BF9">
            <v>23577</v>
          </cell>
          <cell r="BG9">
            <v>40906</v>
          </cell>
          <cell r="BH9">
            <v>25122</v>
          </cell>
          <cell r="BI9">
            <v>53264</v>
          </cell>
          <cell r="BJ9">
            <v>34694</v>
          </cell>
          <cell r="BK9">
            <v>43402</v>
          </cell>
          <cell r="BL9">
            <v>45389</v>
          </cell>
          <cell r="BM9">
            <v>44215</v>
          </cell>
          <cell r="BN9">
            <v>47781</v>
          </cell>
          <cell r="BO9">
            <v>44875</v>
          </cell>
          <cell r="BP9">
            <v>24612</v>
          </cell>
          <cell r="BQ9">
            <v>63426</v>
          </cell>
          <cell r="BR9">
            <v>50199</v>
          </cell>
          <cell r="BS9">
            <v>55054</v>
          </cell>
          <cell r="BT9">
            <v>58301</v>
          </cell>
          <cell r="BU9">
            <v>60219</v>
          </cell>
          <cell r="BV9">
            <v>51468</v>
          </cell>
          <cell r="BW9">
            <v>49029</v>
          </cell>
          <cell r="BX9">
            <v>46962</v>
          </cell>
          <cell r="BY9">
            <v>62693</v>
          </cell>
          <cell r="BZ9">
            <v>53394</v>
          </cell>
          <cell r="CA9">
            <v>43718</v>
          </cell>
          <cell r="CB9">
            <v>33016</v>
          </cell>
          <cell r="CC9">
            <v>29017</v>
          </cell>
          <cell r="CD9">
            <v>60668</v>
          </cell>
          <cell r="CE9">
            <v>43656</v>
          </cell>
          <cell r="CF9">
            <v>58959</v>
          </cell>
          <cell r="CG9">
            <v>58763</v>
          </cell>
          <cell r="CH9">
            <v>18866</v>
          </cell>
          <cell r="CI9">
            <v>17467</v>
          </cell>
          <cell r="CJ9">
            <v>23040</v>
          </cell>
          <cell r="CK9">
            <v>21908</v>
          </cell>
          <cell r="CL9">
            <v>11846</v>
          </cell>
          <cell r="CM9">
            <v>4166</v>
          </cell>
          <cell r="CN9">
            <v>9640</v>
          </cell>
          <cell r="CO9">
            <v>19294</v>
          </cell>
          <cell r="CP9">
            <v>67977</v>
          </cell>
          <cell r="CQ9">
            <v>44743</v>
          </cell>
          <cell r="CR9">
            <v>34570</v>
          </cell>
          <cell r="CS9">
            <v>42592</v>
          </cell>
          <cell r="CT9">
            <v>42996</v>
          </cell>
          <cell r="CU9">
            <v>56724</v>
          </cell>
          <cell r="CV9">
            <v>83913</v>
          </cell>
          <cell r="CW9">
            <v>63678</v>
          </cell>
          <cell r="CX9">
            <v>23459</v>
          </cell>
          <cell r="CY9">
            <v>11579</v>
          </cell>
          <cell r="CZ9">
            <v>33734</v>
          </cell>
          <cell r="DA9">
            <v>51514</v>
          </cell>
          <cell r="DB9">
            <v>134835</v>
          </cell>
          <cell r="DC9">
            <v>103461</v>
          </cell>
          <cell r="DD9">
            <v>85848</v>
          </cell>
          <cell r="DE9">
            <v>66668</v>
          </cell>
          <cell r="DF9">
            <v>103934</v>
          </cell>
          <cell r="DG9">
            <v>103261</v>
          </cell>
          <cell r="DH9">
            <v>203930</v>
          </cell>
          <cell r="DI9">
            <v>27835</v>
          </cell>
          <cell r="DJ9">
            <v>16489</v>
          </cell>
          <cell r="DK9">
            <v>375183</v>
          </cell>
          <cell r="DL9">
            <v>43622</v>
          </cell>
          <cell r="DM9">
            <v>288491</v>
          </cell>
          <cell r="DN9">
            <v>321060</v>
          </cell>
          <cell r="DO9">
            <v>935116</v>
          </cell>
          <cell r="DP9">
            <v>558391</v>
          </cell>
          <cell r="DQ9">
            <v>112106</v>
          </cell>
          <cell r="DR9">
            <v>106233</v>
          </cell>
          <cell r="DS9">
            <v>101928</v>
          </cell>
          <cell r="DT9">
            <v>99632</v>
          </cell>
          <cell r="DU9">
            <v>71504</v>
          </cell>
          <cell r="DV9">
            <v>55658</v>
          </cell>
          <cell r="DW9">
            <v>53592</v>
          </cell>
          <cell r="DX9">
            <v>134606</v>
          </cell>
          <cell r="DY9">
            <v>94738</v>
          </cell>
          <cell r="DZ9">
            <v>85628</v>
          </cell>
          <cell r="EA9">
            <v>130304</v>
          </cell>
          <cell r="EB9">
            <v>446383</v>
          </cell>
          <cell r="EC9">
            <v>130635</v>
          </cell>
          <cell r="ED9">
            <v>158043</v>
          </cell>
          <cell r="EE9">
            <v>303154</v>
          </cell>
          <cell r="EF9">
            <v>248844</v>
          </cell>
          <cell r="EG9">
            <v>182695</v>
          </cell>
          <cell r="EH9">
            <v>99364</v>
          </cell>
          <cell r="EI9">
            <v>71865</v>
          </cell>
          <cell r="EJ9">
            <v>38272</v>
          </cell>
          <cell r="EK9">
            <v>126216</v>
          </cell>
          <cell r="EL9">
            <v>162080</v>
          </cell>
          <cell r="EM9">
            <v>177747</v>
          </cell>
          <cell r="EN9">
            <v>175354</v>
          </cell>
          <cell r="EO9">
            <v>199608</v>
          </cell>
          <cell r="EP9">
            <v>204389</v>
          </cell>
          <cell r="EQ9">
            <v>213234</v>
          </cell>
          <cell r="ER9">
            <v>352787</v>
          </cell>
          <cell r="ES9">
            <v>143083</v>
          </cell>
          <cell r="ET9">
            <v>118999</v>
          </cell>
          <cell r="EU9">
            <v>31960</v>
          </cell>
          <cell r="EV9">
            <v>122978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3830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8528</v>
          </cell>
          <cell r="AL10">
            <v>13664</v>
          </cell>
          <cell r="AM10">
            <v>24618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16750</v>
          </cell>
          <cell r="AT10">
            <v>2645</v>
          </cell>
          <cell r="AU10">
            <v>9316</v>
          </cell>
          <cell r="AV10">
            <v>17880</v>
          </cell>
          <cell r="AW10">
            <v>6444</v>
          </cell>
          <cell r="AX10">
            <v>3122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147658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17396</v>
          </cell>
          <cell r="DN10">
            <v>13104</v>
          </cell>
          <cell r="DO10">
            <v>8698</v>
          </cell>
          <cell r="DP10">
            <v>22495</v>
          </cell>
          <cell r="DQ10">
            <v>17896</v>
          </cell>
          <cell r="DR10">
            <v>17996</v>
          </cell>
          <cell r="DS10">
            <v>17996</v>
          </cell>
          <cell r="DT10">
            <v>8998</v>
          </cell>
          <cell r="DU10">
            <v>8998</v>
          </cell>
          <cell r="DV10">
            <v>8998</v>
          </cell>
          <cell r="DW10">
            <v>36092</v>
          </cell>
          <cell r="DX10">
            <v>31403</v>
          </cell>
          <cell r="DY10">
            <v>22495</v>
          </cell>
          <cell r="DZ10">
            <v>4499</v>
          </cell>
          <cell r="EA10">
            <v>8998</v>
          </cell>
          <cell r="EB10">
            <v>4499</v>
          </cell>
          <cell r="EC10">
            <v>0</v>
          </cell>
          <cell r="ED10">
            <v>13319</v>
          </cell>
          <cell r="EE10">
            <v>4499</v>
          </cell>
          <cell r="EF10">
            <v>0</v>
          </cell>
          <cell r="EG10">
            <v>13497</v>
          </cell>
          <cell r="EH10">
            <v>10098</v>
          </cell>
          <cell r="EI10">
            <v>0</v>
          </cell>
          <cell r="EJ10">
            <v>20382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14196</v>
          </cell>
          <cell r="C11">
            <v>2461</v>
          </cell>
          <cell r="D11">
            <v>4157</v>
          </cell>
          <cell r="E11">
            <v>0</v>
          </cell>
          <cell r="F11">
            <v>0</v>
          </cell>
          <cell r="G11">
            <v>2411</v>
          </cell>
          <cell r="H11">
            <v>236640</v>
          </cell>
          <cell r="I11">
            <v>335029</v>
          </cell>
          <cell r="J11">
            <v>17858</v>
          </cell>
          <cell r="K11">
            <v>15648</v>
          </cell>
          <cell r="L11">
            <v>148313</v>
          </cell>
          <cell r="M11">
            <v>10441</v>
          </cell>
          <cell r="N11">
            <v>21681</v>
          </cell>
          <cell r="O11">
            <v>20526</v>
          </cell>
          <cell r="P11">
            <v>17630</v>
          </cell>
          <cell r="Q11">
            <v>1687</v>
          </cell>
          <cell r="R11">
            <v>80523</v>
          </cell>
          <cell r="S11">
            <v>26357</v>
          </cell>
          <cell r="T11">
            <v>9835</v>
          </cell>
          <cell r="U11">
            <v>103228</v>
          </cell>
          <cell r="V11">
            <v>16126</v>
          </cell>
          <cell r="W11">
            <v>24290</v>
          </cell>
          <cell r="X11">
            <v>92184</v>
          </cell>
          <cell r="Y11">
            <v>96431</v>
          </cell>
          <cell r="Z11">
            <v>118274</v>
          </cell>
          <cell r="AA11">
            <v>6895</v>
          </cell>
          <cell r="AB11">
            <v>4547</v>
          </cell>
          <cell r="AC11">
            <v>11288</v>
          </cell>
          <cell r="AD11">
            <v>3683</v>
          </cell>
          <cell r="AE11">
            <v>8886</v>
          </cell>
          <cell r="AF11">
            <v>0</v>
          </cell>
          <cell r="AG11">
            <v>93013</v>
          </cell>
          <cell r="AH11">
            <v>12787</v>
          </cell>
          <cell r="AI11">
            <v>10592</v>
          </cell>
          <cell r="AJ11">
            <v>13103</v>
          </cell>
          <cell r="AK11">
            <v>262967</v>
          </cell>
          <cell r="AL11">
            <v>126837</v>
          </cell>
          <cell r="AM11">
            <v>302131</v>
          </cell>
          <cell r="AN11">
            <v>281411</v>
          </cell>
          <cell r="AO11">
            <v>4178</v>
          </cell>
          <cell r="AP11">
            <v>701512</v>
          </cell>
          <cell r="AQ11">
            <v>414621</v>
          </cell>
          <cell r="AR11">
            <v>556578</v>
          </cell>
          <cell r="AS11">
            <v>1068322</v>
          </cell>
          <cell r="AT11">
            <v>450785</v>
          </cell>
          <cell r="AU11">
            <v>801971</v>
          </cell>
          <cell r="AV11">
            <v>550611</v>
          </cell>
          <cell r="AW11">
            <v>506699</v>
          </cell>
          <cell r="AX11">
            <v>615838</v>
          </cell>
          <cell r="AY11">
            <v>345301</v>
          </cell>
          <cell r="AZ11">
            <v>142943</v>
          </cell>
          <cell r="BA11">
            <v>367255</v>
          </cell>
          <cell r="BB11">
            <v>343401</v>
          </cell>
          <cell r="BC11">
            <v>543562</v>
          </cell>
          <cell r="BD11">
            <v>438349</v>
          </cell>
          <cell r="BE11">
            <v>324057</v>
          </cell>
          <cell r="BF11">
            <v>556730</v>
          </cell>
          <cell r="BG11">
            <v>506955</v>
          </cell>
          <cell r="BH11">
            <v>369260</v>
          </cell>
          <cell r="BI11">
            <v>176819</v>
          </cell>
          <cell r="BJ11">
            <v>620703</v>
          </cell>
          <cell r="BK11">
            <v>169211</v>
          </cell>
          <cell r="BL11">
            <v>355679</v>
          </cell>
          <cell r="BM11">
            <v>254410</v>
          </cell>
          <cell r="BN11">
            <v>302014</v>
          </cell>
          <cell r="BO11">
            <v>142840</v>
          </cell>
          <cell r="BP11">
            <v>583652</v>
          </cell>
          <cell r="BQ11">
            <v>19375</v>
          </cell>
          <cell r="BR11">
            <v>412829</v>
          </cell>
          <cell r="BS11">
            <v>375110</v>
          </cell>
          <cell r="BT11">
            <v>503395</v>
          </cell>
          <cell r="BU11">
            <v>264004</v>
          </cell>
          <cell r="BV11">
            <v>12959</v>
          </cell>
          <cell r="BW11">
            <v>0</v>
          </cell>
          <cell r="BX11">
            <v>63394</v>
          </cell>
          <cell r="BY11">
            <v>2583</v>
          </cell>
          <cell r="BZ11">
            <v>0</v>
          </cell>
          <cell r="CA11">
            <v>648</v>
          </cell>
          <cell r="CB11">
            <v>80495</v>
          </cell>
          <cell r="CC11">
            <v>63544</v>
          </cell>
          <cell r="CD11">
            <v>8141</v>
          </cell>
          <cell r="CE11">
            <v>5758</v>
          </cell>
          <cell r="CF11">
            <v>190026</v>
          </cell>
          <cell r="CG11">
            <v>0</v>
          </cell>
          <cell r="CH11">
            <v>285880</v>
          </cell>
          <cell r="CI11">
            <v>102250</v>
          </cell>
          <cell r="CJ11">
            <v>44309</v>
          </cell>
          <cell r="CK11">
            <v>6796</v>
          </cell>
          <cell r="CL11">
            <v>177179</v>
          </cell>
          <cell r="CM11">
            <v>2851</v>
          </cell>
          <cell r="CN11">
            <v>148729</v>
          </cell>
          <cell r="CO11">
            <v>141304</v>
          </cell>
          <cell r="CP11">
            <v>134993</v>
          </cell>
          <cell r="CQ11">
            <v>134804</v>
          </cell>
          <cell r="CR11">
            <v>5688</v>
          </cell>
          <cell r="CS11">
            <v>182407</v>
          </cell>
          <cell r="CT11">
            <v>9900</v>
          </cell>
          <cell r="CU11">
            <v>156211</v>
          </cell>
          <cell r="CV11">
            <v>140488</v>
          </cell>
          <cell r="CW11">
            <v>130030</v>
          </cell>
          <cell r="CX11">
            <v>97349</v>
          </cell>
          <cell r="CY11">
            <v>30165</v>
          </cell>
          <cell r="CZ11">
            <v>191770</v>
          </cell>
          <cell r="DA11">
            <v>24724</v>
          </cell>
          <cell r="DB11">
            <v>415152</v>
          </cell>
          <cell r="DC11">
            <v>26014</v>
          </cell>
          <cell r="DD11">
            <v>427683</v>
          </cell>
          <cell r="DE11">
            <v>237416</v>
          </cell>
          <cell r="DF11">
            <v>271810</v>
          </cell>
          <cell r="DG11">
            <v>6378</v>
          </cell>
          <cell r="DH11">
            <v>201795</v>
          </cell>
          <cell r="DI11">
            <v>5839</v>
          </cell>
          <cell r="DJ11">
            <v>6818</v>
          </cell>
          <cell r="DK11">
            <v>18451</v>
          </cell>
          <cell r="DL11">
            <v>11435</v>
          </cell>
          <cell r="DM11">
            <v>18622</v>
          </cell>
          <cell r="DN11">
            <v>69267</v>
          </cell>
          <cell r="DO11">
            <v>6314</v>
          </cell>
          <cell r="DP11">
            <v>31109</v>
          </cell>
          <cell r="DQ11">
            <v>8885</v>
          </cell>
          <cell r="DR11">
            <v>7418</v>
          </cell>
          <cell r="DS11">
            <v>3441</v>
          </cell>
          <cell r="DT11">
            <v>0</v>
          </cell>
          <cell r="DU11">
            <v>3187</v>
          </cell>
          <cell r="DV11">
            <v>5940</v>
          </cell>
          <cell r="DW11">
            <v>23926</v>
          </cell>
          <cell r="DX11">
            <v>20530</v>
          </cell>
          <cell r="DY11">
            <v>17920</v>
          </cell>
          <cell r="DZ11">
            <v>8599</v>
          </cell>
          <cell r="EA11">
            <v>9553</v>
          </cell>
          <cell r="EB11">
            <v>21678</v>
          </cell>
          <cell r="EC11">
            <v>4209</v>
          </cell>
          <cell r="ED11">
            <v>13084</v>
          </cell>
          <cell r="EE11">
            <v>14225</v>
          </cell>
          <cell r="EF11">
            <v>28905</v>
          </cell>
          <cell r="EG11">
            <v>10638</v>
          </cell>
          <cell r="EH11">
            <v>13380</v>
          </cell>
          <cell r="EI11">
            <v>22444</v>
          </cell>
          <cell r="EJ11">
            <v>17973</v>
          </cell>
          <cell r="EK11">
            <v>15820</v>
          </cell>
          <cell r="EL11">
            <v>15031</v>
          </cell>
          <cell r="EM11">
            <v>13106</v>
          </cell>
          <cell r="EN11">
            <v>46043</v>
          </cell>
          <cell r="EO11">
            <v>37864</v>
          </cell>
          <cell r="EP11">
            <v>55769</v>
          </cell>
          <cell r="EQ11">
            <v>10728</v>
          </cell>
          <cell r="ER11">
            <v>643</v>
          </cell>
          <cell r="ES11">
            <v>0</v>
          </cell>
          <cell r="ET11">
            <v>0</v>
          </cell>
          <cell r="EU11">
            <v>2901</v>
          </cell>
          <cell r="EV11">
            <v>4838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348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797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2714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5320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3749</v>
          </cell>
          <cell r="AG14">
            <v>0</v>
          </cell>
          <cell r="AH14">
            <v>9166</v>
          </cell>
          <cell r="AI14">
            <v>3723</v>
          </cell>
          <cell r="AJ14">
            <v>0</v>
          </cell>
          <cell r="AK14">
            <v>0</v>
          </cell>
          <cell r="AL14">
            <v>0</v>
          </cell>
          <cell r="AM14">
            <v>4431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3886</v>
          </cell>
          <cell r="AT14">
            <v>0</v>
          </cell>
          <cell r="AU14">
            <v>7418</v>
          </cell>
          <cell r="AV14">
            <v>0</v>
          </cell>
          <cell r="AW14">
            <v>4062</v>
          </cell>
          <cell r="AX14">
            <v>4062</v>
          </cell>
          <cell r="AY14">
            <v>0</v>
          </cell>
          <cell r="AZ14">
            <v>0</v>
          </cell>
          <cell r="BA14">
            <v>0</v>
          </cell>
          <cell r="BB14">
            <v>4314</v>
          </cell>
          <cell r="BC14">
            <v>0</v>
          </cell>
          <cell r="BD14">
            <v>0</v>
          </cell>
          <cell r="BE14">
            <v>0</v>
          </cell>
          <cell r="BF14">
            <v>9197</v>
          </cell>
          <cell r="BG14">
            <v>0</v>
          </cell>
          <cell r="BH14">
            <v>4648</v>
          </cell>
          <cell r="BI14">
            <v>10556</v>
          </cell>
          <cell r="BJ14">
            <v>4894</v>
          </cell>
          <cell r="BK14">
            <v>0</v>
          </cell>
          <cell r="BL14">
            <v>8726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3841</v>
          </cell>
          <cell r="BS14">
            <v>4221</v>
          </cell>
          <cell r="BT14">
            <v>4020</v>
          </cell>
          <cell r="BU14">
            <v>10452</v>
          </cell>
          <cell r="BV14">
            <v>4422</v>
          </cell>
          <cell r="BW14">
            <v>4623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4200</v>
          </cell>
          <cell r="CE14">
            <v>0</v>
          </cell>
          <cell r="CF14">
            <v>4860</v>
          </cell>
          <cell r="CG14">
            <v>8400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4180</v>
          </cell>
          <cell r="CX14">
            <v>0</v>
          </cell>
          <cell r="CY14">
            <v>0</v>
          </cell>
          <cell r="CZ14">
            <v>0</v>
          </cell>
          <cell r="DA14">
            <v>13266</v>
          </cell>
          <cell r="DB14">
            <v>4400</v>
          </cell>
          <cell r="DC14">
            <v>0</v>
          </cell>
          <cell r="DD14">
            <v>4127</v>
          </cell>
          <cell r="DE14">
            <v>4340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20592</v>
          </cell>
          <cell r="EJ14">
            <v>0</v>
          </cell>
          <cell r="EK14">
            <v>6853</v>
          </cell>
          <cell r="EL14">
            <v>0</v>
          </cell>
          <cell r="EM14">
            <v>0</v>
          </cell>
          <cell r="EN14">
            <v>0</v>
          </cell>
          <cell r="EO14">
            <v>12109</v>
          </cell>
          <cell r="EP14">
            <v>46200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1890</v>
          </cell>
          <cell r="F15">
            <v>0</v>
          </cell>
          <cell r="G15">
            <v>0</v>
          </cell>
          <cell r="H15">
            <v>15485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9200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8698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2501</v>
          </cell>
          <cell r="AU15">
            <v>3422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1854</v>
          </cell>
          <cell r="BL15">
            <v>0</v>
          </cell>
          <cell r="BM15">
            <v>0</v>
          </cell>
          <cell r="BN15">
            <v>0</v>
          </cell>
          <cell r="BO15">
            <v>2160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1820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1760</v>
          </cell>
          <cell r="CH15">
            <v>0</v>
          </cell>
          <cell r="CI15">
            <v>1560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3040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5772</v>
          </cell>
          <cell r="N16">
            <v>4854</v>
          </cell>
          <cell r="O16">
            <v>7277</v>
          </cell>
          <cell r="P16">
            <v>1212</v>
          </cell>
          <cell r="Q16">
            <v>0</v>
          </cell>
          <cell r="R16">
            <v>3260</v>
          </cell>
          <cell r="S16">
            <v>0</v>
          </cell>
          <cell r="T16">
            <v>0</v>
          </cell>
          <cell r="U16">
            <v>0</v>
          </cell>
          <cell r="V16">
            <v>417</v>
          </cell>
          <cell r="W16">
            <v>2521</v>
          </cell>
          <cell r="X16">
            <v>10080</v>
          </cell>
          <cell r="Y16">
            <v>7513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2573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2843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2786</v>
          </cell>
          <cell r="AV16">
            <v>0</v>
          </cell>
          <cell r="AW16">
            <v>0</v>
          </cell>
          <cell r="AX16">
            <v>2786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4710</v>
          </cell>
          <cell r="BJ16">
            <v>3173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1325</v>
          </cell>
          <cell r="BP16">
            <v>864</v>
          </cell>
          <cell r="BQ16">
            <v>0</v>
          </cell>
          <cell r="BR16">
            <v>0</v>
          </cell>
          <cell r="BS16">
            <v>0</v>
          </cell>
          <cell r="BT16">
            <v>3972</v>
          </cell>
          <cell r="BU16">
            <v>0</v>
          </cell>
          <cell r="BV16">
            <v>0</v>
          </cell>
          <cell r="BW16">
            <v>0</v>
          </cell>
          <cell r="BX16">
            <v>2150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2109</v>
          </cell>
          <cell r="CE16">
            <v>9485</v>
          </cell>
          <cell r="CF16">
            <v>23652</v>
          </cell>
          <cell r="CG16">
            <v>33515</v>
          </cell>
          <cell r="CH16">
            <v>22960</v>
          </cell>
          <cell r="CI16">
            <v>23938</v>
          </cell>
          <cell r="CJ16">
            <v>19159</v>
          </cell>
          <cell r="CK16">
            <v>31386</v>
          </cell>
          <cell r="CL16">
            <v>10759</v>
          </cell>
          <cell r="CM16">
            <v>10566</v>
          </cell>
          <cell r="CN16">
            <v>45870</v>
          </cell>
          <cell r="CO16">
            <v>76917</v>
          </cell>
          <cell r="CP16">
            <v>77126</v>
          </cell>
          <cell r="CQ16">
            <v>89827</v>
          </cell>
          <cell r="CR16">
            <v>89180</v>
          </cell>
          <cell r="CS16">
            <v>94062</v>
          </cell>
          <cell r="CT16">
            <v>74770</v>
          </cell>
          <cell r="CU16">
            <v>109145</v>
          </cell>
          <cell r="CV16">
            <v>78940</v>
          </cell>
          <cell r="CW16">
            <v>96513</v>
          </cell>
          <cell r="CX16">
            <v>78463</v>
          </cell>
          <cell r="CY16">
            <v>100746</v>
          </cell>
          <cell r="CZ16">
            <v>144154</v>
          </cell>
          <cell r="DA16">
            <v>100439</v>
          </cell>
          <cell r="DB16">
            <v>146099</v>
          </cell>
          <cell r="DC16">
            <v>176133</v>
          </cell>
          <cell r="DD16">
            <v>150764</v>
          </cell>
          <cell r="DE16">
            <v>130087</v>
          </cell>
          <cell r="DF16">
            <v>127632</v>
          </cell>
          <cell r="DG16">
            <v>104265</v>
          </cell>
          <cell r="DH16">
            <v>138897</v>
          </cell>
          <cell r="DI16">
            <v>136412</v>
          </cell>
          <cell r="DJ16">
            <v>118120</v>
          </cell>
          <cell r="DK16">
            <v>109381</v>
          </cell>
          <cell r="DL16">
            <v>143229</v>
          </cell>
          <cell r="DM16">
            <v>133126</v>
          </cell>
          <cell r="DN16">
            <v>161915</v>
          </cell>
          <cell r="DO16">
            <v>209759</v>
          </cell>
          <cell r="DP16">
            <v>252123</v>
          </cell>
          <cell r="DQ16">
            <v>338009</v>
          </cell>
          <cell r="DR16">
            <v>356758</v>
          </cell>
          <cell r="DS16">
            <v>276724</v>
          </cell>
          <cell r="DT16">
            <v>182178</v>
          </cell>
          <cell r="DU16">
            <v>120250</v>
          </cell>
          <cell r="DV16">
            <v>168032</v>
          </cell>
          <cell r="DW16">
            <v>210371</v>
          </cell>
          <cell r="DX16">
            <v>298987</v>
          </cell>
          <cell r="DY16">
            <v>263029</v>
          </cell>
          <cell r="DZ16">
            <v>297223</v>
          </cell>
          <cell r="EA16">
            <v>308746</v>
          </cell>
          <cell r="EB16">
            <v>316323</v>
          </cell>
          <cell r="EC16">
            <v>276346</v>
          </cell>
          <cell r="ED16">
            <v>230551</v>
          </cell>
          <cell r="EE16">
            <v>200742</v>
          </cell>
          <cell r="EF16">
            <v>135068</v>
          </cell>
          <cell r="EG16">
            <v>198346</v>
          </cell>
          <cell r="EH16">
            <v>288196</v>
          </cell>
          <cell r="EI16">
            <v>234182</v>
          </cell>
          <cell r="EJ16">
            <v>305326</v>
          </cell>
          <cell r="EK16">
            <v>339132</v>
          </cell>
          <cell r="EL16">
            <v>245415</v>
          </cell>
          <cell r="EM16">
            <v>278698</v>
          </cell>
          <cell r="EN16">
            <v>376464</v>
          </cell>
          <cell r="EO16">
            <v>256980</v>
          </cell>
          <cell r="EP16">
            <v>240583</v>
          </cell>
          <cell r="EQ16">
            <v>142828</v>
          </cell>
          <cell r="ER16">
            <v>175007</v>
          </cell>
          <cell r="ES16">
            <v>109864</v>
          </cell>
          <cell r="ET16">
            <v>93550</v>
          </cell>
          <cell r="EU16">
            <v>56944</v>
          </cell>
          <cell r="EV16">
            <v>80114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4239</v>
          </cell>
          <cell r="C17">
            <v>8477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5534</v>
          </cell>
          <cell r="S17">
            <v>2892</v>
          </cell>
          <cell r="T17">
            <v>2870</v>
          </cell>
          <cell r="U17">
            <v>5776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1910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2044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3521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2080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1621</v>
          </cell>
          <cell r="BO17">
            <v>0</v>
          </cell>
          <cell r="BP17">
            <v>0</v>
          </cell>
          <cell r="BQ17">
            <v>0</v>
          </cell>
          <cell r="BR17">
            <v>1305</v>
          </cell>
          <cell r="BS17">
            <v>1440</v>
          </cell>
          <cell r="BT17">
            <v>0</v>
          </cell>
          <cell r="BU17">
            <v>6299</v>
          </cell>
          <cell r="BV17">
            <v>0</v>
          </cell>
          <cell r="BW17">
            <v>0</v>
          </cell>
          <cell r="BX17">
            <v>1032</v>
          </cell>
          <cell r="BY17">
            <v>0</v>
          </cell>
          <cell r="BZ17">
            <v>7011</v>
          </cell>
          <cell r="CA17">
            <v>9138</v>
          </cell>
          <cell r="CB17">
            <v>5334</v>
          </cell>
          <cell r="CC17">
            <v>3703</v>
          </cell>
          <cell r="CD17">
            <v>2050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1405</v>
          </cell>
          <cell r="CK17">
            <v>1290</v>
          </cell>
          <cell r="CL17">
            <v>0</v>
          </cell>
          <cell r="CM17">
            <v>0</v>
          </cell>
          <cell r="CN17">
            <v>0</v>
          </cell>
          <cell r="CO17">
            <v>5578</v>
          </cell>
          <cell r="CP17">
            <v>8018</v>
          </cell>
          <cell r="CQ17">
            <v>0</v>
          </cell>
          <cell r="CR17">
            <v>7671</v>
          </cell>
          <cell r="CS17">
            <v>5142</v>
          </cell>
          <cell r="CT17">
            <v>7792</v>
          </cell>
          <cell r="CU17">
            <v>4989</v>
          </cell>
          <cell r="CV17">
            <v>1930</v>
          </cell>
          <cell r="CW17">
            <v>2470</v>
          </cell>
          <cell r="CX17">
            <v>2546</v>
          </cell>
          <cell r="CY17">
            <v>7923</v>
          </cell>
          <cell r="CZ17">
            <v>0</v>
          </cell>
          <cell r="DA17">
            <v>13810</v>
          </cell>
          <cell r="DB17">
            <v>6927</v>
          </cell>
          <cell r="DC17">
            <v>21680</v>
          </cell>
          <cell r="DD17">
            <v>36998</v>
          </cell>
          <cell r="DE17">
            <v>23880</v>
          </cell>
          <cell r="DF17">
            <v>16226</v>
          </cell>
          <cell r="DG17">
            <v>3245</v>
          </cell>
          <cell r="DH17">
            <v>5510</v>
          </cell>
          <cell r="DI17">
            <v>2668</v>
          </cell>
          <cell r="DJ17">
            <v>8603</v>
          </cell>
          <cell r="DK17">
            <v>12431</v>
          </cell>
          <cell r="DL17">
            <v>2818</v>
          </cell>
          <cell r="DM17">
            <v>11108</v>
          </cell>
          <cell r="DN17">
            <v>16445</v>
          </cell>
          <cell r="DO17">
            <v>2279</v>
          </cell>
          <cell r="DP17">
            <v>5636</v>
          </cell>
          <cell r="DQ17">
            <v>1760</v>
          </cell>
          <cell r="DR17">
            <v>0</v>
          </cell>
          <cell r="DS17">
            <v>1570</v>
          </cell>
          <cell r="DT17">
            <v>5250</v>
          </cell>
          <cell r="DU17">
            <v>20444</v>
          </cell>
          <cell r="DV17">
            <v>7560</v>
          </cell>
          <cell r="DW17">
            <v>0</v>
          </cell>
          <cell r="DX17">
            <v>0</v>
          </cell>
          <cell r="DY17">
            <v>11761</v>
          </cell>
          <cell r="DZ17">
            <v>8309</v>
          </cell>
          <cell r="EA17">
            <v>10806</v>
          </cell>
          <cell r="EB17">
            <v>4784</v>
          </cell>
          <cell r="EC17">
            <v>25179</v>
          </cell>
          <cell r="ED17">
            <v>12620</v>
          </cell>
          <cell r="EE17">
            <v>24446</v>
          </cell>
          <cell r="EF17">
            <v>18423</v>
          </cell>
          <cell r="EG17">
            <v>6303</v>
          </cell>
          <cell r="EH17">
            <v>8864</v>
          </cell>
          <cell r="EI17">
            <v>11087</v>
          </cell>
          <cell r="EJ17">
            <v>20840</v>
          </cell>
          <cell r="EK17">
            <v>29343</v>
          </cell>
          <cell r="EL17">
            <v>17836</v>
          </cell>
          <cell r="EM17">
            <v>55087</v>
          </cell>
          <cell r="EN17">
            <v>45878</v>
          </cell>
          <cell r="EO17">
            <v>28583</v>
          </cell>
          <cell r="EP17">
            <v>35147</v>
          </cell>
          <cell r="EQ17">
            <v>15665</v>
          </cell>
          <cell r="ER17">
            <v>34380</v>
          </cell>
          <cell r="ES17">
            <v>3522</v>
          </cell>
          <cell r="ET17">
            <v>9954</v>
          </cell>
          <cell r="EU17">
            <v>64996</v>
          </cell>
          <cell r="EV17">
            <v>28310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4210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3560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2060</v>
          </cell>
          <cell r="J20">
            <v>10670</v>
          </cell>
          <cell r="K20">
            <v>2108</v>
          </cell>
          <cell r="L20">
            <v>2810</v>
          </cell>
          <cell r="M20">
            <v>5360</v>
          </cell>
          <cell r="N20">
            <v>5420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3775</v>
          </cell>
          <cell r="V20">
            <v>0</v>
          </cell>
          <cell r="W20">
            <v>1490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4600</v>
          </cell>
          <cell r="AG20">
            <v>0</v>
          </cell>
          <cell r="AH20">
            <v>0</v>
          </cell>
          <cell r="AI20">
            <v>7025</v>
          </cell>
          <cell r="AJ20">
            <v>9650</v>
          </cell>
          <cell r="AK20">
            <v>2570</v>
          </cell>
          <cell r="AL20">
            <v>9482</v>
          </cell>
          <cell r="AM20">
            <v>2450</v>
          </cell>
          <cell r="AN20">
            <v>2775</v>
          </cell>
          <cell r="AO20">
            <v>0</v>
          </cell>
          <cell r="AP20">
            <v>4250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6911</v>
          </cell>
          <cell r="BC20">
            <v>0</v>
          </cell>
          <cell r="BD20">
            <v>0</v>
          </cell>
          <cell r="BE20">
            <v>0</v>
          </cell>
          <cell r="BF20">
            <v>7787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2975</v>
          </cell>
          <cell r="BT20">
            <v>7360</v>
          </cell>
          <cell r="BU20">
            <v>6350</v>
          </cell>
          <cell r="BV20">
            <v>0</v>
          </cell>
          <cell r="BW20">
            <v>0</v>
          </cell>
          <cell r="BX20">
            <v>0</v>
          </cell>
          <cell r="BY20">
            <v>3236</v>
          </cell>
          <cell r="BZ20">
            <v>12610</v>
          </cell>
          <cell r="CA20">
            <v>0</v>
          </cell>
          <cell r="CB20">
            <v>4900</v>
          </cell>
          <cell r="CC20">
            <v>0</v>
          </cell>
          <cell r="CD20">
            <v>4970</v>
          </cell>
          <cell r="CE20">
            <v>7522</v>
          </cell>
          <cell r="CF20">
            <v>14774</v>
          </cell>
          <cell r="CG20">
            <v>10804</v>
          </cell>
          <cell r="CH20">
            <v>2210</v>
          </cell>
          <cell r="CI20">
            <v>9650</v>
          </cell>
          <cell r="CJ20">
            <v>9540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11859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8100</v>
          </cell>
          <cell r="DK20">
            <v>0</v>
          </cell>
          <cell r="DL20">
            <v>31540</v>
          </cell>
          <cell r="DM20">
            <v>7041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4064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2587</v>
          </cell>
          <cell r="EC20">
            <v>0</v>
          </cell>
          <cell r="ED20">
            <v>3600</v>
          </cell>
          <cell r="EE20">
            <v>0</v>
          </cell>
          <cell r="EF20">
            <v>6733</v>
          </cell>
          <cell r="EG20">
            <v>5742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945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916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745</v>
          </cell>
          <cell r="BG21">
            <v>0</v>
          </cell>
          <cell r="BH21">
            <v>1419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1915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2204</v>
          </cell>
          <cell r="BW21">
            <v>0</v>
          </cell>
          <cell r="BX21">
            <v>0</v>
          </cell>
          <cell r="BY21">
            <v>0</v>
          </cell>
          <cell r="BZ21">
            <v>3727</v>
          </cell>
          <cell r="CA21">
            <v>0</v>
          </cell>
          <cell r="CB21">
            <v>2172</v>
          </cell>
          <cell r="CC21">
            <v>10443</v>
          </cell>
          <cell r="CD21">
            <v>21307</v>
          </cell>
          <cell r="CE21">
            <v>18962</v>
          </cell>
          <cell r="CF21">
            <v>7872</v>
          </cell>
          <cell r="CG21">
            <v>3732</v>
          </cell>
          <cell r="CH21">
            <v>11889</v>
          </cell>
          <cell r="CI21">
            <v>5025</v>
          </cell>
          <cell r="CJ21">
            <v>0</v>
          </cell>
          <cell r="CK21">
            <v>3098</v>
          </cell>
          <cell r="CL21">
            <v>3092</v>
          </cell>
          <cell r="CM21">
            <v>3751</v>
          </cell>
          <cell r="CN21">
            <v>9206</v>
          </cell>
          <cell r="CO21">
            <v>23989</v>
          </cell>
          <cell r="CP21">
            <v>29830</v>
          </cell>
          <cell r="CQ21">
            <v>24083</v>
          </cell>
          <cell r="CR21">
            <v>12032</v>
          </cell>
          <cell r="CS21">
            <v>20841</v>
          </cell>
          <cell r="CT21">
            <v>15283</v>
          </cell>
          <cell r="CU21">
            <v>21661</v>
          </cell>
          <cell r="CV21">
            <v>30513</v>
          </cell>
          <cell r="CW21">
            <v>3178</v>
          </cell>
          <cell r="CX21">
            <v>3056</v>
          </cell>
          <cell r="CY21">
            <v>6504</v>
          </cell>
          <cell r="CZ21">
            <v>14730</v>
          </cell>
          <cell r="DA21">
            <v>3376</v>
          </cell>
          <cell r="DB21">
            <v>9547</v>
          </cell>
          <cell r="DC21">
            <v>37126</v>
          </cell>
          <cell r="DD21">
            <v>32291</v>
          </cell>
          <cell r="DE21">
            <v>31065</v>
          </cell>
          <cell r="DF21">
            <v>47770</v>
          </cell>
          <cell r="DG21">
            <v>46738</v>
          </cell>
          <cell r="DH21">
            <v>0</v>
          </cell>
          <cell r="DI21">
            <v>0</v>
          </cell>
          <cell r="DJ21">
            <v>0</v>
          </cell>
          <cell r="DK21">
            <v>6960</v>
          </cell>
          <cell r="DL21">
            <v>16778</v>
          </cell>
          <cell r="DM21">
            <v>15460</v>
          </cell>
          <cell r="DN21">
            <v>38119</v>
          </cell>
          <cell r="DO21">
            <v>46087</v>
          </cell>
          <cell r="DP21">
            <v>12863</v>
          </cell>
          <cell r="DQ21">
            <v>14502</v>
          </cell>
          <cell r="DR21">
            <v>6406</v>
          </cell>
          <cell r="DS21">
            <v>3163</v>
          </cell>
          <cell r="DT21">
            <v>3121</v>
          </cell>
          <cell r="DU21">
            <v>0</v>
          </cell>
          <cell r="DV21">
            <v>0</v>
          </cell>
          <cell r="DW21">
            <v>0</v>
          </cell>
          <cell r="DX21">
            <v>6297</v>
          </cell>
          <cell r="DY21">
            <v>0</v>
          </cell>
          <cell r="DZ21">
            <v>1589</v>
          </cell>
          <cell r="EA21">
            <v>3021</v>
          </cell>
          <cell r="EB21">
            <v>17457</v>
          </cell>
          <cell r="EC21">
            <v>8996</v>
          </cell>
          <cell r="ED21">
            <v>5963</v>
          </cell>
          <cell r="EE21">
            <v>15067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21869</v>
          </cell>
          <cell r="EL21">
            <v>9251</v>
          </cell>
          <cell r="EM21">
            <v>21914</v>
          </cell>
          <cell r="EN21">
            <v>19277</v>
          </cell>
          <cell r="EO21">
            <v>11820</v>
          </cell>
          <cell r="EP21">
            <v>15781</v>
          </cell>
          <cell r="EQ21">
            <v>3024</v>
          </cell>
          <cell r="ER21">
            <v>5240</v>
          </cell>
          <cell r="ES21">
            <v>5610</v>
          </cell>
          <cell r="ET21">
            <v>0</v>
          </cell>
          <cell r="EU21">
            <v>5353</v>
          </cell>
          <cell r="EV21">
            <v>7042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87274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2624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5998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1730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1714</v>
          </cell>
          <cell r="DK25">
            <v>0</v>
          </cell>
          <cell r="DL25">
            <v>3430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314308</v>
          </cell>
          <cell r="C27">
            <v>28579</v>
          </cell>
          <cell r="D27">
            <v>140688</v>
          </cell>
          <cell r="E27">
            <v>33111</v>
          </cell>
          <cell r="F27">
            <v>190065</v>
          </cell>
          <cell r="G27">
            <v>213773</v>
          </cell>
          <cell r="H27">
            <v>0</v>
          </cell>
          <cell r="I27">
            <v>0</v>
          </cell>
          <cell r="J27">
            <v>613442</v>
          </cell>
          <cell r="K27">
            <v>65476</v>
          </cell>
          <cell r="L27">
            <v>159072</v>
          </cell>
          <cell r="M27">
            <v>475348</v>
          </cell>
          <cell r="N27">
            <v>45595</v>
          </cell>
          <cell r="O27">
            <v>57405</v>
          </cell>
          <cell r="P27">
            <v>57229</v>
          </cell>
          <cell r="Q27">
            <v>5454</v>
          </cell>
          <cell r="R27">
            <v>515437</v>
          </cell>
          <cell r="S27">
            <v>488664</v>
          </cell>
          <cell r="T27">
            <v>443094</v>
          </cell>
          <cell r="U27">
            <v>753635</v>
          </cell>
          <cell r="V27">
            <v>682133</v>
          </cell>
          <cell r="W27">
            <v>1045728</v>
          </cell>
          <cell r="X27">
            <v>800522</v>
          </cell>
          <cell r="Y27">
            <v>657338</v>
          </cell>
          <cell r="Z27">
            <v>0</v>
          </cell>
          <cell r="AA27">
            <v>18459</v>
          </cell>
          <cell r="AB27">
            <v>11331</v>
          </cell>
          <cell r="AC27">
            <v>38992</v>
          </cell>
          <cell r="AD27">
            <v>217506</v>
          </cell>
          <cell r="AE27">
            <v>223215</v>
          </cell>
          <cell r="AF27">
            <v>14897</v>
          </cell>
          <cell r="AG27">
            <v>162866</v>
          </cell>
          <cell r="AH27">
            <v>12518</v>
          </cell>
          <cell r="AI27">
            <v>35231</v>
          </cell>
          <cell r="AJ27">
            <v>19419</v>
          </cell>
          <cell r="AK27">
            <v>11823</v>
          </cell>
          <cell r="AL27">
            <v>11265</v>
          </cell>
          <cell r="AM27">
            <v>39427</v>
          </cell>
          <cell r="AN27">
            <v>35687</v>
          </cell>
          <cell r="AO27">
            <v>21854</v>
          </cell>
          <cell r="AP27">
            <v>38775</v>
          </cell>
          <cell r="AQ27">
            <v>14793</v>
          </cell>
          <cell r="AR27">
            <v>34504</v>
          </cell>
          <cell r="AS27">
            <v>50747</v>
          </cell>
          <cell r="AT27">
            <v>116402</v>
          </cell>
          <cell r="AU27">
            <v>92239</v>
          </cell>
          <cell r="AV27">
            <v>85770</v>
          </cell>
          <cell r="AW27">
            <v>33202</v>
          </cell>
          <cell r="AX27">
            <v>191240</v>
          </cell>
          <cell r="AY27">
            <v>44172</v>
          </cell>
          <cell r="AZ27">
            <v>6953</v>
          </cell>
          <cell r="BA27">
            <v>38760</v>
          </cell>
          <cell r="BB27">
            <v>7433</v>
          </cell>
          <cell r="BC27">
            <v>49949</v>
          </cell>
          <cell r="BD27">
            <v>77765</v>
          </cell>
          <cell r="BE27">
            <v>10279</v>
          </cell>
          <cell r="BF27">
            <v>71345</v>
          </cell>
          <cell r="BG27">
            <v>82500</v>
          </cell>
          <cell r="BH27">
            <v>103572</v>
          </cell>
          <cell r="BI27">
            <v>110442</v>
          </cell>
          <cell r="BJ27">
            <v>111391</v>
          </cell>
          <cell r="BK27">
            <v>63269</v>
          </cell>
          <cell r="BL27">
            <v>21297</v>
          </cell>
          <cell r="BM27">
            <v>16671</v>
          </cell>
          <cell r="BN27">
            <v>14528</v>
          </cell>
          <cell r="BO27">
            <v>62217</v>
          </cell>
          <cell r="BP27">
            <v>111687</v>
          </cell>
          <cell r="BQ27">
            <v>116323</v>
          </cell>
          <cell r="BR27">
            <v>116119</v>
          </cell>
          <cell r="BS27">
            <v>151395</v>
          </cell>
          <cell r="BT27">
            <v>139041</v>
          </cell>
          <cell r="BU27">
            <v>169130</v>
          </cell>
          <cell r="BV27">
            <v>91869</v>
          </cell>
          <cell r="BW27">
            <v>188563</v>
          </cell>
          <cell r="BX27">
            <v>121870</v>
          </cell>
          <cell r="BY27">
            <v>80420</v>
          </cell>
          <cell r="BZ27">
            <v>52699</v>
          </cell>
          <cell r="CA27">
            <v>96140</v>
          </cell>
          <cell r="CB27">
            <v>126614</v>
          </cell>
          <cell r="CC27">
            <v>105952</v>
          </cell>
          <cell r="CD27">
            <v>113910</v>
          </cell>
          <cell r="CE27">
            <v>53013</v>
          </cell>
          <cell r="CF27">
            <v>108048</v>
          </cell>
          <cell r="CG27">
            <v>57582</v>
          </cell>
          <cell r="CH27">
            <v>43813</v>
          </cell>
          <cell r="CI27">
            <v>35406</v>
          </cell>
          <cell r="CJ27">
            <v>108392</v>
          </cell>
          <cell r="CK27">
            <v>103291</v>
          </cell>
          <cell r="CL27">
            <v>261930</v>
          </cell>
          <cell r="CM27">
            <v>96010</v>
          </cell>
          <cell r="CN27">
            <v>95150</v>
          </cell>
          <cell r="CO27">
            <v>187598</v>
          </cell>
          <cell r="CP27">
            <v>66768</v>
          </cell>
          <cell r="CQ27">
            <v>72331</v>
          </cell>
          <cell r="CR27">
            <v>146317</v>
          </cell>
          <cell r="CS27">
            <v>100432</v>
          </cell>
          <cell r="CT27">
            <v>74694</v>
          </cell>
          <cell r="CU27">
            <v>47761</v>
          </cell>
          <cell r="CV27">
            <v>105273</v>
          </cell>
          <cell r="CW27">
            <v>86686</v>
          </cell>
          <cell r="CX27">
            <v>115816</v>
          </cell>
          <cell r="CY27">
            <v>194297</v>
          </cell>
          <cell r="CZ27">
            <v>224191</v>
          </cell>
          <cell r="DA27">
            <v>241005</v>
          </cell>
          <cell r="DB27">
            <v>63522</v>
          </cell>
          <cell r="DC27">
            <v>116970</v>
          </cell>
          <cell r="DD27">
            <v>92485</v>
          </cell>
          <cell r="DE27">
            <v>66698</v>
          </cell>
          <cell r="DF27">
            <v>125752</v>
          </cell>
          <cell r="DG27">
            <v>52647</v>
          </cell>
          <cell r="DH27">
            <v>521597</v>
          </cell>
          <cell r="DI27">
            <v>160845</v>
          </cell>
          <cell r="DJ27">
            <v>92977</v>
          </cell>
          <cell r="DK27">
            <v>94056</v>
          </cell>
          <cell r="DL27">
            <v>37138</v>
          </cell>
          <cell r="DM27">
            <v>35782</v>
          </cell>
          <cell r="DN27">
            <v>78657</v>
          </cell>
          <cell r="DO27">
            <v>111984</v>
          </cell>
          <cell r="DP27">
            <v>115420</v>
          </cell>
          <cell r="DQ27">
            <v>117079</v>
          </cell>
          <cell r="DR27">
            <v>24963</v>
          </cell>
          <cell r="DS27">
            <v>20761</v>
          </cell>
          <cell r="DT27">
            <v>57663</v>
          </cell>
          <cell r="DU27">
            <v>122142</v>
          </cell>
          <cell r="DV27">
            <v>90303</v>
          </cell>
          <cell r="DW27">
            <v>63767</v>
          </cell>
          <cell r="DX27">
            <v>74780</v>
          </cell>
          <cell r="DY27">
            <v>64742</v>
          </cell>
          <cell r="DZ27">
            <v>139206</v>
          </cell>
          <cell r="EA27">
            <v>80169</v>
          </cell>
          <cell r="EB27">
            <v>135238</v>
          </cell>
          <cell r="EC27">
            <v>155549</v>
          </cell>
          <cell r="ED27">
            <v>154937</v>
          </cell>
          <cell r="EE27">
            <v>200725</v>
          </cell>
          <cell r="EF27">
            <v>118966</v>
          </cell>
          <cell r="EG27">
            <v>163066</v>
          </cell>
          <cell r="EH27">
            <v>64792</v>
          </cell>
          <cell r="EI27">
            <v>110395</v>
          </cell>
          <cell r="EJ27">
            <v>256360</v>
          </cell>
          <cell r="EK27">
            <v>85163</v>
          </cell>
          <cell r="EL27">
            <v>104082</v>
          </cell>
          <cell r="EM27">
            <v>83592</v>
          </cell>
          <cell r="EN27">
            <v>155597</v>
          </cell>
          <cell r="EO27">
            <v>156992</v>
          </cell>
          <cell r="EP27">
            <v>105249</v>
          </cell>
          <cell r="EQ27">
            <v>38603</v>
          </cell>
          <cell r="ER27">
            <v>154482</v>
          </cell>
          <cell r="ES27">
            <v>33506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3192</v>
          </cell>
          <cell r="C1">
            <v>3097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3190</v>
          </cell>
          <cell r="L1">
            <v>3730</v>
          </cell>
          <cell r="M1">
            <v>777</v>
          </cell>
          <cell r="N1">
            <v>2495</v>
          </cell>
          <cell r="O1">
            <v>5235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2420</v>
          </cell>
          <cell r="U1">
            <v>89</v>
          </cell>
          <cell r="V1">
            <v>6420</v>
          </cell>
          <cell r="W1">
            <v>3109</v>
          </cell>
          <cell r="X1">
            <v>268</v>
          </cell>
          <cell r="Y1">
            <v>12057</v>
          </cell>
          <cell r="Z1">
            <v>0</v>
          </cell>
          <cell r="AA1">
            <v>30</v>
          </cell>
          <cell r="AB1">
            <v>0</v>
          </cell>
          <cell r="AC1">
            <v>0</v>
          </cell>
          <cell r="AD1">
            <v>3000</v>
          </cell>
          <cell r="AE1">
            <v>3050</v>
          </cell>
          <cell r="AF1">
            <v>0</v>
          </cell>
          <cell r="AG1">
            <v>213</v>
          </cell>
          <cell r="AH1">
            <v>2487</v>
          </cell>
          <cell r="AI1">
            <v>0</v>
          </cell>
          <cell r="AJ1">
            <v>4392</v>
          </cell>
          <cell r="AK1">
            <v>2358</v>
          </cell>
          <cell r="AL1">
            <v>0</v>
          </cell>
          <cell r="AM1">
            <v>2574</v>
          </cell>
          <cell r="AN1">
            <v>10650</v>
          </cell>
          <cell r="AO1">
            <v>15681</v>
          </cell>
          <cell r="AP1">
            <v>10512</v>
          </cell>
          <cell r="AQ1">
            <v>2528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5456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4954</v>
          </cell>
          <cell r="BT1">
            <v>0</v>
          </cell>
          <cell r="BU1">
            <v>0</v>
          </cell>
          <cell r="BV1">
            <v>0</v>
          </cell>
          <cell r="BW1">
            <v>2302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109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2420</v>
          </cell>
          <cell r="DD1">
            <v>54</v>
          </cell>
          <cell r="DE1">
            <v>0</v>
          </cell>
          <cell r="DF1">
            <v>8642</v>
          </cell>
          <cell r="DG1">
            <v>0</v>
          </cell>
          <cell r="DH1">
            <v>0</v>
          </cell>
          <cell r="DI1">
            <v>0</v>
          </cell>
          <cell r="DJ1">
            <v>8536</v>
          </cell>
          <cell r="DK1">
            <v>2803</v>
          </cell>
          <cell r="DL1">
            <v>8421</v>
          </cell>
          <cell r="DM1">
            <v>0</v>
          </cell>
          <cell r="DN1">
            <v>213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7981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329</v>
          </cell>
          <cell r="ED1">
            <v>0</v>
          </cell>
          <cell r="EE1">
            <v>5447</v>
          </cell>
          <cell r="EF1">
            <v>0</v>
          </cell>
          <cell r="EG1">
            <v>0</v>
          </cell>
          <cell r="EH1">
            <v>8430</v>
          </cell>
          <cell r="EI1">
            <v>0</v>
          </cell>
          <cell r="EJ1">
            <v>0</v>
          </cell>
          <cell r="EK1">
            <v>3348</v>
          </cell>
          <cell r="EL1">
            <v>0</v>
          </cell>
          <cell r="EM1">
            <v>0</v>
          </cell>
          <cell r="EN1">
            <v>8512</v>
          </cell>
          <cell r="EO1">
            <v>12143</v>
          </cell>
          <cell r="EP1">
            <v>0</v>
          </cell>
          <cell r="EQ1">
            <v>0</v>
          </cell>
          <cell r="ER1">
            <v>6640</v>
          </cell>
          <cell r="ES1">
            <v>10943</v>
          </cell>
          <cell r="ET1">
            <v>0</v>
          </cell>
          <cell r="EU1">
            <v>13312</v>
          </cell>
          <cell r="EV1">
            <v>0</v>
          </cell>
          <cell r="EW1">
            <v>13609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13855</v>
          </cell>
          <cell r="FD1">
            <v>2983</v>
          </cell>
          <cell r="FE1">
            <v>0</v>
          </cell>
          <cell r="FF1">
            <v>0</v>
          </cell>
          <cell r="FG1">
            <v>0</v>
          </cell>
          <cell r="FH1">
            <v>6800</v>
          </cell>
          <cell r="FI1">
            <v>0</v>
          </cell>
          <cell r="FJ1">
            <v>5550</v>
          </cell>
          <cell r="FK1">
            <v>0</v>
          </cell>
          <cell r="FL1">
            <v>0</v>
          </cell>
          <cell r="FM1">
            <v>12248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2425</v>
          </cell>
          <cell r="BH2">
            <v>0</v>
          </cell>
          <cell r="BI2">
            <v>0</v>
          </cell>
          <cell r="BJ2">
            <v>0</v>
          </cell>
          <cell r="BK2">
            <v>2300</v>
          </cell>
          <cell r="BL2">
            <v>0</v>
          </cell>
          <cell r="BM2">
            <v>0</v>
          </cell>
          <cell r="BN2">
            <v>2204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2610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2580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15144</v>
          </cell>
          <cell r="EY2">
            <v>31234</v>
          </cell>
          <cell r="EZ2">
            <v>19659</v>
          </cell>
          <cell r="FA2">
            <v>0</v>
          </cell>
          <cell r="FB2">
            <v>0</v>
          </cell>
          <cell r="FC2">
            <v>5120</v>
          </cell>
          <cell r="FD2">
            <v>9740</v>
          </cell>
          <cell r="FE2">
            <v>4980</v>
          </cell>
          <cell r="FF2">
            <v>9120</v>
          </cell>
          <cell r="FG2">
            <v>9240</v>
          </cell>
          <cell r="FH2">
            <v>9240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4260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1708</v>
          </cell>
          <cell r="AI3">
            <v>20467</v>
          </cell>
          <cell r="AJ3">
            <v>10315</v>
          </cell>
          <cell r="AK3">
            <v>0</v>
          </cell>
          <cell r="AL3">
            <v>1300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912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1951</v>
          </cell>
          <cell r="CS3">
            <v>2250</v>
          </cell>
          <cell r="CT3">
            <v>0</v>
          </cell>
          <cell r="CU3">
            <v>0</v>
          </cell>
          <cell r="CV3">
            <v>2250</v>
          </cell>
          <cell r="CW3">
            <v>2290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2290</v>
          </cell>
          <cell r="DD3">
            <v>0</v>
          </cell>
          <cell r="DE3">
            <v>2290</v>
          </cell>
          <cell r="DF3">
            <v>0</v>
          </cell>
          <cell r="DG3">
            <v>0</v>
          </cell>
          <cell r="DH3">
            <v>0</v>
          </cell>
          <cell r="DI3">
            <v>2290</v>
          </cell>
          <cell r="DJ3">
            <v>2290</v>
          </cell>
          <cell r="DK3">
            <v>2290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2290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2290</v>
          </cell>
          <cell r="EK3">
            <v>0</v>
          </cell>
          <cell r="EL3">
            <v>0</v>
          </cell>
          <cell r="EM3">
            <v>0</v>
          </cell>
          <cell r="EN3">
            <v>2290</v>
          </cell>
          <cell r="EO3">
            <v>2290</v>
          </cell>
          <cell r="EP3">
            <v>2440</v>
          </cell>
          <cell r="EQ3">
            <v>0</v>
          </cell>
          <cell r="ER3">
            <v>0</v>
          </cell>
          <cell r="ES3">
            <v>0</v>
          </cell>
          <cell r="ET3">
            <v>2340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5729</v>
          </cell>
          <cell r="CU4">
            <v>2823</v>
          </cell>
          <cell r="CV4">
            <v>6487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6044</v>
          </cell>
          <cell r="DM4">
            <v>2177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2520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1312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19684</v>
          </cell>
          <cell r="EZ7">
            <v>18524</v>
          </cell>
          <cell r="FA7">
            <v>4642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26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15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6072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320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11003</v>
          </cell>
          <cell r="M11">
            <v>7500</v>
          </cell>
          <cell r="N11">
            <v>5200</v>
          </cell>
          <cell r="O11">
            <v>12171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2300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1300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4256</v>
          </cell>
          <cell r="AQ11">
            <v>0</v>
          </cell>
          <cell r="AR11">
            <v>0</v>
          </cell>
          <cell r="AS11">
            <v>0</v>
          </cell>
          <cell r="AT11">
            <v>3399</v>
          </cell>
          <cell r="AU11">
            <v>0</v>
          </cell>
          <cell r="AV11">
            <v>0</v>
          </cell>
          <cell r="AW11">
            <v>0</v>
          </cell>
          <cell r="AX11">
            <v>4008</v>
          </cell>
          <cell r="AY11">
            <v>0</v>
          </cell>
          <cell r="AZ11">
            <v>187</v>
          </cell>
          <cell r="BA11">
            <v>14135</v>
          </cell>
          <cell r="BB11">
            <v>0</v>
          </cell>
          <cell r="BC11">
            <v>7603</v>
          </cell>
          <cell r="BD11">
            <v>17596</v>
          </cell>
          <cell r="BE11">
            <v>3848</v>
          </cell>
          <cell r="BF11">
            <v>12931</v>
          </cell>
          <cell r="BG11">
            <v>0</v>
          </cell>
          <cell r="BH11">
            <v>4512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1069</v>
          </cell>
          <cell r="BT11">
            <v>0</v>
          </cell>
          <cell r="BU11">
            <v>3074</v>
          </cell>
          <cell r="BV11">
            <v>0</v>
          </cell>
          <cell r="BW11">
            <v>4516</v>
          </cell>
          <cell r="BX11">
            <v>0</v>
          </cell>
          <cell r="BY11">
            <v>10080</v>
          </cell>
          <cell r="BZ11">
            <v>7482</v>
          </cell>
          <cell r="CA11">
            <v>0</v>
          </cell>
          <cell r="CB11">
            <v>6616</v>
          </cell>
          <cell r="CC11">
            <v>0</v>
          </cell>
          <cell r="CD11">
            <v>4604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2200</v>
          </cell>
          <cell r="CQ11">
            <v>0</v>
          </cell>
          <cell r="CR11">
            <v>2200</v>
          </cell>
          <cell r="CS11">
            <v>500</v>
          </cell>
          <cell r="CT11">
            <v>0</v>
          </cell>
          <cell r="CU11">
            <v>0</v>
          </cell>
          <cell r="CV11">
            <v>12443</v>
          </cell>
          <cell r="CW11">
            <v>4200</v>
          </cell>
          <cell r="CX11">
            <v>2400</v>
          </cell>
          <cell r="CY11">
            <v>0</v>
          </cell>
          <cell r="CZ11">
            <v>0</v>
          </cell>
          <cell r="DA11">
            <v>0</v>
          </cell>
          <cell r="DB11">
            <v>2845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2800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2500</v>
          </cell>
          <cell r="EE11">
            <v>0</v>
          </cell>
          <cell r="EF11">
            <v>0</v>
          </cell>
          <cell r="EG11">
            <v>0</v>
          </cell>
          <cell r="EH11">
            <v>3357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3648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22845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5716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4980</v>
          </cell>
          <cell r="FR11">
            <v>0</v>
          </cell>
          <cell r="FS11">
            <v>10220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1724</v>
          </cell>
          <cell r="S12">
            <v>2915</v>
          </cell>
          <cell r="T12">
            <v>5379</v>
          </cell>
          <cell r="U12">
            <v>7363</v>
          </cell>
          <cell r="V12">
            <v>27314</v>
          </cell>
          <cell r="W12">
            <v>30284</v>
          </cell>
          <cell r="X12">
            <v>25601</v>
          </cell>
          <cell r="Y12">
            <v>19557</v>
          </cell>
          <cell r="Z12">
            <v>16965</v>
          </cell>
          <cell r="AA12">
            <v>11277</v>
          </cell>
          <cell r="AB12">
            <v>8651</v>
          </cell>
          <cell r="AC12">
            <v>2868</v>
          </cell>
          <cell r="AD12">
            <v>8429</v>
          </cell>
          <cell r="AE12">
            <v>17005</v>
          </cell>
          <cell r="AF12">
            <v>34593</v>
          </cell>
          <cell r="AG12">
            <v>74801</v>
          </cell>
          <cell r="AH12">
            <v>192389</v>
          </cell>
          <cell r="AI12">
            <v>471083</v>
          </cell>
          <cell r="AJ12">
            <v>368857</v>
          </cell>
          <cell r="AK12">
            <v>134364</v>
          </cell>
          <cell r="AL12">
            <v>105711</v>
          </cell>
          <cell r="AM12">
            <v>46673</v>
          </cell>
          <cell r="AN12">
            <v>28470</v>
          </cell>
          <cell r="AO12">
            <v>13198</v>
          </cell>
          <cell r="AP12">
            <v>23880</v>
          </cell>
          <cell r="AQ12">
            <v>80919</v>
          </cell>
          <cell r="AR12">
            <v>114108</v>
          </cell>
          <cell r="AS12">
            <v>120198</v>
          </cell>
          <cell r="AT12">
            <v>147389</v>
          </cell>
          <cell r="AU12">
            <v>123724</v>
          </cell>
          <cell r="AV12">
            <v>41421</v>
          </cell>
          <cell r="AW12">
            <v>23793</v>
          </cell>
          <cell r="AX12">
            <v>11605</v>
          </cell>
          <cell r="AY12">
            <v>14902</v>
          </cell>
          <cell r="AZ12">
            <v>12438</v>
          </cell>
          <cell r="BA12">
            <v>3956</v>
          </cell>
          <cell r="BB12">
            <v>6182</v>
          </cell>
          <cell r="BC12">
            <v>6712</v>
          </cell>
          <cell r="BD12">
            <v>9514</v>
          </cell>
          <cell r="BE12">
            <v>16236</v>
          </cell>
          <cell r="BF12">
            <v>19483</v>
          </cell>
          <cell r="BG12">
            <v>18567</v>
          </cell>
          <cell r="BH12">
            <v>23294</v>
          </cell>
          <cell r="BI12">
            <v>13315</v>
          </cell>
          <cell r="BJ12">
            <v>8597</v>
          </cell>
          <cell r="BK12">
            <v>8896</v>
          </cell>
          <cell r="BL12">
            <v>12856</v>
          </cell>
          <cell r="BM12">
            <v>13025</v>
          </cell>
          <cell r="BN12">
            <v>14236</v>
          </cell>
          <cell r="BO12">
            <v>28308</v>
          </cell>
          <cell r="BP12">
            <v>12555</v>
          </cell>
          <cell r="BQ12">
            <v>14011</v>
          </cell>
          <cell r="BR12">
            <v>27137</v>
          </cell>
          <cell r="BS12">
            <v>20390</v>
          </cell>
          <cell r="BT12">
            <v>33483</v>
          </cell>
          <cell r="BU12">
            <v>16679</v>
          </cell>
          <cell r="BV12">
            <v>8748</v>
          </cell>
          <cell r="BW12">
            <v>5776</v>
          </cell>
          <cell r="BX12">
            <v>5736</v>
          </cell>
          <cell r="BY12">
            <v>1640</v>
          </cell>
          <cell r="BZ12">
            <v>4920</v>
          </cell>
          <cell r="CA12">
            <v>10215</v>
          </cell>
          <cell r="CB12">
            <v>6190</v>
          </cell>
          <cell r="CC12">
            <v>14014</v>
          </cell>
          <cell r="CD12">
            <v>15234</v>
          </cell>
          <cell r="CE12">
            <v>9079</v>
          </cell>
          <cell r="CF12">
            <v>6583</v>
          </cell>
          <cell r="CG12">
            <v>4379</v>
          </cell>
          <cell r="CH12">
            <v>3204</v>
          </cell>
          <cell r="CI12">
            <v>4909</v>
          </cell>
          <cell r="CJ12">
            <v>2297</v>
          </cell>
          <cell r="CK12">
            <v>2320</v>
          </cell>
          <cell r="CL12">
            <v>3762</v>
          </cell>
          <cell r="CM12">
            <v>9955</v>
          </cell>
          <cell r="CN12">
            <v>35185</v>
          </cell>
          <cell r="CO12">
            <v>10783</v>
          </cell>
          <cell r="CP12">
            <v>10656</v>
          </cell>
          <cell r="CQ12">
            <v>8326</v>
          </cell>
          <cell r="CR12">
            <v>7476</v>
          </cell>
          <cell r="CS12">
            <v>3277</v>
          </cell>
          <cell r="CT12">
            <v>3342</v>
          </cell>
          <cell r="CU12">
            <v>3279</v>
          </cell>
          <cell r="CV12">
            <v>1571</v>
          </cell>
          <cell r="CW12">
            <v>750</v>
          </cell>
          <cell r="CX12">
            <v>1671</v>
          </cell>
          <cell r="CY12">
            <v>3082</v>
          </cell>
          <cell r="CZ12">
            <v>5492</v>
          </cell>
          <cell r="DA12">
            <v>6937</v>
          </cell>
          <cell r="DB12">
            <v>7820</v>
          </cell>
          <cell r="DC12">
            <v>8024</v>
          </cell>
          <cell r="DD12">
            <v>4029</v>
          </cell>
          <cell r="DE12">
            <v>2160</v>
          </cell>
          <cell r="DF12">
            <v>5274</v>
          </cell>
          <cell r="DG12">
            <v>2470</v>
          </cell>
          <cell r="DH12">
            <v>3381</v>
          </cell>
          <cell r="DI12">
            <v>2621</v>
          </cell>
          <cell r="DJ12">
            <v>900</v>
          </cell>
          <cell r="DK12">
            <v>1704</v>
          </cell>
          <cell r="DL12">
            <v>3505</v>
          </cell>
          <cell r="DM12">
            <v>2621</v>
          </cell>
          <cell r="DN12">
            <v>6500</v>
          </cell>
          <cell r="DO12">
            <v>5480</v>
          </cell>
          <cell r="DP12">
            <v>0</v>
          </cell>
          <cell r="DQ12">
            <v>900</v>
          </cell>
          <cell r="DR12">
            <v>1860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900</v>
          </cell>
          <cell r="EC12">
            <v>1920</v>
          </cell>
          <cell r="ED12">
            <v>960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1600</v>
          </cell>
          <cell r="EJ12">
            <v>1600</v>
          </cell>
          <cell r="EK12">
            <v>0</v>
          </cell>
          <cell r="EL12">
            <v>4800</v>
          </cell>
          <cell r="EM12">
            <v>0</v>
          </cell>
          <cell r="EN12">
            <v>5602</v>
          </cell>
          <cell r="EO12">
            <v>0</v>
          </cell>
          <cell r="EP12">
            <v>1600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2182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4621</v>
          </cell>
          <cell r="FJ13">
            <v>3956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5505</v>
          </cell>
          <cell r="C15">
            <v>4322</v>
          </cell>
          <cell r="D15">
            <v>13909</v>
          </cell>
          <cell r="E15">
            <v>4475</v>
          </cell>
          <cell r="F15">
            <v>9299</v>
          </cell>
          <cell r="G15">
            <v>4804</v>
          </cell>
          <cell r="H15">
            <v>6887</v>
          </cell>
          <cell r="I15">
            <v>14000</v>
          </cell>
          <cell r="J15">
            <v>17515</v>
          </cell>
          <cell r="K15">
            <v>19284</v>
          </cell>
          <cell r="L15">
            <v>8924</v>
          </cell>
          <cell r="M15">
            <v>13186</v>
          </cell>
          <cell r="N15">
            <v>2522</v>
          </cell>
          <cell r="O15">
            <v>13383</v>
          </cell>
          <cell r="P15">
            <v>12953</v>
          </cell>
          <cell r="Q15">
            <v>33070</v>
          </cell>
          <cell r="R15">
            <v>42916</v>
          </cell>
          <cell r="S15">
            <v>21615</v>
          </cell>
          <cell r="T15">
            <v>22680</v>
          </cell>
          <cell r="U15">
            <v>42049</v>
          </cell>
          <cell r="V15">
            <v>46830</v>
          </cell>
          <cell r="W15">
            <v>13856</v>
          </cell>
          <cell r="X15">
            <v>8395</v>
          </cell>
          <cell r="Y15">
            <v>5009</v>
          </cell>
          <cell r="Z15">
            <v>21038</v>
          </cell>
          <cell r="AA15">
            <v>5152</v>
          </cell>
          <cell r="AB15">
            <v>10430</v>
          </cell>
          <cell r="AC15">
            <v>12584</v>
          </cell>
          <cell r="AD15">
            <v>34501</v>
          </cell>
          <cell r="AE15">
            <v>39852</v>
          </cell>
          <cell r="AF15">
            <v>37792</v>
          </cell>
          <cell r="AG15">
            <v>39665</v>
          </cell>
          <cell r="AH15">
            <v>37176</v>
          </cell>
          <cell r="AI15">
            <v>40303</v>
          </cell>
          <cell r="AJ15">
            <v>28736</v>
          </cell>
          <cell r="AK15">
            <v>29744</v>
          </cell>
          <cell r="AL15">
            <v>13669</v>
          </cell>
          <cell r="AM15">
            <v>21151</v>
          </cell>
          <cell r="AN15">
            <v>16798</v>
          </cell>
          <cell r="AO15">
            <v>28156</v>
          </cell>
          <cell r="AP15">
            <v>37844</v>
          </cell>
          <cell r="AQ15">
            <v>45445</v>
          </cell>
          <cell r="AR15">
            <v>97412</v>
          </cell>
          <cell r="AS15">
            <v>144422</v>
          </cell>
          <cell r="AT15">
            <v>85114</v>
          </cell>
          <cell r="AU15">
            <v>94396</v>
          </cell>
          <cell r="AV15">
            <v>183628</v>
          </cell>
          <cell r="AW15">
            <v>98010</v>
          </cell>
          <cell r="AX15">
            <v>51165</v>
          </cell>
          <cell r="AY15">
            <v>46863</v>
          </cell>
          <cell r="AZ15">
            <v>33947</v>
          </cell>
          <cell r="BA15">
            <v>73482</v>
          </cell>
          <cell r="BB15">
            <v>63681</v>
          </cell>
          <cell r="BC15">
            <v>111076</v>
          </cell>
          <cell r="BD15">
            <v>143070</v>
          </cell>
          <cell r="BE15">
            <v>102279</v>
          </cell>
          <cell r="BF15">
            <v>91523</v>
          </cell>
          <cell r="BG15">
            <v>110222</v>
          </cell>
          <cell r="BH15">
            <v>50404</v>
          </cell>
          <cell r="BI15">
            <v>37094</v>
          </cell>
          <cell r="BJ15">
            <v>33056</v>
          </cell>
          <cell r="BK15">
            <v>21449</v>
          </cell>
          <cell r="BL15">
            <v>39416</v>
          </cell>
          <cell r="BM15">
            <v>33277</v>
          </cell>
          <cell r="BN15">
            <v>51555</v>
          </cell>
          <cell r="BO15">
            <v>68842</v>
          </cell>
          <cell r="BP15">
            <v>83489</v>
          </cell>
          <cell r="BQ15">
            <v>81415</v>
          </cell>
          <cell r="BR15">
            <v>51520</v>
          </cell>
          <cell r="BS15">
            <v>67975</v>
          </cell>
          <cell r="BT15">
            <v>33079</v>
          </cell>
          <cell r="BU15">
            <v>39850</v>
          </cell>
          <cell r="BV15">
            <v>38837</v>
          </cell>
          <cell r="BW15">
            <v>29631</v>
          </cell>
          <cell r="BX15">
            <v>24698</v>
          </cell>
          <cell r="BY15">
            <v>33894</v>
          </cell>
          <cell r="BZ15">
            <v>46144</v>
          </cell>
          <cell r="CA15">
            <v>51600</v>
          </cell>
          <cell r="CB15">
            <v>54706</v>
          </cell>
          <cell r="CC15">
            <v>51519</v>
          </cell>
          <cell r="CD15">
            <v>78467</v>
          </cell>
          <cell r="CE15">
            <v>101973</v>
          </cell>
          <cell r="CF15">
            <v>66429</v>
          </cell>
          <cell r="CG15">
            <v>46435</v>
          </cell>
          <cell r="CH15">
            <v>21719</v>
          </cell>
          <cell r="CI15">
            <v>24872</v>
          </cell>
          <cell r="CJ15">
            <v>35922</v>
          </cell>
          <cell r="CK15">
            <v>21226</v>
          </cell>
          <cell r="CL15">
            <v>56335</v>
          </cell>
          <cell r="CM15">
            <v>86949</v>
          </cell>
          <cell r="CN15">
            <v>94366</v>
          </cell>
          <cell r="CO15">
            <v>66527</v>
          </cell>
          <cell r="CP15">
            <v>65670</v>
          </cell>
          <cell r="CQ15">
            <v>60979</v>
          </cell>
          <cell r="CR15">
            <v>45711</v>
          </cell>
          <cell r="CS15">
            <v>45002</v>
          </cell>
          <cell r="CT15">
            <v>41434</v>
          </cell>
          <cell r="CU15">
            <v>34342</v>
          </cell>
          <cell r="CV15">
            <v>26319</v>
          </cell>
          <cell r="CW15">
            <v>39815</v>
          </cell>
          <cell r="CX15">
            <v>58604</v>
          </cell>
          <cell r="CY15">
            <v>76861</v>
          </cell>
          <cell r="CZ15">
            <v>95528</v>
          </cell>
          <cell r="DA15">
            <v>54230</v>
          </cell>
          <cell r="DB15">
            <v>86450</v>
          </cell>
          <cell r="DC15">
            <v>113803</v>
          </cell>
          <cell r="DD15">
            <v>77486</v>
          </cell>
          <cell r="DE15">
            <v>73380</v>
          </cell>
          <cell r="DF15">
            <v>65776</v>
          </cell>
          <cell r="DG15">
            <v>48298</v>
          </cell>
          <cell r="DH15">
            <v>46512</v>
          </cell>
          <cell r="DI15">
            <v>52058</v>
          </cell>
          <cell r="DJ15">
            <v>75661</v>
          </cell>
          <cell r="DK15">
            <v>84775</v>
          </cell>
          <cell r="DL15">
            <v>105375</v>
          </cell>
          <cell r="DM15">
            <v>61844</v>
          </cell>
          <cell r="DN15">
            <v>63163</v>
          </cell>
          <cell r="DO15">
            <v>50915</v>
          </cell>
          <cell r="DP15">
            <v>53525</v>
          </cell>
          <cell r="DQ15">
            <v>20568</v>
          </cell>
          <cell r="DR15">
            <v>9509</v>
          </cell>
          <cell r="DS15">
            <v>17465</v>
          </cell>
          <cell r="DT15">
            <v>5860</v>
          </cell>
          <cell r="DU15">
            <v>34482</v>
          </cell>
          <cell r="DV15">
            <v>41255</v>
          </cell>
          <cell r="DW15">
            <v>46604</v>
          </cell>
          <cell r="DX15">
            <v>44324</v>
          </cell>
          <cell r="DY15">
            <v>23004</v>
          </cell>
          <cell r="DZ15">
            <v>24072</v>
          </cell>
          <cell r="EA15">
            <v>20349</v>
          </cell>
          <cell r="EB15">
            <v>36263</v>
          </cell>
          <cell r="EC15">
            <v>16948</v>
          </cell>
          <cell r="ED15">
            <v>34734</v>
          </cell>
          <cell r="EE15">
            <v>34289</v>
          </cell>
          <cell r="EF15">
            <v>14620</v>
          </cell>
          <cell r="EG15">
            <v>12428</v>
          </cell>
          <cell r="EH15">
            <v>27153</v>
          </cell>
          <cell r="EI15">
            <v>37071</v>
          </cell>
          <cell r="EJ15">
            <v>28828</v>
          </cell>
          <cell r="EK15">
            <v>38870</v>
          </cell>
          <cell r="EL15">
            <v>42747</v>
          </cell>
          <cell r="EM15">
            <v>6978</v>
          </cell>
          <cell r="EN15">
            <v>5904</v>
          </cell>
          <cell r="EO15">
            <v>8304</v>
          </cell>
          <cell r="EP15">
            <v>0</v>
          </cell>
          <cell r="EQ15">
            <v>2440</v>
          </cell>
          <cell r="ER15">
            <v>6680</v>
          </cell>
          <cell r="ES15">
            <v>11200</v>
          </cell>
          <cell r="ET15">
            <v>25489</v>
          </cell>
          <cell r="EU15">
            <v>56306</v>
          </cell>
          <cell r="EV15">
            <v>28505</v>
          </cell>
          <cell r="EW15">
            <v>19889</v>
          </cell>
          <cell r="EX15">
            <v>0</v>
          </cell>
          <cell r="EY15">
            <v>0</v>
          </cell>
          <cell r="EZ15">
            <v>0</v>
          </cell>
          <cell r="FA15">
            <v>41185</v>
          </cell>
          <cell r="FB15">
            <v>2500</v>
          </cell>
          <cell r="FC15">
            <v>15026</v>
          </cell>
          <cell r="FD15">
            <v>26133</v>
          </cell>
          <cell r="FE15">
            <v>11720</v>
          </cell>
          <cell r="FF15">
            <v>15799</v>
          </cell>
          <cell r="FG15">
            <v>3795</v>
          </cell>
          <cell r="FH15">
            <v>0</v>
          </cell>
          <cell r="FI15">
            <v>4976</v>
          </cell>
          <cell r="FJ15">
            <v>39557</v>
          </cell>
          <cell r="FK15">
            <v>34838</v>
          </cell>
          <cell r="FL15">
            <v>18750</v>
          </cell>
          <cell r="FM15">
            <v>5412</v>
          </cell>
          <cell r="FN15">
            <v>0</v>
          </cell>
          <cell r="FO15">
            <v>0</v>
          </cell>
          <cell r="FP15">
            <v>0</v>
          </cell>
          <cell r="FQ15">
            <v>1980</v>
          </cell>
          <cell r="FR15">
            <v>3760</v>
          </cell>
          <cell r="FS15">
            <v>15130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301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6380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1540</v>
          </cell>
          <cell r="EO20">
            <v>10682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84</v>
          </cell>
          <cell r="EU20">
            <v>6051</v>
          </cell>
          <cell r="EV20">
            <v>0</v>
          </cell>
          <cell r="EW20">
            <v>0</v>
          </cell>
          <cell r="EX20">
            <v>0</v>
          </cell>
          <cell r="EY20">
            <v>22900</v>
          </cell>
          <cell r="EZ20">
            <v>15242</v>
          </cell>
          <cell r="FA20">
            <v>0</v>
          </cell>
          <cell r="FB20">
            <v>6560</v>
          </cell>
          <cell r="FC20">
            <v>22388</v>
          </cell>
          <cell r="FD20">
            <v>20615</v>
          </cell>
          <cell r="FE20">
            <v>2745</v>
          </cell>
          <cell r="FF20">
            <v>12688</v>
          </cell>
          <cell r="FG20">
            <v>8540</v>
          </cell>
          <cell r="FH20">
            <v>8853</v>
          </cell>
          <cell r="FI20">
            <v>0</v>
          </cell>
          <cell r="FJ20">
            <v>0</v>
          </cell>
          <cell r="FK20">
            <v>1616</v>
          </cell>
          <cell r="FL20">
            <v>0</v>
          </cell>
          <cell r="FM20">
            <v>1945</v>
          </cell>
          <cell r="FN20">
            <v>4052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8180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23571</v>
          </cell>
          <cell r="CH23">
            <v>12518</v>
          </cell>
          <cell r="CI23">
            <v>14266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1700</v>
          </cell>
          <cell r="CR23">
            <v>0</v>
          </cell>
          <cell r="CS23">
            <v>0</v>
          </cell>
          <cell r="CT23">
            <v>3567</v>
          </cell>
          <cell r="CU23">
            <v>2422</v>
          </cell>
          <cell r="CV23">
            <v>6340</v>
          </cell>
          <cell r="CW23">
            <v>1289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502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13326</v>
          </cell>
          <cell r="C25">
            <v>9408</v>
          </cell>
          <cell r="D25">
            <v>8235</v>
          </cell>
          <cell r="E25">
            <v>10555</v>
          </cell>
          <cell r="F25">
            <v>8940</v>
          </cell>
          <cell r="G25">
            <v>5280</v>
          </cell>
          <cell r="H25">
            <v>9600</v>
          </cell>
          <cell r="I25">
            <v>29544</v>
          </cell>
          <cell r="J25">
            <v>22937</v>
          </cell>
          <cell r="K25">
            <v>27238</v>
          </cell>
          <cell r="L25">
            <v>43674</v>
          </cell>
          <cell r="M25">
            <v>21834</v>
          </cell>
          <cell r="N25">
            <v>25266</v>
          </cell>
          <cell r="O25">
            <v>12825</v>
          </cell>
          <cell r="P25">
            <v>16202</v>
          </cell>
          <cell r="Q25">
            <v>15902</v>
          </cell>
          <cell r="R25">
            <v>8718</v>
          </cell>
          <cell r="S25">
            <v>16597</v>
          </cell>
          <cell r="T25">
            <v>25528</v>
          </cell>
          <cell r="U25">
            <v>24570</v>
          </cell>
          <cell r="V25">
            <v>28338</v>
          </cell>
          <cell r="W25">
            <v>30066</v>
          </cell>
          <cell r="X25">
            <v>25412</v>
          </cell>
          <cell r="Y25">
            <v>19749</v>
          </cell>
          <cell r="Z25">
            <v>12523</v>
          </cell>
          <cell r="AA25">
            <v>13088</v>
          </cell>
          <cell r="AB25">
            <v>11480</v>
          </cell>
          <cell r="AC25">
            <v>4276</v>
          </cell>
          <cell r="AD25">
            <v>19610</v>
          </cell>
          <cell r="AE25">
            <v>29610</v>
          </cell>
          <cell r="AF25">
            <v>38728</v>
          </cell>
          <cell r="AG25">
            <v>41065</v>
          </cell>
          <cell r="AH25">
            <v>60547</v>
          </cell>
          <cell r="AI25">
            <v>58592</v>
          </cell>
          <cell r="AJ25">
            <v>50325</v>
          </cell>
          <cell r="AK25">
            <v>23434</v>
          </cell>
          <cell r="AL25">
            <v>33829</v>
          </cell>
          <cell r="AM25">
            <v>19087</v>
          </cell>
          <cell r="AN25">
            <v>20384</v>
          </cell>
          <cell r="AO25">
            <v>13540</v>
          </cell>
          <cell r="AP25">
            <v>5800</v>
          </cell>
          <cell r="AQ25">
            <v>18048</v>
          </cell>
          <cell r="AR25">
            <v>36809</v>
          </cell>
          <cell r="AS25">
            <v>22938</v>
          </cell>
          <cell r="AT25">
            <v>39094</v>
          </cell>
          <cell r="AU25">
            <v>68607</v>
          </cell>
          <cell r="AV25">
            <v>20182</v>
          </cell>
          <cell r="AW25">
            <v>10306</v>
          </cell>
          <cell r="AX25">
            <v>19296</v>
          </cell>
          <cell r="AY25">
            <v>2200</v>
          </cell>
          <cell r="AZ25">
            <v>0</v>
          </cell>
          <cell r="BA25">
            <v>2984</v>
          </cell>
          <cell r="BB25">
            <v>11376</v>
          </cell>
          <cell r="BC25">
            <v>13790</v>
          </cell>
          <cell r="BD25">
            <v>17531</v>
          </cell>
          <cell r="BE25">
            <v>4728</v>
          </cell>
          <cell r="BF25">
            <v>20006</v>
          </cell>
          <cell r="BG25">
            <v>19005</v>
          </cell>
          <cell r="BH25">
            <v>18748</v>
          </cell>
          <cell r="BI25">
            <v>2464</v>
          </cell>
          <cell r="BJ25">
            <v>5666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2990</v>
          </cell>
          <cell r="BQ25">
            <v>4980</v>
          </cell>
          <cell r="BR25">
            <v>14392</v>
          </cell>
          <cell r="BS25">
            <v>15325</v>
          </cell>
          <cell r="BT25">
            <v>0</v>
          </cell>
          <cell r="BU25">
            <v>11685</v>
          </cell>
          <cell r="BV25">
            <v>0</v>
          </cell>
          <cell r="BW25">
            <v>0</v>
          </cell>
          <cell r="BX25">
            <v>0</v>
          </cell>
          <cell r="BY25">
            <v>5898</v>
          </cell>
          <cell r="BZ25">
            <v>2990</v>
          </cell>
          <cell r="CA25">
            <v>9376</v>
          </cell>
          <cell r="CB25">
            <v>45587</v>
          </cell>
          <cell r="CC25">
            <v>25496</v>
          </cell>
          <cell r="CD25">
            <v>25341</v>
          </cell>
          <cell r="CE25">
            <v>16572</v>
          </cell>
          <cell r="CF25">
            <v>14263</v>
          </cell>
          <cell r="CG25">
            <v>8945</v>
          </cell>
          <cell r="CH25">
            <v>9454</v>
          </cell>
          <cell r="CI25">
            <v>7554</v>
          </cell>
          <cell r="CJ25">
            <v>1870</v>
          </cell>
          <cell r="CK25">
            <v>2236</v>
          </cell>
          <cell r="CL25">
            <v>0</v>
          </cell>
          <cell r="CM25">
            <v>1892</v>
          </cell>
          <cell r="CN25">
            <v>0</v>
          </cell>
          <cell r="CO25">
            <v>4680</v>
          </cell>
          <cell r="CP25">
            <v>3974</v>
          </cell>
          <cell r="CQ25">
            <v>2070</v>
          </cell>
          <cell r="CR25">
            <v>5972</v>
          </cell>
          <cell r="CS25">
            <v>16286</v>
          </cell>
          <cell r="CT25">
            <v>2392</v>
          </cell>
          <cell r="CU25">
            <v>3785</v>
          </cell>
          <cell r="CV25">
            <v>6120</v>
          </cell>
          <cell r="CW25">
            <v>2250</v>
          </cell>
          <cell r="CX25">
            <v>14252</v>
          </cell>
          <cell r="CY25">
            <v>20649</v>
          </cell>
          <cell r="CZ25">
            <v>25687</v>
          </cell>
          <cell r="DA25">
            <v>19647</v>
          </cell>
          <cell r="DB25">
            <v>5331</v>
          </cell>
          <cell r="DC25">
            <v>20275</v>
          </cell>
          <cell r="DD25">
            <v>18784</v>
          </cell>
          <cell r="DE25">
            <v>10574</v>
          </cell>
          <cell r="DF25">
            <v>18754</v>
          </cell>
          <cell r="DG25">
            <v>22693</v>
          </cell>
          <cell r="DH25">
            <v>2750</v>
          </cell>
          <cell r="DI25">
            <v>5240</v>
          </cell>
          <cell r="DJ25">
            <v>10279</v>
          </cell>
          <cell r="DK25">
            <v>6800</v>
          </cell>
          <cell r="DL25">
            <v>1780</v>
          </cell>
          <cell r="DM25">
            <v>8278</v>
          </cell>
          <cell r="DN25">
            <v>12175</v>
          </cell>
          <cell r="DO25">
            <v>6043</v>
          </cell>
          <cell r="DP25">
            <v>6430</v>
          </cell>
          <cell r="DQ25">
            <v>4888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2375</v>
          </cell>
          <cell r="DZ25">
            <v>4675</v>
          </cell>
          <cell r="EA25">
            <v>0</v>
          </cell>
          <cell r="EB25">
            <v>0</v>
          </cell>
          <cell r="EC25">
            <v>2940</v>
          </cell>
          <cell r="ED25">
            <v>0</v>
          </cell>
          <cell r="EE25">
            <v>0</v>
          </cell>
          <cell r="EF25">
            <v>2280</v>
          </cell>
          <cell r="EG25">
            <v>0</v>
          </cell>
          <cell r="EH25">
            <v>0</v>
          </cell>
          <cell r="EI25">
            <v>2600</v>
          </cell>
          <cell r="EJ25">
            <v>0</v>
          </cell>
          <cell r="EK25">
            <v>0</v>
          </cell>
          <cell r="EL25">
            <v>1260</v>
          </cell>
          <cell r="EM25">
            <v>2415</v>
          </cell>
          <cell r="EN25">
            <v>2420</v>
          </cell>
          <cell r="EO25">
            <v>0</v>
          </cell>
          <cell r="EP25">
            <v>5803</v>
          </cell>
          <cell r="EQ25">
            <v>0</v>
          </cell>
          <cell r="ER25">
            <v>0</v>
          </cell>
          <cell r="ES25">
            <v>6006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3630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3334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8878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8865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6439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5030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1451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39</v>
          </cell>
          <cell r="FG10">
            <v>0</v>
          </cell>
          <cell r="FH10">
            <v>0</v>
          </cell>
          <cell r="FI10">
            <v>78</v>
          </cell>
          <cell r="FJ10">
            <v>0</v>
          </cell>
          <cell r="FK10">
            <v>0</v>
          </cell>
          <cell r="FL10">
            <v>0</v>
          </cell>
          <cell r="FM10">
            <v>631</v>
          </cell>
          <cell r="FN10">
            <v>216</v>
          </cell>
          <cell r="FO10">
            <v>783</v>
          </cell>
          <cell r="FP10">
            <v>124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1024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420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6165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227</v>
          </cell>
          <cell r="BP14">
            <v>667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211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663</v>
          </cell>
          <cell r="CN14">
            <v>0</v>
          </cell>
          <cell r="CO14">
            <v>0</v>
          </cell>
          <cell r="CP14">
            <v>0</v>
          </cell>
          <cell r="CQ14">
            <v>302</v>
          </cell>
          <cell r="CR14">
            <v>0</v>
          </cell>
          <cell r="CS14">
            <v>0</v>
          </cell>
          <cell r="CT14">
            <v>320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392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1028</v>
          </cell>
          <cell r="DO14">
            <v>0</v>
          </cell>
          <cell r="DP14">
            <v>0</v>
          </cell>
          <cell r="DQ14">
            <v>1410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1161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9655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588</v>
          </cell>
          <cell r="FD14">
            <v>0</v>
          </cell>
          <cell r="FE14">
            <v>7</v>
          </cell>
          <cell r="FF14">
            <v>7</v>
          </cell>
          <cell r="FG14">
            <v>0</v>
          </cell>
          <cell r="FH14">
            <v>6986</v>
          </cell>
          <cell r="FI14">
            <v>6751</v>
          </cell>
          <cell r="FJ14">
            <v>0</v>
          </cell>
          <cell r="FK14">
            <v>5</v>
          </cell>
          <cell r="FL14">
            <v>0</v>
          </cell>
          <cell r="FM14">
            <v>7</v>
          </cell>
          <cell r="FN14">
            <v>33</v>
          </cell>
          <cell r="FO14">
            <v>106</v>
          </cell>
          <cell r="FP14">
            <v>21</v>
          </cell>
          <cell r="FQ14">
            <v>30</v>
          </cell>
          <cell r="FR14">
            <v>5</v>
          </cell>
          <cell r="FS14">
            <v>10027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242249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71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6193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3908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9142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1016</v>
          </cell>
          <cell r="CB20">
            <v>8592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11521</v>
          </cell>
          <cell r="CH20">
            <v>0</v>
          </cell>
          <cell r="CI20">
            <v>0</v>
          </cell>
          <cell r="CJ20">
            <v>0</v>
          </cell>
          <cell r="CK20">
            <v>10536</v>
          </cell>
          <cell r="CL20">
            <v>0</v>
          </cell>
          <cell r="CM20">
            <v>13010</v>
          </cell>
          <cell r="CN20">
            <v>4536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9503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16592</v>
          </cell>
          <cell r="DL20">
            <v>0</v>
          </cell>
          <cell r="DM20">
            <v>0</v>
          </cell>
          <cell r="DN20">
            <v>13071</v>
          </cell>
          <cell r="DO20">
            <v>4651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6096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8014</v>
          </cell>
          <cell r="EM20">
            <v>0</v>
          </cell>
          <cell r="EN20">
            <v>0</v>
          </cell>
          <cell r="EO20">
            <v>5945</v>
          </cell>
          <cell r="EP20">
            <v>0</v>
          </cell>
          <cell r="EQ20">
            <v>0</v>
          </cell>
          <cell r="ER20">
            <v>0</v>
          </cell>
          <cell r="ES20">
            <v>8229</v>
          </cell>
          <cell r="ET20">
            <v>9187</v>
          </cell>
          <cell r="EU20">
            <v>0</v>
          </cell>
          <cell r="EV20">
            <v>0</v>
          </cell>
          <cell r="EW20">
            <v>2475</v>
          </cell>
          <cell r="EX20">
            <v>0</v>
          </cell>
          <cell r="EY20">
            <v>7</v>
          </cell>
          <cell r="EZ20">
            <v>0</v>
          </cell>
          <cell r="FA20">
            <v>7981</v>
          </cell>
          <cell r="FB20">
            <v>21720</v>
          </cell>
          <cell r="FC20">
            <v>27694</v>
          </cell>
          <cell r="FD20">
            <v>53719</v>
          </cell>
          <cell r="FE20">
            <v>1724</v>
          </cell>
          <cell r="FF20">
            <v>25955</v>
          </cell>
          <cell r="FG20">
            <v>0</v>
          </cell>
          <cell r="FH20">
            <v>10378</v>
          </cell>
          <cell r="FI20">
            <v>0</v>
          </cell>
          <cell r="FJ20">
            <v>11423</v>
          </cell>
          <cell r="FK20">
            <v>0</v>
          </cell>
          <cell r="FL20">
            <v>0</v>
          </cell>
          <cell r="FM20">
            <v>0</v>
          </cell>
          <cell r="FN20">
            <v>4610</v>
          </cell>
          <cell r="FO20">
            <v>4071</v>
          </cell>
          <cell r="FP20">
            <v>4380</v>
          </cell>
          <cell r="FQ20">
            <v>11367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1409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34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6112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500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8119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452</v>
          </cell>
          <cell r="EK26">
            <v>225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3361</v>
          </cell>
          <cell r="AS27">
            <v>934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>
        <row r="1">
          <cell r="B1">
            <v>9524</v>
          </cell>
          <cell r="C1">
            <v>6659</v>
          </cell>
          <cell r="D1">
            <v>16594</v>
          </cell>
          <cell r="E1">
            <v>5868</v>
          </cell>
          <cell r="F1">
            <v>7376</v>
          </cell>
          <cell r="G1">
            <v>16435</v>
          </cell>
          <cell r="H1">
            <v>12554</v>
          </cell>
          <cell r="I1">
            <v>11767</v>
          </cell>
          <cell r="J1">
            <v>12597</v>
          </cell>
          <cell r="K1">
            <v>23773</v>
          </cell>
          <cell r="L1">
            <v>34231</v>
          </cell>
          <cell r="M1">
            <v>1514</v>
          </cell>
          <cell r="N1">
            <v>4184</v>
          </cell>
          <cell r="O1">
            <v>11768</v>
          </cell>
          <cell r="P1">
            <v>16998</v>
          </cell>
          <cell r="Q1">
            <v>12463</v>
          </cell>
          <cell r="R1">
            <v>12035</v>
          </cell>
          <cell r="S1">
            <v>5404</v>
          </cell>
          <cell r="T1">
            <v>3060</v>
          </cell>
          <cell r="U1">
            <v>8198</v>
          </cell>
          <cell r="V1">
            <v>4043</v>
          </cell>
          <cell r="W1">
            <v>2850</v>
          </cell>
          <cell r="X1">
            <v>1566</v>
          </cell>
          <cell r="Y1">
            <v>2332</v>
          </cell>
          <cell r="Z1">
            <v>4938</v>
          </cell>
          <cell r="AA1">
            <v>2385</v>
          </cell>
          <cell r="AB1">
            <v>2818</v>
          </cell>
          <cell r="AC1">
            <v>3474</v>
          </cell>
          <cell r="AD1">
            <v>1672</v>
          </cell>
          <cell r="AE1">
            <v>1112</v>
          </cell>
          <cell r="AF1">
            <v>1150</v>
          </cell>
          <cell r="AG1">
            <v>1150</v>
          </cell>
          <cell r="AH1">
            <v>1725</v>
          </cell>
          <cell r="AI1">
            <v>6037</v>
          </cell>
          <cell r="AJ1">
            <v>4528</v>
          </cell>
          <cell r="AK1">
            <v>2037</v>
          </cell>
          <cell r="AL1">
            <v>10875</v>
          </cell>
          <cell r="AM1">
            <v>2040</v>
          </cell>
          <cell r="AN1">
            <v>1536</v>
          </cell>
          <cell r="AO1">
            <v>5551</v>
          </cell>
          <cell r="AP1">
            <v>2595</v>
          </cell>
          <cell r="AQ1">
            <v>1004</v>
          </cell>
          <cell r="AR1">
            <v>3072</v>
          </cell>
          <cell r="AS1">
            <v>510</v>
          </cell>
          <cell r="AT1">
            <v>3718</v>
          </cell>
          <cell r="AU1">
            <v>511</v>
          </cell>
          <cell r="AV1">
            <v>5223</v>
          </cell>
          <cell r="AW1">
            <v>4622</v>
          </cell>
          <cell r="AX1">
            <v>6728</v>
          </cell>
          <cell r="AY1">
            <v>4956</v>
          </cell>
          <cell r="AZ1">
            <v>3774</v>
          </cell>
          <cell r="BA1">
            <v>6513</v>
          </cell>
          <cell r="BB1">
            <v>9939</v>
          </cell>
          <cell r="BC1">
            <v>3279</v>
          </cell>
          <cell r="BD1">
            <v>1036</v>
          </cell>
          <cell r="BE1">
            <v>0</v>
          </cell>
          <cell r="BF1">
            <v>3213</v>
          </cell>
          <cell r="BG1">
            <v>1042</v>
          </cell>
          <cell r="BH1">
            <v>3328</v>
          </cell>
          <cell r="BI1">
            <v>3144</v>
          </cell>
          <cell r="BJ1">
            <v>4716</v>
          </cell>
          <cell r="BK1">
            <v>3273</v>
          </cell>
          <cell r="BL1">
            <v>7661</v>
          </cell>
          <cell r="BM1">
            <v>4725</v>
          </cell>
          <cell r="BN1">
            <v>2085</v>
          </cell>
          <cell r="BO1">
            <v>2100</v>
          </cell>
          <cell r="BP1">
            <v>1050</v>
          </cell>
          <cell r="BQ1">
            <v>1068</v>
          </cell>
          <cell r="BR1">
            <v>5598</v>
          </cell>
          <cell r="BS1">
            <v>1575</v>
          </cell>
          <cell r="BT1">
            <v>4900</v>
          </cell>
          <cell r="BU1">
            <v>4094</v>
          </cell>
          <cell r="BV1">
            <v>2774</v>
          </cell>
          <cell r="BW1">
            <v>6222</v>
          </cell>
          <cell r="BX1">
            <v>4122</v>
          </cell>
          <cell r="BY1">
            <v>8596</v>
          </cell>
          <cell r="BZ1">
            <v>6094</v>
          </cell>
          <cell r="CA1">
            <v>4035</v>
          </cell>
          <cell r="CB1">
            <v>3417</v>
          </cell>
          <cell r="CC1">
            <v>5555</v>
          </cell>
          <cell r="CD1">
            <v>4150</v>
          </cell>
          <cell r="CE1">
            <v>4252</v>
          </cell>
          <cell r="CF1">
            <v>1015</v>
          </cell>
          <cell r="CG1">
            <v>6090</v>
          </cell>
          <cell r="CH1">
            <v>0</v>
          </cell>
          <cell r="CI1">
            <v>775</v>
          </cell>
          <cell r="CJ1">
            <v>0</v>
          </cell>
          <cell r="CK1">
            <v>0</v>
          </cell>
          <cell r="CL1">
            <v>0</v>
          </cell>
          <cell r="CM1">
            <v>3778</v>
          </cell>
          <cell r="CN1">
            <v>0</v>
          </cell>
          <cell r="CO1">
            <v>4000</v>
          </cell>
          <cell r="CP1">
            <v>1370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425</v>
          </cell>
          <cell r="CV1">
            <v>0</v>
          </cell>
          <cell r="CW1">
            <v>1000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803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251</v>
          </cell>
          <cell r="DJ1">
            <v>0</v>
          </cell>
          <cell r="DK1">
            <v>0</v>
          </cell>
          <cell r="DL1">
            <v>1084</v>
          </cell>
          <cell r="DM1">
            <v>2130</v>
          </cell>
          <cell r="DN1">
            <v>436</v>
          </cell>
          <cell r="DO1">
            <v>0</v>
          </cell>
          <cell r="DP1">
            <v>0</v>
          </cell>
          <cell r="DQ1">
            <v>0</v>
          </cell>
          <cell r="DR1">
            <v>116</v>
          </cell>
          <cell r="DS1">
            <v>175</v>
          </cell>
          <cell r="DT1">
            <v>0</v>
          </cell>
          <cell r="DU1">
            <v>0</v>
          </cell>
          <cell r="DV1">
            <v>3621</v>
          </cell>
          <cell r="DW1">
            <v>4715</v>
          </cell>
          <cell r="DX1">
            <v>1037</v>
          </cell>
          <cell r="DY1">
            <v>5030</v>
          </cell>
          <cell r="DZ1">
            <v>2788</v>
          </cell>
          <cell r="EA1">
            <v>2585</v>
          </cell>
          <cell r="EB1">
            <v>2665</v>
          </cell>
          <cell r="EC1">
            <v>1058</v>
          </cell>
          <cell r="ED1">
            <v>0</v>
          </cell>
          <cell r="EE1">
            <v>0</v>
          </cell>
          <cell r="EF1">
            <v>0</v>
          </cell>
          <cell r="EG1">
            <v>1034</v>
          </cell>
          <cell r="EH1">
            <v>0</v>
          </cell>
          <cell r="EI1">
            <v>2600</v>
          </cell>
          <cell r="EJ1">
            <v>0</v>
          </cell>
          <cell r="EK1">
            <v>3162</v>
          </cell>
          <cell r="EL1">
            <v>1599</v>
          </cell>
          <cell r="EM1">
            <v>2640</v>
          </cell>
          <cell r="EN1">
            <v>1064</v>
          </cell>
          <cell r="EO1">
            <v>3252</v>
          </cell>
          <cell r="EP1">
            <v>0</v>
          </cell>
          <cell r="EQ1">
            <v>0</v>
          </cell>
          <cell r="ER1">
            <v>0</v>
          </cell>
          <cell r="ES1">
            <v>30</v>
          </cell>
          <cell r="ET1">
            <v>2362</v>
          </cell>
          <cell r="EU1">
            <v>2180</v>
          </cell>
          <cell r="EV1">
            <v>3080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1315</v>
          </cell>
          <cell r="FB1">
            <v>1158</v>
          </cell>
          <cell r="FC1">
            <v>1725</v>
          </cell>
          <cell r="FD1">
            <v>7904</v>
          </cell>
          <cell r="FE1">
            <v>723</v>
          </cell>
          <cell r="FF1">
            <v>4972</v>
          </cell>
          <cell r="FG1">
            <v>5425</v>
          </cell>
          <cell r="FH1">
            <v>2202</v>
          </cell>
          <cell r="FI1">
            <v>2293</v>
          </cell>
          <cell r="FJ1">
            <v>2369</v>
          </cell>
          <cell r="FK1">
            <v>612</v>
          </cell>
          <cell r="FL1">
            <v>1023</v>
          </cell>
          <cell r="FM1">
            <v>0</v>
          </cell>
          <cell r="FN1">
            <v>0</v>
          </cell>
          <cell r="FO1">
            <v>3052</v>
          </cell>
          <cell r="FP1">
            <v>18614</v>
          </cell>
          <cell r="FQ1">
            <v>4615</v>
          </cell>
          <cell r="FR1">
            <v>2226</v>
          </cell>
          <cell r="FS1">
            <v>727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1600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2009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179</v>
          </cell>
          <cell r="G10">
            <v>0</v>
          </cell>
          <cell r="H10">
            <v>743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697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2948</v>
          </cell>
          <cell r="X10">
            <v>4344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1967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512</v>
          </cell>
          <cell r="AI10">
            <v>0</v>
          </cell>
          <cell r="AJ10">
            <v>0</v>
          </cell>
          <cell r="AK10">
            <v>1182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988</v>
          </cell>
          <cell r="AR10">
            <v>0</v>
          </cell>
          <cell r="AS10">
            <v>0</v>
          </cell>
          <cell r="AT10">
            <v>540</v>
          </cell>
          <cell r="AU10">
            <v>1810</v>
          </cell>
          <cell r="AV10">
            <v>1312</v>
          </cell>
          <cell r="AW10">
            <v>160</v>
          </cell>
          <cell r="AX10">
            <v>856</v>
          </cell>
          <cell r="AY10">
            <v>554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954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1310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413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968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57</v>
          </cell>
          <cell r="DG10">
            <v>0</v>
          </cell>
          <cell r="DH10">
            <v>185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1618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1600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1572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1142</v>
          </cell>
          <cell r="EO10">
            <v>0</v>
          </cell>
          <cell r="EP10">
            <v>0</v>
          </cell>
          <cell r="EQ10">
            <v>0</v>
          </cell>
          <cell r="ER10">
            <v>1359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1455</v>
          </cell>
          <cell r="EX10">
            <v>10191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54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4143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10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637</v>
          </cell>
          <cell r="C11">
            <v>1731</v>
          </cell>
          <cell r="D11">
            <v>13588</v>
          </cell>
          <cell r="E11">
            <v>7460</v>
          </cell>
          <cell r="F11">
            <v>6690</v>
          </cell>
          <cell r="G11">
            <v>2601</v>
          </cell>
          <cell r="H11">
            <v>5336</v>
          </cell>
          <cell r="I11">
            <v>0</v>
          </cell>
          <cell r="J11">
            <v>0</v>
          </cell>
          <cell r="K11">
            <v>1906</v>
          </cell>
          <cell r="L11">
            <v>8903</v>
          </cell>
          <cell r="M11">
            <v>0</v>
          </cell>
          <cell r="N11">
            <v>5187</v>
          </cell>
          <cell r="O11">
            <v>12236</v>
          </cell>
          <cell r="P11">
            <v>3135</v>
          </cell>
          <cell r="Q11">
            <v>10002</v>
          </cell>
          <cell r="R11">
            <v>2895</v>
          </cell>
          <cell r="S11">
            <v>5286</v>
          </cell>
          <cell r="T11">
            <v>10214</v>
          </cell>
          <cell r="U11">
            <v>2470</v>
          </cell>
          <cell r="V11">
            <v>0</v>
          </cell>
          <cell r="W11">
            <v>7471</v>
          </cell>
          <cell r="X11">
            <v>2091</v>
          </cell>
          <cell r="Y11">
            <v>4222</v>
          </cell>
          <cell r="Z11">
            <v>1720</v>
          </cell>
          <cell r="AA11">
            <v>5325</v>
          </cell>
          <cell r="AB11">
            <v>6492</v>
          </cell>
          <cell r="AC11">
            <v>16460</v>
          </cell>
          <cell r="AD11">
            <v>3114</v>
          </cell>
          <cell r="AE11">
            <v>3096</v>
          </cell>
          <cell r="AF11">
            <v>2298</v>
          </cell>
          <cell r="AG11">
            <v>828</v>
          </cell>
          <cell r="AH11">
            <v>3140</v>
          </cell>
          <cell r="AI11">
            <v>3302</v>
          </cell>
          <cell r="AJ11">
            <v>9947</v>
          </cell>
          <cell r="AK11">
            <v>5016</v>
          </cell>
          <cell r="AL11">
            <v>0</v>
          </cell>
          <cell r="AM11">
            <v>7222</v>
          </cell>
          <cell r="AN11">
            <v>17846</v>
          </cell>
          <cell r="AO11">
            <v>12111</v>
          </cell>
          <cell r="AP11">
            <v>5619</v>
          </cell>
          <cell r="AQ11">
            <v>4054</v>
          </cell>
          <cell r="AR11">
            <v>10537</v>
          </cell>
          <cell r="AS11">
            <v>34691</v>
          </cell>
          <cell r="AT11">
            <v>6517</v>
          </cell>
          <cell r="AU11">
            <v>22074</v>
          </cell>
          <cell r="AV11">
            <v>4351</v>
          </cell>
          <cell r="AW11">
            <v>4222</v>
          </cell>
          <cell r="AX11">
            <v>7625</v>
          </cell>
          <cell r="AY11">
            <v>10303</v>
          </cell>
          <cell r="AZ11">
            <v>7469</v>
          </cell>
          <cell r="BA11">
            <v>10373</v>
          </cell>
          <cell r="BB11">
            <v>8170</v>
          </cell>
          <cell r="BC11">
            <v>11547</v>
          </cell>
          <cell r="BD11">
            <v>1250</v>
          </cell>
          <cell r="BE11">
            <v>13041</v>
          </cell>
          <cell r="BF11">
            <v>13701</v>
          </cell>
          <cell r="BG11">
            <v>11004</v>
          </cell>
          <cell r="BH11">
            <v>24979</v>
          </cell>
          <cell r="BI11">
            <v>12768</v>
          </cell>
          <cell r="BJ11">
            <v>0</v>
          </cell>
          <cell r="BK11">
            <v>0</v>
          </cell>
          <cell r="BL11">
            <v>4409</v>
          </cell>
          <cell r="BM11">
            <v>6377</v>
          </cell>
          <cell r="BN11">
            <v>16079</v>
          </cell>
          <cell r="BO11">
            <v>0</v>
          </cell>
          <cell r="BP11">
            <v>47</v>
          </cell>
          <cell r="BQ11">
            <v>2996</v>
          </cell>
          <cell r="BR11">
            <v>7991</v>
          </cell>
          <cell r="BS11">
            <v>4745</v>
          </cell>
          <cell r="BT11">
            <v>6065</v>
          </cell>
          <cell r="BU11">
            <v>6844</v>
          </cell>
          <cell r="BV11">
            <v>3912</v>
          </cell>
          <cell r="BW11">
            <v>5808</v>
          </cell>
          <cell r="BX11">
            <v>3349</v>
          </cell>
          <cell r="BY11">
            <v>826</v>
          </cell>
          <cell r="BZ11">
            <v>4740</v>
          </cell>
          <cell r="CA11">
            <v>3565</v>
          </cell>
          <cell r="CB11">
            <v>8736</v>
          </cell>
          <cell r="CC11">
            <v>8549</v>
          </cell>
          <cell r="CD11">
            <v>18007</v>
          </cell>
          <cell r="CE11">
            <v>1912</v>
          </cell>
          <cell r="CF11">
            <v>9658</v>
          </cell>
          <cell r="CG11">
            <v>7769</v>
          </cell>
          <cell r="CH11">
            <v>7907</v>
          </cell>
          <cell r="CI11">
            <v>4204</v>
          </cell>
          <cell r="CJ11">
            <v>6128</v>
          </cell>
          <cell r="CK11">
            <v>6445</v>
          </cell>
          <cell r="CL11">
            <v>4100</v>
          </cell>
          <cell r="CM11">
            <v>8828</v>
          </cell>
          <cell r="CN11">
            <v>1389</v>
          </cell>
          <cell r="CO11">
            <v>4929</v>
          </cell>
          <cell r="CP11">
            <v>530</v>
          </cell>
          <cell r="CQ11">
            <v>6511</v>
          </cell>
          <cell r="CR11">
            <v>9363</v>
          </cell>
          <cell r="CS11">
            <v>420</v>
          </cell>
          <cell r="CT11">
            <v>0</v>
          </cell>
          <cell r="CU11">
            <v>1150</v>
          </cell>
          <cell r="CV11">
            <v>650</v>
          </cell>
          <cell r="CW11">
            <v>1897</v>
          </cell>
          <cell r="CX11">
            <v>7364</v>
          </cell>
          <cell r="CY11">
            <v>1621</v>
          </cell>
          <cell r="CZ11">
            <v>15838</v>
          </cell>
          <cell r="DA11">
            <v>3352</v>
          </cell>
          <cell r="DB11">
            <v>13327</v>
          </cell>
          <cell r="DC11">
            <v>2510</v>
          </cell>
          <cell r="DD11">
            <v>12186</v>
          </cell>
          <cell r="DE11">
            <v>6256</v>
          </cell>
          <cell r="DF11">
            <v>2207</v>
          </cell>
          <cell r="DG11">
            <v>1350</v>
          </cell>
          <cell r="DH11">
            <v>2236</v>
          </cell>
          <cell r="DI11">
            <v>3853</v>
          </cell>
          <cell r="DJ11">
            <v>8852</v>
          </cell>
          <cell r="DK11">
            <v>8382</v>
          </cell>
          <cell r="DL11">
            <v>3646</v>
          </cell>
          <cell r="DM11">
            <v>7811</v>
          </cell>
          <cell r="DN11">
            <v>7769</v>
          </cell>
          <cell r="DO11">
            <v>7421</v>
          </cell>
          <cell r="DP11">
            <v>10578</v>
          </cell>
          <cell r="DQ11">
            <v>8737</v>
          </cell>
          <cell r="DR11">
            <v>9291</v>
          </cell>
          <cell r="DS11">
            <v>6847</v>
          </cell>
          <cell r="DT11">
            <v>5627</v>
          </cell>
          <cell r="DU11">
            <v>3774</v>
          </cell>
          <cell r="DV11">
            <v>4887</v>
          </cell>
          <cell r="DW11">
            <v>11175</v>
          </cell>
          <cell r="DX11">
            <v>3125</v>
          </cell>
          <cell r="DY11">
            <v>4518</v>
          </cell>
          <cell r="DZ11">
            <v>2314</v>
          </cell>
          <cell r="EA11">
            <v>9732</v>
          </cell>
          <cell r="EB11">
            <v>11199</v>
          </cell>
          <cell r="EC11">
            <v>2914</v>
          </cell>
          <cell r="ED11">
            <v>848</v>
          </cell>
          <cell r="EE11">
            <v>9199</v>
          </cell>
          <cell r="EF11">
            <v>10973</v>
          </cell>
          <cell r="EG11">
            <v>7422</v>
          </cell>
          <cell r="EH11">
            <v>7673</v>
          </cell>
          <cell r="EI11">
            <v>3310</v>
          </cell>
          <cell r="EJ11">
            <v>3874</v>
          </cell>
          <cell r="EK11">
            <v>13623</v>
          </cell>
          <cell r="EL11">
            <v>11718</v>
          </cell>
          <cell r="EM11">
            <v>4027</v>
          </cell>
          <cell r="EN11">
            <v>11702</v>
          </cell>
          <cell r="EO11">
            <v>9007</v>
          </cell>
          <cell r="EP11">
            <v>8324</v>
          </cell>
          <cell r="EQ11">
            <v>2928</v>
          </cell>
          <cell r="ER11">
            <v>7095</v>
          </cell>
          <cell r="ES11">
            <v>6384</v>
          </cell>
          <cell r="ET11">
            <v>5720</v>
          </cell>
          <cell r="EU11">
            <v>7966</v>
          </cell>
          <cell r="EV11">
            <v>7048</v>
          </cell>
          <cell r="EW11">
            <v>9013</v>
          </cell>
          <cell r="EX11">
            <v>4111</v>
          </cell>
          <cell r="EY11">
            <v>8855</v>
          </cell>
          <cell r="EZ11">
            <v>14766</v>
          </cell>
          <cell r="FA11">
            <v>11540</v>
          </cell>
          <cell r="FB11">
            <v>5530</v>
          </cell>
          <cell r="FC11">
            <v>16240</v>
          </cell>
          <cell r="FD11">
            <v>14548</v>
          </cell>
          <cell r="FE11">
            <v>3766</v>
          </cell>
          <cell r="FF11">
            <v>20600</v>
          </cell>
          <cell r="FG11">
            <v>11131</v>
          </cell>
          <cell r="FH11">
            <v>4798</v>
          </cell>
          <cell r="FI11">
            <v>15745</v>
          </cell>
          <cell r="FJ11">
            <v>2352</v>
          </cell>
          <cell r="FK11">
            <v>8363</v>
          </cell>
          <cell r="FL11">
            <v>5638</v>
          </cell>
          <cell r="FM11">
            <v>5989</v>
          </cell>
          <cell r="FN11">
            <v>3152</v>
          </cell>
          <cell r="FO11">
            <v>5176</v>
          </cell>
          <cell r="FP11">
            <v>3999</v>
          </cell>
          <cell r="FQ11">
            <v>4932</v>
          </cell>
          <cell r="FR11">
            <v>6209</v>
          </cell>
          <cell r="FS11">
            <v>15134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174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1047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11880</v>
          </cell>
          <cell r="C15">
            <v>44116</v>
          </cell>
          <cell r="D15">
            <v>21772</v>
          </cell>
          <cell r="E15">
            <v>11975</v>
          </cell>
          <cell r="F15">
            <v>10926</v>
          </cell>
          <cell r="G15">
            <v>14173</v>
          </cell>
          <cell r="H15">
            <v>13641</v>
          </cell>
          <cell r="I15">
            <v>2274</v>
          </cell>
          <cell r="J15">
            <v>24381</v>
          </cell>
          <cell r="K15">
            <v>17249</v>
          </cell>
          <cell r="L15">
            <v>17533</v>
          </cell>
          <cell r="M15">
            <v>5173</v>
          </cell>
          <cell r="N15">
            <v>8633</v>
          </cell>
          <cell r="O15">
            <v>13625</v>
          </cell>
          <cell r="P15">
            <v>8572</v>
          </cell>
          <cell r="Q15">
            <v>9835</v>
          </cell>
          <cell r="R15">
            <v>17386</v>
          </cell>
          <cell r="S15">
            <v>14168</v>
          </cell>
          <cell r="T15">
            <v>9444</v>
          </cell>
          <cell r="U15">
            <v>4413</v>
          </cell>
          <cell r="V15">
            <v>11779</v>
          </cell>
          <cell r="W15">
            <v>2186</v>
          </cell>
          <cell r="X15">
            <v>6655</v>
          </cell>
          <cell r="Y15">
            <v>7388</v>
          </cell>
          <cell r="Z15">
            <v>8883</v>
          </cell>
          <cell r="AA15">
            <v>11485</v>
          </cell>
          <cell r="AB15">
            <v>7123</v>
          </cell>
          <cell r="AC15">
            <v>11057</v>
          </cell>
          <cell r="AD15">
            <v>13608</v>
          </cell>
          <cell r="AE15">
            <v>16203</v>
          </cell>
          <cell r="AF15">
            <v>17243</v>
          </cell>
          <cell r="AG15">
            <v>0</v>
          </cell>
          <cell r="AH15">
            <v>5730</v>
          </cell>
          <cell r="AI15">
            <v>10886</v>
          </cell>
          <cell r="AJ15">
            <v>0</v>
          </cell>
          <cell r="AK15">
            <v>4817</v>
          </cell>
          <cell r="AL15">
            <v>7069</v>
          </cell>
          <cell r="AM15">
            <v>1047</v>
          </cell>
          <cell r="AN15">
            <v>0</v>
          </cell>
          <cell r="AO15">
            <v>0</v>
          </cell>
          <cell r="AP15">
            <v>8189</v>
          </cell>
          <cell r="AQ15">
            <v>10047</v>
          </cell>
          <cell r="AR15">
            <v>8074</v>
          </cell>
          <cell r="AS15">
            <v>3735</v>
          </cell>
          <cell r="AT15">
            <v>4360</v>
          </cell>
          <cell r="AU15">
            <v>14375</v>
          </cell>
          <cell r="AV15">
            <v>21783</v>
          </cell>
          <cell r="AW15">
            <v>17995</v>
          </cell>
          <cell r="AX15">
            <v>20033</v>
          </cell>
          <cell r="AY15">
            <v>23760</v>
          </cell>
          <cell r="AZ15">
            <v>27142</v>
          </cell>
          <cell r="BA15">
            <v>61411</v>
          </cell>
          <cell r="BB15">
            <v>88524</v>
          </cell>
          <cell r="BC15">
            <v>36887</v>
          </cell>
          <cell r="BD15">
            <v>80882</v>
          </cell>
          <cell r="BE15">
            <v>21076</v>
          </cell>
          <cell r="BF15">
            <v>63370</v>
          </cell>
          <cell r="BG15">
            <v>45994</v>
          </cell>
          <cell r="BH15">
            <v>36499</v>
          </cell>
          <cell r="BI15">
            <v>36408</v>
          </cell>
          <cell r="BJ15">
            <v>10521</v>
          </cell>
          <cell r="BK15">
            <v>33227</v>
          </cell>
          <cell r="BL15">
            <v>20454</v>
          </cell>
          <cell r="BM15">
            <v>32244</v>
          </cell>
          <cell r="BN15">
            <v>30433</v>
          </cell>
          <cell r="BO15">
            <v>43358</v>
          </cell>
          <cell r="BP15">
            <v>61245</v>
          </cell>
          <cell r="BQ15">
            <v>21020</v>
          </cell>
          <cell r="BR15">
            <v>41914</v>
          </cell>
          <cell r="BS15">
            <v>60272</v>
          </cell>
          <cell r="BT15">
            <v>92126</v>
          </cell>
          <cell r="BU15">
            <v>49834</v>
          </cell>
          <cell r="BV15">
            <v>17019</v>
          </cell>
          <cell r="BW15">
            <v>31229</v>
          </cell>
          <cell r="BX15">
            <v>27402</v>
          </cell>
          <cell r="BY15">
            <v>12485</v>
          </cell>
          <cell r="BZ15">
            <v>20311</v>
          </cell>
          <cell r="CA15">
            <v>19129</v>
          </cell>
          <cell r="CB15">
            <v>18808</v>
          </cell>
          <cell r="CC15">
            <v>16748</v>
          </cell>
          <cell r="CD15">
            <v>29685</v>
          </cell>
          <cell r="CE15">
            <v>25003</v>
          </cell>
          <cell r="CF15">
            <v>28997</v>
          </cell>
          <cell r="CG15">
            <v>28275</v>
          </cell>
          <cell r="CH15">
            <v>41063</v>
          </cell>
          <cell r="CI15">
            <v>31504</v>
          </cell>
          <cell r="CJ15">
            <v>20730</v>
          </cell>
          <cell r="CK15">
            <v>19489</v>
          </cell>
          <cell r="CL15">
            <v>14904</v>
          </cell>
          <cell r="CM15">
            <v>14120</v>
          </cell>
          <cell r="CN15">
            <v>10038</v>
          </cell>
          <cell r="CO15">
            <v>13976</v>
          </cell>
          <cell r="CP15">
            <v>16174</v>
          </cell>
          <cell r="CQ15">
            <v>19935</v>
          </cell>
          <cell r="CR15">
            <v>25741</v>
          </cell>
          <cell r="CS15">
            <v>34029</v>
          </cell>
          <cell r="CT15">
            <v>15341</v>
          </cell>
          <cell r="CU15">
            <v>22847</v>
          </cell>
          <cell r="CV15">
            <v>28235</v>
          </cell>
          <cell r="CW15">
            <v>12546</v>
          </cell>
          <cell r="CX15">
            <v>11626</v>
          </cell>
          <cell r="CY15">
            <v>38204</v>
          </cell>
          <cell r="CZ15">
            <v>9190</v>
          </cell>
          <cell r="DA15">
            <v>35258</v>
          </cell>
          <cell r="DB15">
            <v>20271</v>
          </cell>
          <cell r="DC15">
            <v>25361</v>
          </cell>
          <cell r="DD15">
            <v>24791</v>
          </cell>
          <cell r="DE15">
            <v>24256</v>
          </cell>
          <cell r="DF15">
            <v>19631</v>
          </cell>
          <cell r="DG15">
            <v>12095</v>
          </cell>
          <cell r="DH15">
            <v>6676</v>
          </cell>
          <cell r="DI15">
            <v>9071</v>
          </cell>
          <cell r="DJ15">
            <v>18190</v>
          </cell>
          <cell r="DK15">
            <v>14205</v>
          </cell>
          <cell r="DL15">
            <v>18499</v>
          </cell>
          <cell r="DM15">
            <v>13801</v>
          </cell>
          <cell r="DN15">
            <v>18462</v>
          </cell>
          <cell r="DO15">
            <v>11923</v>
          </cell>
          <cell r="DP15">
            <v>12190</v>
          </cell>
          <cell r="DQ15">
            <v>27594</v>
          </cell>
          <cell r="DR15">
            <v>18808</v>
          </cell>
          <cell r="DS15">
            <v>13135</v>
          </cell>
          <cell r="DT15">
            <v>20075</v>
          </cell>
          <cell r="DU15">
            <v>24494</v>
          </cell>
          <cell r="DV15">
            <v>35394</v>
          </cell>
          <cell r="DW15">
            <v>16692</v>
          </cell>
          <cell r="DX15">
            <v>11315</v>
          </cell>
          <cell r="DY15">
            <v>11177</v>
          </cell>
          <cell r="DZ15">
            <v>8748</v>
          </cell>
          <cell r="EA15">
            <v>6870</v>
          </cell>
          <cell r="EB15">
            <v>5274</v>
          </cell>
          <cell r="EC15">
            <v>13706</v>
          </cell>
          <cell r="ED15">
            <v>14563</v>
          </cell>
          <cell r="EE15">
            <v>7248</v>
          </cell>
          <cell r="EF15">
            <v>7790</v>
          </cell>
          <cell r="EG15">
            <v>1690</v>
          </cell>
          <cell r="EH15">
            <v>0</v>
          </cell>
          <cell r="EI15">
            <v>2113</v>
          </cell>
          <cell r="EJ15">
            <v>0</v>
          </cell>
          <cell r="EK15">
            <v>6090</v>
          </cell>
          <cell r="EL15">
            <v>0</v>
          </cell>
          <cell r="EM15">
            <v>0</v>
          </cell>
          <cell r="EN15">
            <v>2072</v>
          </cell>
          <cell r="EO15">
            <v>2165</v>
          </cell>
          <cell r="EP15">
            <v>1330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2824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1050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629</v>
          </cell>
          <cell r="DT18">
            <v>0</v>
          </cell>
          <cell r="DU18">
            <v>284</v>
          </cell>
          <cell r="DV18">
            <v>0</v>
          </cell>
          <cell r="DW18">
            <v>0</v>
          </cell>
          <cell r="DX18">
            <v>0</v>
          </cell>
          <cell r="DY18">
            <v>356</v>
          </cell>
          <cell r="DZ18">
            <v>0</v>
          </cell>
          <cell r="EA18">
            <v>0</v>
          </cell>
          <cell r="EB18">
            <v>0</v>
          </cell>
          <cell r="EC18">
            <v>104</v>
          </cell>
          <cell r="ED18">
            <v>58</v>
          </cell>
          <cell r="EE18">
            <v>0</v>
          </cell>
          <cell r="EF18">
            <v>139</v>
          </cell>
          <cell r="EG18">
            <v>135</v>
          </cell>
          <cell r="EH18">
            <v>0</v>
          </cell>
          <cell r="EI18">
            <v>0</v>
          </cell>
          <cell r="EJ18">
            <v>273</v>
          </cell>
          <cell r="EK18">
            <v>583</v>
          </cell>
          <cell r="EL18">
            <v>118</v>
          </cell>
          <cell r="EM18">
            <v>138</v>
          </cell>
          <cell r="EN18">
            <v>358</v>
          </cell>
          <cell r="EO18">
            <v>710</v>
          </cell>
          <cell r="EP18">
            <v>288</v>
          </cell>
          <cell r="EQ18">
            <v>144</v>
          </cell>
          <cell r="ER18">
            <v>292</v>
          </cell>
          <cell r="ES18">
            <v>154</v>
          </cell>
          <cell r="ET18">
            <v>308</v>
          </cell>
          <cell r="EU18">
            <v>0</v>
          </cell>
          <cell r="EV18">
            <v>175</v>
          </cell>
          <cell r="EW18">
            <v>341</v>
          </cell>
          <cell r="EX18">
            <v>407</v>
          </cell>
          <cell r="EY18">
            <v>697</v>
          </cell>
          <cell r="EZ18">
            <v>302</v>
          </cell>
          <cell r="FA18">
            <v>396</v>
          </cell>
          <cell r="FB18">
            <v>394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11500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1200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1000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67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4571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>
        <row r="1">
          <cell r="B1">
            <v>0</v>
          </cell>
          <cell r="C1">
            <v>0</v>
          </cell>
          <cell r="D1">
            <v>2660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75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21235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1859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499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830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2200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2315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4850</v>
          </cell>
          <cell r="DL11">
            <v>4500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4320</v>
          </cell>
          <cell r="FP11">
            <v>0</v>
          </cell>
          <cell r="FQ11">
            <v>0</v>
          </cell>
          <cell r="FR11">
            <v>0</v>
          </cell>
          <cell r="FS11">
            <v>2200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3227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227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1330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3300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22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11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75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1840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189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28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3">
        <row r="1">
          <cell r="B1">
            <v>149209</v>
          </cell>
          <cell r="C1">
            <v>245948</v>
          </cell>
          <cell r="D1">
            <v>103173</v>
          </cell>
          <cell r="E1">
            <v>118317</v>
          </cell>
          <cell r="F1">
            <v>97564</v>
          </cell>
          <cell r="G1">
            <v>61835</v>
          </cell>
          <cell r="H1">
            <v>99653</v>
          </cell>
          <cell r="I1">
            <v>170624</v>
          </cell>
          <cell r="J1">
            <v>161543</v>
          </cell>
          <cell r="K1">
            <v>112207</v>
          </cell>
          <cell r="L1">
            <v>211039</v>
          </cell>
          <cell r="M1">
            <v>97935</v>
          </cell>
          <cell r="N1">
            <v>66275</v>
          </cell>
          <cell r="O1">
            <v>143145</v>
          </cell>
          <cell r="P1">
            <v>209476</v>
          </cell>
          <cell r="Q1">
            <v>542699</v>
          </cell>
          <cell r="R1">
            <v>274879</v>
          </cell>
          <cell r="S1">
            <v>339421</v>
          </cell>
          <cell r="T1">
            <v>137989</v>
          </cell>
          <cell r="U1">
            <v>138075</v>
          </cell>
          <cell r="V1">
            <v>138379</v>
          </cell>
          <cell r="W1">
            <v>127886</v>
          </cell>
          <cell r="X1">
            <v>340582</v>
          </cell>
          <cell r="Y1">
            <v>220078</v>
          </cell>
          <cell r="Z1">
            <v>71492</v>
          </cell>
          <cell r="AA1">
            <v>116227</v>
          </cell>
          <cell r="AB1">
            <v>137980</v>
          </cell>
          <cell r="AC1">
            <v>122979</v>
          </cell>
          <cell r="AD1">
            <v>43351</v>
          </cell>
          <cell r="AE1">
            <v>56188</v>
          </cell>
          <cell r="AF1">
            <v>10402</v>
          </cell>
          <cell r="AG1">
            <v>25433</v>
          </cell>
          <cell r="AH1">
            <v>89355</v>
          </cell>
          <cell r="AI1">
            <v>143095</v>
          </cell>
          <cell r="AJ1">
            <v>133672</v>
          </cell>
          <cell r="AK1">
            <v>115314</v>
          </cell>
          <cell r="AL1">
            <v>251570</v>
          </cell>
          <cell r="AM1">
            <v>169118</v>
          </cell>
          <cell r="AN1">
            <v>284714</v>
          </cell>
          <cell r="AO1">
            <v>237449</v>
          </cell>
          <cell r="AP1">
            <v>192626</v>
          </cell>
          <cell r="AQ1">
            <v>517865</v>
          </cell>
          <cell r="AR1">
            <v>319133</v>
          </cell>
          <cell r="AS1">
            <v>214361</v>
          </cell>
          <cell r="AT1">
            <v>400807</v>
          </cell>
          <cell r="AU1">
            <v>442554</v>
          </cell>
          <cell r="AV1">
            <v>349796</v>
          </cell>
          <cell r="AW1">
            <v>477802</v>
          </cell>
          <cell r="AX1">
            <v>593123</v>
          </cell>
          <cell r="AY1">
            <v>240789</v>
          </cell>
          <cell r="AZ1">
            <v>430168</v>
          </cell>
          <cell r="BA1">
            <v>143656</v>
          </cell>
          <cell r="BB1">
            <v>93317</v>
          </cell>
          <cell r="BC1">
            <v>73117</v>
          </cell>
          <cell r="BD1">
            <v>102739</v>
          </cell>
          <cell r="BE1">
            <v>93060</v>
          </cell>
          <cell r="BF1">
            <v>98932</v>
          </cell>
          <cell r="BG1">
            <v>148905</v>
          </cell>
          <cell r="BH1">
            <v>239546</v>
          </cell>
          <cell r="BI1">
            <v>249186</v>
          </cell>
          <cell r="BJ1">
            <v>206266</v>
          </cell>
          <cell r="BK1">
            <v>193806</v>
          </cell>
          <cell r="BL1">
            <v>164324</v>
          </cell>
          <cell r="BM1">
            <v>174792</v>
          </cell>
          <cell r="BN1">
            <v>121865</v>
          </cell>
          <cell r="BO1">
            <v>156743</v>
          </cell>
          <cell r="BP1">
            <v>75809</v>
          </cell>
          <cell r="BQ1">
            <v>82811</v>
          </cell>
          <cell r="BR1">
            <v>128148</v>
          </cell>
          <cell r="BS1">
            <v>118183</v>
          </cell>
          <cell r="BT1">
            <v>91521</v>
          </cell>
          <cell r="BU1">
            <v>105883</v>
          </cell>
          <cell r="BV1">
            <v>26357</v>
          </cell>
          <cell r="BW1">
            <v>23045</v>
          </cell>
          <cell r="BX1">
            <v>24587</v>
          </cell>
          <cell r="BY1">
            <v>32754</v>
          </cell>
          <cell r="BZ1">
            <v>68445</v>
          </cell>
          <cell r="CA1">
            <v>58649</v>
          </cell>
          <cell r="CB1">
            <v>56817</v>
          </cell>
          <cell r="CC1">
            <v>81567</v>
          </cell>
          <cell r="CD1">
            <v>37326</v>
          </cell>
          <cell r="CE1">
            <v>57066</v>
          </cell>
          <cell r="CF1">
            <v>25998</v>
          </cell>
          <cell r="CG1">
            <v>23353</v>
          </cell>
          <cell r="CH1">
            <v>12767</v>
          </cell>
          <cell r="CI1">
            <v>12903</v>
          </cell>
          <cell r="CJ1">
            <v>34539</v>
          </cell>
          <cell r="CK1">
            <v>35908</v>
          </cell>
          <cell r="CL1">
            <v>35820</v>
          </cell>
          <cell r="CM1">
            <v>35124</v>
          </cell>
          <cell r="CN1">
            <v>42428</v>
          </cell>
          <cell r="CO1">
            <v>80371</v>
          </cell>
          <cell r="CP1">
            <v>27265</v>
          </cell>
          <cell r="CQ1">
            <v>17827</v>
          </cell>
          <cell r="CR1">
            <v>32989</v>
          </cell>
          <cell r="CS1">
            <v>21916</v>
          </cell>
          <cell r="CT1">
            <v>27263</v>
          </cell>
          <cell r="CU1">
            <v>48102</v>
          </cell>
          <cell r="CV1">
            <v>61177</v>
          </cell>
          <cell r="CW1">
            <v>79573</v>
          </cell>
          <cell r="CX1">
            <v>75542</v>
          </cell>
          <cell r="CY1">
            <v>43373</v>
          </cell>
          <cell r="CZ1">
            <v>86658</v>
          </cell>
          <cell r="DA1">
            <v>51471</v>
          </cell>
          <cell r="DB1">
            <v>54429</v>
          </cell>
          <cell r="DC1">
            <v>49105</v>
          </cell>
          <cell r="DD1">
            <v>60779</v>
          </cell>
          <cell r="DE1">
            <v>77005</v>
          </cell>
          <cell r="DF1">
            <v>82595</v>
          </cell>
          <cell r="DG1">
            <v>78683</v>
          </cell>
          <cell r="DH1">
            <v>127779</v>
          </cell>
          <cell r="DI1">
            <v>88860</v>
          </cell>
          <cell r="DJ1">
            <v>71593</v>
          </cell>
          <cell r="DK1">
            <v>35914</v>
          </cell>
          <cell r="DL1">
            <v>72324</v>
          </cell>
          <cell r="DM1">
            <v>40111</v>
          </cell>
          <cell r="DN1">
            <v>28069</v>
          </cell>
          <cell r="DO1">
            <v>24711</v>
          </cell>
          <cell r="DP1">
            <v>50096</v>
          </cell>
          <cell r="DQ1">
            <v>19974</v>
          </cell>
          <cell r="DR1">
            <v>16996</v>
          </cell>
          <cell r="DS1">
            <v>39107</v>
          </cell>
          <cell r="DT1">
            <v>48748</v>
          </cell>
          <cell r="DU1">
            <v>49487</v>
          </cell>
          <cell r="DV1">
            <v>49095</v>
          </cell>
          <cell r="DW1">
            <v>71593</v>
          </cell>
          <cell r="DX1">
            <v>77468</v>
          </cell>
          <cell r="DY1">
            <v>52632</v>
          </cell>
          <cell r="DZ1">
            <v>71205</v>
          </cell>
          <cell r="EA1">
            <v>71581</v>
          </cell>
          <cell r="EB1">
            <v>45241</v>
          </cell>
          <cell r="EC1">
            <v>53126</v>
          </cell>
          <cell r="ED1">
            <v>53621</v>
          </cell>
          <cell r="EE1">
            <v>39972</v>
          </cell>
          <cell r="EF1">
            <v>76712</v>
          </cell>
          <cell r="EG1">
            <v>46626</v>
          </cell>
          <cell r="EH1">
            <v>26435</v>
          </cell>
          <cell r="EI1">
            <v>41460</v>
          </cell>
          <cell r="EJ1">
            <v>34538</v>
          </cell>
          <cell r="EK1">
            <v>30949</v>
          </cell>
          <cell r="EL1">
            <v>34761</v>
          </cell>
          <cell r="EM1">
            <v>21953</v>
          </cell>
          <cell r="EN1">
            <v>24878</v>
          </cell>
          <cell r="EO1">
            <v>16020</v>
          </cell>
          <cell r="EP1">
            <v>23345</v>
          </cell>
          <cell r="EQ1">
            <v>13596</v>
          </cell>
          <cell r="ER1">
            <v>7041</v>
          </cell>
          <cell r="ES1">
            <v>7411</v>
          </cell>
          <cell r="ET1">
            <v>13335</v>
          </cell>
          <cell r="EU1">
            <v>14835</v>
          </cell>
          <cell r="EV1">
            <v>55099</v>
          </cell>
          <cell r="EW1">
            <v>126715</v>
          </cell>
          <cell r="EX1">
            <v>129087</v>
          </cell>
          <cell r="EY1">
            <v>131880</v>
          </cell>
          <cell r="EZ1">
            <v>74682</v>
          </cell>
          <cell r="FA1">
            <v>56417</v>
          </cell>
          <cell r="FB1">
            <v>0</v>
          </cell>
          <cell r="FC1">
            <v>0</v>
          </cell>
          <cell r="FD1">
            <v>49110</v>
          </cell>
          <cell r="FE1">
            <v>32124</v>
          </cell>
          <cell r="FF1">
            <v>19035</v>
          </cell>
          <cell r="FG1">
            <v>38128</v>
          </cell>
          <cell r="FH1">
            <v>25017</v>
          </cell>
          <cell r="FI1">
            <v>35514</v>
          </cell>
          <cell r="FJ1">
            <v>32708</v>
          </cell>
          <cell r="FK1">
            <v>31261</v>
          </cell>
          <cell r="FL1">
            <v>28673</v>
          </cell>
          <cell r="FM1">
            <v>5265</v>
          </cell>
          <cell r="FN1">
            <v>4309</v>
          </cell>
          <cell r="FO1">
            <v>25</v>
          </cell>
          <cell r="FP1">
            <v>0</v>
          </cell>
          <cell r="FQ1">
            <v>12073</v>
          </cell>
          <cell r="FR1">
            <v>14161</v>
          </cell>
          <cell r="FS1">
            <v>36374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47825</v>
          </cell>
          <cell r="C2">
            <v>42421</v>
          </cell>
          <cell r="D2">
            <v>65451</v>
          </cell>
          <cell r="E2">
            <v>22455</v>
          </cell>
          <cell r="F2">
            <v>42224</v>
          </cell>
          <cell r="G2">
            <v>56750</v>
          </cell>
          <cell r="H2">
            <v>31376</v>
          </cell>
          <cell r="I2">
            <v>57191</v>
          </cell>
          <cell r="J2">
            <v>73752</v>
          </cell>
          <cell r="K2">
            <v>71063</v>
          </cell>
          <cell r="L2">
            <v>88510</v>
          </cell>
          <cell r="M2">
            <v>93609</v>
          </cell>
          <cell r="N2">
            <v>75209</v>
          </cell>
          <cell r="O2">
            <v>79729</v>
          </cell>
          <cell r="P2">
            <v>84014</v>
          </cell>
          <cell r="Q2">
            <v>51670</v>
          </cell>
          <cell r="R2">
            <v>57453</v>
          </cell>
          <cell r="S2">
            <v>68584</v>
          </cell>
          <cell r="T2">
            <v>47042</v>
          </cell>
          <cell r="U2">
            <v>87503</v>
          </cell>
          <cell r="V2">
            <v>89609</v>
          </cell>
          <cell r="W2">
            <v>128773</v>
          </cell>
          <cell r="X2">
            <v>89185</v>
          </cell>
          <cell r="Y2">
            <v>97021</v>
          </cell>
          <cell r="Z2">
            <v>35071</v>
          </cell>
          <cell r="AA2">
            <v>49286</v>
          </cell>
          <cell r="AB2">
            <v>27621</v>
          </cell>
          <cell r="AC2">
            <v>15797</v>
          </cell>
          <cell r="AD2">
            <v>47861</v>
          </cell>
          <cell r="AE2">
            <v>20250</v>
          </cell>
          <cell r="AF2">
            <v>37323</v>
          </cell>
          <cell r="AG2">
            <v>23894</v>
          </cell>
          <cell r="AH2">
            <v>34051</v>
          </cell>
          <cell r="AI2">
            <v>77698</v>
          </cell>
          <cell r="AJ2">
            <v>79874</v>
          </cell>
          <cell r="AK2">
            <v>63164</v>
          </cell>
          <cell r="AL2">
            <v>71804</v>
          </cell>
          <cell r="AM2">
            <v>85532</v>
          </cell>
          <cell r="AN2">
            <v>62942</v>
          </cell>
          <cell r="AO2">
            <v>59506</v>
          </cell>
          <cell r="AP2">
            <v>58398</v>
          </cell>
          <cell r="AQ2">
            <v>75789</v>
          </cell>
          <cell r="AR2">
            <v>159398</v>
          </cell>
          <cell r="AS2">
            <v>192319</v>
          </cell>
          <cell r="AT2">
            <v>188789</v>
          </cell>
          <cell r="AU2">
            <v>274590</v>
          </cell>
          <cell r="AV2">
            <v>232203</v>
          </cell>
          <cell r="AW2">
            <v>133294</v>
          </cell>
          <cell r="AX2">
            <v>147423</v>
          </cell>
          <cell r="AY2">
            <v>146058</v>
          </cell>
          <cell r="AZ2">
            <v>105115</v>
          </cell>
          <cell r="BA2">
            <v>142791</v>
          </cell>
          <cell r="BB2">
            <v>158484</v>
          </cell>
          <cell r="BC2">
            <v>164128</v>
          </cell>
          <cell r="BD2">
            <v>151910</v>
          </cell>
          <cell r="BE2">
            <v>182489</v>
          </cell>
          <cell r="BF2">
            <v>230882</v>
          </cell>
          <cell r="BG2">
            <v>236009</v>
          </cell>
          <cell r="BH2">
            <v>210717</v>
          </cell>
          <cell r="BI2">
            <v>269644</v>
          </cell>
          <cell r="BJ2">
            <v>178294</v>
          </cell>
          <cell r="BK2">
            <v>119287</v>
          </cell>
          <cell r="BL2">
            <v>119463</v>
          </cell>
          <cell r="BM2">
            <v>95804</v>
          </cell>
          <cell r="BN2">
            <v>84236</v>
          </cell>
          <cell r="BO2">
            <v>139238</v>
          </cell>
          <cell r="BP2">
            <v>122618</v>
          </cell>
          <cell r="BQ2">
            <v>189885</v>
          </cell>
          <cell r="BR2">
            <v>292476</v>
          </cell>
          <cell r="BS2">
            <v>279528</v>
          </cell>
          <cell r="BT2">
            <v>274592</v>
          </cell>
          <cell r="BU2">
            <v>109818</v>
          </cell>
          <cell r="BV2">
            <v>93861</v>
          </cell>
          <cell r="BW2">
            <v>114797</v>
          </cell>
          <cell r="BX2">
            <v>164479</v>
          </cell>
          <cell r="BY2">
            <v>120247</v>
          </cell>
          <cell r="BZ2">
            <v>134453</v>
          </cell>
          <cell r="CA2">
            <v>122841</v>
          </cell>
          <cell r="CB2">
            <v>103356</v>
          </cell>
          <cell r="CC2">
            <v>150970</v>
          </cell>
          <cell r="CD2">
            <v>156481</v>
          </cell>
          <cell r="CE2">
            <v>194681</v>
          </cell>
          <cell r="CF2">
            <v>175884</v>
          </cell>
          <cell r="CG2">
            <v>118696</v>
          </cell>
          <cell r="CH2">
            <v>110236</v>
          </cell>
          <cell r="CI2">
            <v>134393</v>
          </cell>
          <cell r="CJ2">
            <v>127489</v>
          </cell>
          <cell r="CK2">
            <v>107756</v>
          </cell>
          <cell r="CL2">
            <v>158294</v>
          </cell>
          <cell r="CM2">
            <v>140060</v>
          </cell>
          <cell r="CN2">
            <v>162045</v>
          </cell>
          <cell r="CO2">
            <v>190587</v>
          </cell>
          <cell r="CP2">
            <v>172153</v>
          </cell>
          <cell r="CQ2">
            <v>218156</v>
          </cell>
          <cell r="CR2">
            <v>157036</v>
          </cell>
          <cell r="CS2">
            <v>118704</v>
          </cell>
          <cell r="CT2">
            <v>147831</v>
          </cell>
          <cell r="CU2">
            <v>128007</v>
          </cell>
          <cell r="CV2">
            <v>170355</v>
          </cell>
          <cell r="CW2">
            <v>144237</v>
          </cell>
          <cell r="CX2">
            <v>131860</v>
          </cell>
          <cell r="CY2">
            <v>148674</v>
          </cell>
          <cell r="CZ2">
            <v>239234</v>
          </cell>
          <cell r="DA2">
            <v>231871</v>
          </cell>
          <cell r="DB2">
            <v>201360</v>
          </cell>
          <cell r="DC2">
            <v>220617</v>
          </cell>
          <cell r="DD2">
            <v>168332</v>
          </cell>
          <cell r="DE2">
            <v>151245</v>
          </cell>
          <cell r="DF2">
            <v>217830</v>
          </cell>
          <cell r="DG2">
            <v>162985</v>
          </cell>
          <cell r="DH2">
            <v>183474</v>
          </cell>
          <cell r="DI2">
            <v>194386</v>
          </cell>
          <cell r="DJ2">
            <v>158966</v>
          </cell>
          <cell r="DK2">
            <v>210539</v>
          </cell>
          <cell r="DL2">
            <v>215788</v>
          </cell>
          <cell r="DM2">
            <v>182356</v>
          </cell>
          <cell r="DN2">
            <v>180729</v>
          </cell>
          <cell r="DO2">
            <v>191063</v>
          </cell>
          <cell r="DP2">
            <v>89583</v>
          </cell>
          <cell r="DQ2">
            <v>142156</v>
          </cell>
          <cell r="DR2">
            <v>122747</v>
          </cell>
          <cell r="DS2">
            <v>175485</v>
          </cell>
          <cell r="DT2">
            <v>213407</v>
          </cell>
          <cell r="DU2">
            <v>105743</v>
          </cell>
          <cell r="DV2">
            <v>215519</v>
          </cell>
          <cell r="DW2">
            <v>189669</v>
          </cell>
          <cell r="DX2">
            <v>130399</v>
          </cell>
          <cell r="DY2">
            <v>200527</v>
          </cell>
          <cell r="DZ2">
            <v>202928</v>
          </cell>
          <cell r="EA2">
            <v>187324</v>
          </cell>
          <cell r="EB2">
            <v>157775</v>
          </cell>
          <cell r="EC2">
            <v>106049</v>
          </cell>
          <cell r="ED2">
            <v>117953</v>
          </cell>
          <cell r="EE2">
            <v>203938</v>
          </cell>
          <cell r="EF2">
            <v>244971</v>
          </cell>
          <cell r="EG2">
            <v>126605</v>
          </cell>
          <cell r="EH2">
            <v>166249</v>
          </cell>
          <cell r="EI2">
            <v>194119</v>
          </cell>
          <cell r="EJ2">
            <v>211082</v>
          </cell>
          <cell r="EK2">
            <v>169515</v>
          </cell>
          <cell r="EL2">
            <v>224079</v>
          </cell>
          <cell r="EM2">
            <v>196435</v>
          </cell>
          <cell r="EN2">
            <v>241495</v>
          </cell>
          <cell r="EO2">
            <v>149953</v>
          </cell>
          <cell r="EP2">
            <v>349709</v>
          </cell>
          <cell r="EQ2">
            <v>300026</v>
          </cell>
          <cell r="ER2">
            <v>167274</v>
          </cell>
          <cell r="ES2">
            <v>94658</v>
          </cell>
          <cell r="ET2">
            <v>137208</v>
          </cell>
          <cell r="EU2">
            <v>134759</v>
          </cell>
          <cell r="EV2">
            <v>165392</v>
          </cell>
          <cell r="EW2">
            <v>212726</v>
          </cell>
          <cell r="EX2">
            <v>409558</v>
          </cell>
          <cell r="EY2">
            <v>313641</v>
          </cell>
          <cell r="EZ2">
            <v>266728</v>
          </cell>
          <cell r="FA2">
            <v>53278</v>
          </cell>
          <cell r="FB2">
            <v>0</v>
          </cell>
          <cell r="FC2">
            <v>0</v>
          </cell>
          <cell r="FD2">
            <v>92665</v>
          </cell>
          <cell r="FE2">
            <v>206194</v>
          </cell>
          <cell r="FF2">
            <v>309470</v>
          </cell>
          <cell r="FG2">
            <v>312436</v>
          </cell>
          <cell r="FH2">
            <v>226201</v>
          </cell>
          <cell r="FI2">
            <v>421719</v>
          </cell>
          <cell r="FJ2">
            <v>426959</v>
          </cell>
          <cell r="FK2">
            <v>357120</v>
          </cell>
          <cell r="FL2">
            <v>156325</v>
          </cell>
          <cell r="FM2">
            <v>181786</v>
          </cell>
          <cell r="FN2">
            <v>84517</v>
          </cell>
          <cell r="FO2">
            <v>0</v>
          </cell>
          <cell r="FP2">
            <v>15721</v>
          </cell>
          <cell r="FQ2">
            <v>183651</v>
          </cell>
          <cell r="FR2">
            <v>254300</v>
          </cell>
          <cell r="FS2">
            <v>151847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2340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4882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2144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7264</v>
          </cell>
          <cell r="AY5">
            <v>9700</v>
          </cell>
          <cell r="AZ5">
            <v>0</v>
          </cell>
          <cell r="BA5">
            <v>0</v>
          </cell>
          <cell r="BB5">
            <v>9343</v>
          </cell>
          <cell r="BC5">
            <v>9220</v>
          </cell>
          <cell r="BD5">
            <v>8996</v>
          </cell>
          <cell r="BE5">
            <v>22969</v>
          </cell>
          <cell r="BF5">
            <v>8674</v>
          </cell>
          <cell r="BG5">
            <v>0</v>
          </cell>
          <cell r="BH5">
            <v>0</v>
          </cell>
          <cell r="BI5">
            <v>0</v>
          </cell>
          <cell r="BJ5">
            <v>19848</v>
          </cell>
          <cell r="BK5">
            <v>5148</v>
          </cell>
          <cell r="BL5">
            <v>10748</v>
          </cell>
          <cell r="BM5">
            <v>8956</v>
          </cell>
          <cell r="BN5">
            <v>5347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3697</v>
          </cell>
          <cell r="BU5">
            <v>17642</v>
          </cell>
          <cell r="BV5">
            <v>7264</v>
          </cell>
          <cell r="BW5">
            <v>9700</v>
          </cell>
          <cell r="BX5">
            <v>0</v>
          </cell>
          <cell r="BY5">
            <v>0</v>
          </cell>
          <cell r="BZ5">
            <v>9343</v>
          </cell>
          <cell r="CA5">
            <v>9220</v>
          </cell>
          <cell r="CB5">
            <v>8996</v>
          </cell>
          <cell r="CC5">
            <v>22969</v>
          </cell>
          <cell r="CD5">
            <v>8674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8039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3580</v>
          </cell>
          <cell r="CR5">
            <v>8011</v>
          </cell>
          <cell r="CS5">
            <v>0</v>
          </cell>
          <cell r="CT5">
            <v>0</v>
          </cell>
          <cell r="CU5">
            <v>2314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3428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5000</v>
          </cell>
          <cell r="DG5">
            <v>5061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5440</v>
          </cell>
          <cell r="DM5">
            <v>5440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27199</v>
          </cell>
          <cell r="DT5">
            <v>0</v>
          </cell>
          <cell r="DU5">
            <v>0</v>
          </cell>
          <cell r="DV5">
            <v>0</v>
          </cell>
          <cell r="DW5">
            <v>4647</v>
          </cell>
          <cell r="DX5">
            <v>10294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3433</v>
          </cell>
          <cell r="ED5">
            <v>3269</v>
          </cell>
          <cell r="EE5">
            <v>5228</v>
          </cell>
          <cell r="EF5">
            <v>9294</v>
          </cell>
          <cell r="EG5">
            <v>0</v>
          </cell>
          <cell r="EH5">
            <v>4647</v>
          </cell>
          <cell r="EI5">
            <v>0</v>
          </cell>
          <cell r="EJ5">
            <v>15888</v>
          </cell>
          <cell r="EK5">
            <v>5742</v>
          </cell>
          <cell r="EL5">
            <v>0</v>
          </cell>
          <cell r="EM5">
            <v>4950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6708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11140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8843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67266</v>
          </cell>
          <cell r="C6">
            <v>80505</v>
          </cell>
          <cell r="D6">
            <v>95313</v>
          </cell>
          <cell r="E6">
            <v>50755</v>
          </cell>
          <cell r="F6">
            <v>20206</v>
          </cell>
          <cell r="G6">
            <v>0</v>
          </cell>
          <cell r="H6">
            <v>3001</v>
          </cell>
          <cell r="I6">
            <v>5256</v>
          </cell>
          <cell r="J6">
            <v>18273</v>
          </cell>
          <cell r="K6">
            <v>13748</v>
          </cell>
          <cell r="L6">
            <v>9829</v>
          </cell>
          <cell r="M6">
            <v>8220</v>
          </cell>
          <cell r="N6">
            <v>8395</v>
          </cell>
          <cell r="O6">
            <v>10354</v>
          </cell>
          <cell r="P6">
            <v>10519</v>
          </cell>
          <cell r="Q6">
            <v>5020</v>
          </cell>
          <cell r="R6">
            <v>32403</v>
          </cell>
          <cell r="S6">
            <v>4574</v>
          </cell>
          <cell r="T6">
            <v>8383</v>
          </cell>
          <cell r="U6">
            <v>24438</v>
          </cell>
          <cell r="V6">
            <v>18356</v>
          </cell>
          <cell r="W6">
            <v>22016</v>
          </cell>
          <cell r="X6">
            <v>32166</v>
          </cell>
          <cell r="Y6">
            <v>26099</v>
          </cell>
          <cell r="Z6">
            <v>1244</v>
          </cell>
          <cell r="AA6">
            <v>16517</v>
          </cell>
          <cell r="AB6">
            <v>2876</v>
          </cell>
          <cell r="AC6">
            <v>1489</v>
          </cell>
          <cell r="AD6">
            <v>27984</v>
          </cell>
          <cell r="AE6">
            <v>85460</v>
          </cell>
          <cell r="AF6">
            <v>61236</v>
          </cell>
          <cell r="AG6">
            <v>54048</v>
          </cell>
          <cell r="AH6">
            <v>29131</v>
          </cell>
          <cell r="AI6">
            <v>39659</v>
          </cell>
          <cell r="AJ6">
            <v>38451</v>
          </cell>
          <cell r="AK6">
            <v>831</v>
          </cell>
          <cell r="AL6">
            <v>16082</v>
          </cell>
          <cell r="AM6">
            <v>14097</v>
          </cell>
          <cell r="AN6">
            <v>8986</v>
          </cell>
          <cell r="AO6">
            <v>34428</v>
          </cell>
          <cell r="AP6">
            <v>9711</v>
          </cell>
          <cell r="AQ6">
            <v>6709</v>
          </cell>
          <cell r="AR6">
            <v>8481</v>
          </cell>
          <cell r="AS6">
            <v>8600</v>
          </cell>
          <cell r="AT6">
            <v>24112</v>
          </cell>
          <cell r="AU6">
            <v>46192</v>
          </cell>
          <cell r="AV6">
            <v>30039</v>
          </cell>
          <cell r="AW6">
            <v>24307</v>
          </cell>
          <cell r="AX6">
            <v>3905</v>
          </cell>
          <cell r="AY6">
            <v>5395</v>
          </cell>
          <cell r="AZ6">
            <v>5413</v>
          </cell>
          <cell r="BA6">
            <v>6441</v>
          </cell>
          <cell r="BB6">
            <v>3546</v>
          </cell>
          <cell r="BC6">
            <v>3553</v>
          </cell>
          <cell r="BD6">
            <v>15865</v>
          </cell>
          <cell r="BE6">
            <v>22487</v>
          </cell>
          <cell r="BF6">
            <v>17252</v>
          </cell>
          <cell r="BG6">
            <v>51568</v>
          </cell>
          <cell r="BH6">
            <v>32925</v>
          </cell>
          <cell r="BI6">
            <v>20863</v>
          </cell>
          <cell r="BJ6">
            <v>6324</v>
          </cell>
          <cell r="BK6">
            <v>1275</v>
          </cell>
          <cell r="BL6">
            <v>8800</v>
          </cell>
          <cell r="BM6">
            <v>21901</v>
          </cell>
          <cell r="BN6">
            <v>17617</v>
          </cell>
          <cell r="BO6">
            <v>19332</v>
          </cell>
          <cell r="BP6">
            <v>12313</v>
          </cell>
          <cell r="BQ6">
            <v>33202</v>
          </cell>
          <cell r="BR6">
            <v>32568</v>
          </cell>
          <cell r="BS6">
            <v>22829</v>
          </cell>
          <cell r="BT6">
            <v>30823</v>
          </cell>
          <cell r="BU6">
            <v>12828</v>
          </cell>
          <cell r="BV6">
            <v>10868</v>
          </cell>
          <cell r="BW6">
            <v>17775</v>
          </cell>
          <cell r="BX6">
            <v>81102</v>
          </cell>
          <cell r="BY6">
            <v>10014</v>
          </cell>
          <cell r="BZ6">
            <v>14392</v>
          </cell>
          <cell r="CA6">
            <v>10516</v>
          </cell>
          <cell r="CB6">
            <v>9929</v>
          </cell>
          <cell r="CC6">
            <v>32001</v>
          </cell>
          <cell r="CD6">
            <v>42342</v>
          </cell>
          <cell r="CE6">
            <v>63606</v>
          </cell>
          <cell r="CF6">
            <v>77552</v>
          </cell>
          <cell r="CG6">
            <v>35700</v>
          </cell>
          <cell r="CH6">
            <v>36303</v>
          </cell>
          <cell r="CI6">
            <v>44470</v>
          </cell>
          <cell r="CJ6">
            <v>32046</v>
          </cell>
          <cell r="CK6">
            <v>23572</v>
          </cell>
          <cell r="CL6">
            <v>59138</v>
          </cell>
          <cell r="CM6">
            <v>92343</v>
          </cell>
          <cell r="CN6">
            <v>60547</v>
          </cell>
          <cell r="CO6">
            <v>84767</v>
          </cell>
          <cell r="CP6">
            <v>87233</v>
          </cell>
          <cell r="CQ6">
            <v>73962</v>
          </cell>
          <cell r="CR6">
            <v>84098</v>
          </cell>
          <cell r="CS6">
            <v>46971</v>
          </cell>
          <cell r="CT6">
            <v>50494</v>
          </cell>
          <cell r="CU6">
            <v>41414</v>
          </cell>
          <cell r="CV6">
            <v>46031</v>
          </cell>
          <cell r="CW6">
            <v>58288</v>
          </cell>
          <cell r="CX6">
            <v>52702</v>
          </cell>
          <cell r="CY6">
            <v>64694</v>
          </cell>
          <cell r="CZ6">
            <v>88756</v>
          </cell>
          <cell r="DA6">
            <v>72933</v>
          </cell>
          <cell r="DB6">
            <v>67288</v>
          </cell>
          <cell r="DC6">
            <v>63072</v>
          </cell>
          <cell r="DD6">
            <v>56338</v>
          </cell>
          <cell r="DE6">
            <v>32211</v>
          </cell>
          <cell r="DF6">
            <v>32963</v>
          </cell>
          <cell r="DG6">
            <v>40859</v>
          </cell>
          <cell r="DH6">
            <v>54076</v>
          </cell>
          <cell r="DI6">
            <v>43790</v>
          </cell>
          <cell r="DJ6">
            <v>76167</v>
          </cell>
          <cell r="DK6">
            <v>43218</v>
          </cell>
          <cell r="DL6">
            <v>49263</v>
          </cell>
          <cell r="DM6">
            <v>43242</v>
          </cell>
          <cell r="DN6">
            <v>60369</v>
          </cell>
          <cell r="DO6">
            <v>52627</v>
          </cell>
          <cell r="DP6">
            <v>36066</v>
          </cell>
          <cell r="DQ6">
            <v>29433</v>
          </cell>
          <cell r="DR6">
            <v>44838</v>
          </cell>
          <cell r="DS6">
            <v>3030</v>
          </cell>
          <cell r="DT6">
            <v>6718</v>
          </cell>
          <cell r="DU6">
            <v>13543</v>
          </cell>
          <cell r="DV6">
            <v>30808</v>
          </cell>
          <cell r="DW6">
            <v>41665</v>
          </cell>
          <cell r="DX6">
            <v>36599</v>
          </cell>
          <cell r="DY6">
            <v>45911</v>
          </cell>
          <cell r="DZ6">
            <v>55233</v>
          </cell>
          <cell r="EA6">
            <v>66530</v>
          </cell>
          <cell r="EB6">
            <v>48584</v>
          </cell>
          <cell r="EC6">
            <v>38178</v>
          </cell>
          <cell r="ED6">
            <v>44762</v>
          </cell>
          <cell r="EE6">
            <v>42571</v>
          </cell>
          <cell r="EF6">
            <v>65059</v>
          </cell>
          <cell r="EG6">
            <v>38499</v>
          </cell>
          <cell r="EH6">
            <v>48727</v>
          </cell>
          <cell r="EI6">
            <v>46713</v>
          </cell>
          <cell r="EJ6">
            <v>79470</v>
          </cell>
          <cell r="EK6">
            <v>80876</v>
          </cell>
          <cell r="EL6">
            <v>95871</v>
          </cell>
          <cell r="EM6">
            <v>66853</v>
          </cell>
          <cell r="EN6">
            <v>73885</v>
          </cell>
          <cell r="EO6">
            <v>55479</v>
          </cell>
          <cell r="EP6">
            <v>50657</v>
          </cell>
          <cell r="EQ6">
            <v>48548</v>
          </cell>
          <cell r="ER6">
            <v>37653</v>
          </cell>
          <cell r="ES6">
            <v>66337</v>
          </cell>
          <cell r="ET6">
            <v>105111</v>
          </cell>
          <cell r="EU6">
            <v>96427</v>
          </cell>
          <cell r="EV6">
            <v>149215</v>
          </cell>
          <cell r="EW6">
            <v>176910</v>
          </cell>
          <cell r="EX6">
            <v>226075</v>
          </cell>
          <cell r="EY6">
            <v>164842</v>
          </cell>
          <cell r="EZ6">
            <v>221663</v>
          </cell>
          <cell r="FA6">
            <v>27548</v>
          </cell>
          <cell r="FB6">
            <v>0</v>
          </cell>
          <cell r="FC6">
            <v>0</v>
          </cell>
          <cell r="FD6">
            <v>47445</v>
          </cell>
          <cell r="FE6">
            <v>106069</v>
          </cell>
          <cell r="FF6">
            <v>69955</v>
          </cell>
          <cell r="FG6">
            <v>120574</v>
          </cell>
          <cell r="FH6">
            <v>96055</v>
          </cell>
          <cell r="FI6">
            <v>74662</v>
          </cell>
          <cell r="FJ6">
            <v>61767</v>
          </cell>
          <cell r="FK6">
            <v>93756</v>
          </cell>
          <cell r="FL6">
            <v>44308</v>
          </cell>
          <cell r="FM6">
            <v>18355</v>
          </cell>
          <cell r="FN6">
            <v>3465</v>
          </cell>
          <cell r="FO6">
            <v>0</v>
          </cell>
          <cell r="FP6">
            <v>4023</v>
          </cell>
          <cell r="FQ6">
            <v>18685</v>
          </cell>
          <cell r="FR6">
            <v>46902</v>
          </cell>
          <cell r="FS6">
            <v>54297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17481</v>
          </cell>
          <cell r="C7">
            <v>29528</v>
          </cell>
          <cell r="D7">
            <v>10379</v>
          </cell>
          <cell r="E7">
            <v>6475</v>
          </cell>
          <cell r="F7">
            <v>13179</v>
          </cell>
          <cell r="G7">
            <v>19287</v>
          </cell>
          <cell r="H7">
            <v>37313</v>
          </cell>
          <cell r="I7">
            <v>50305</v>
          </cell>
          <cell r="J7">
            <v>48409</v>
          </cell>
          <cell r="K7">
            <v>36862</v>
          </cell>
          <cell r="L7">
            <v>28245</v>
          </cell>
          <cell r="M7">
            <v>24489</v>
          </cell>
          <cell r="N7">
            <v>26003</v>
          </cell>
          <cell r="O7">
            <v>32282</v>
          </cell>
          <cell r="P7">
            <v>34161</v>
          </cell>
          <cell r="Q7">
            <v>33147</v>
          </cell>
          <cell r="R7">
            <v>41877</v>
          </cell>
          <cell r="S7">
            <v>79192</v>
          </cell>
          <cell r="T7">
            <v>34949</v>
          </cell>
          <cell r="U7">
            <v>43234</v>
          </cell>
          <cell r="V7">
            <v>63609</v>
          </cell>
          <cell r="W7">
            <v>81515</v>
          </cell>
          <cell r="X7">
            <v>55322</v>
          </cell>
          <cell r="Y7">
            <v>31095</v>
          </cell>
          <cell r="Z7">
            <v>5377</v>
          </cell>
          <cell r="AA7">
            <v>29768</v>
          </cell>
          <cell r="AB7">
            <v>19458</v>
          </cell>
          <cell r="AC7">
            <v>30432</v>
          </cell>
          <cell r="AD7">
            <v>33781</v>
          </cell>
          <cell r="AE7">
            <v>23569</v>
          </cell>
          <cell r="AF7">
            <v>34034</v>
          </cell>
          <cell r="AG7">
            <v>28402</v>
          </cell>
          <cell r="AH7">
            <v>25565</v>
          </cell>
          <cell r="AI7">
            <v>51579</v>
          </cell>
          <cell r="AJ7">
            <v>33442</v>
          </cell>
          <cell r="AK7">
            <v>19119</v>
          </cell>
          <cell r="AL7">
            <v>22978</v>
          </cell>
          <cell r="AM7">
            <v>27828</v>
          </cell>
          <cell r="AN7">
            <v>12915</v>
          </cell>
          <cell r="AO7">
            <v>24423</v>
          </cell>
          <cell r="AP7">
            <v>17215</v>
          </cell>
          <cell r="AQ7">
            <v>17619</v>
          </cell>
          <cell r="AR7">
            <v>30470</v>
          </cell>
          <cell r="AS7">
            <v>39273</v>
          </cell>
          <cell r="AT7">
            <v>72668</v>
          </cell>
          <cell r="AU7">
            <v>38742</v>
          </cell>
          <cell r="AV7">
            <v>33798</v>
          </cell>
          <cell r="AW7">
            <v>17077</v>
          </cell>
          <cell r="AX7">
            <v>3375</v>
          </cell>
          <cell r="AY7">
            <v>3666</v>
          </cell>
          <cell r="AZ7">
            <v>14822</v>
          </cell>
          <cell r="BA7">
            <v>3040</v>
          </cell>
          <cell r="BB7">
            <v>10905</v>
          </cell>
          <cell r="BC7">
            <v>5803</v>
          </cell>
          <cell r="BD7">
            <v>3344</v>
          </cell>
          <cell r="BE7">
            <v>16815</v>
          </cell>
          <cell r="BF7">
            <v>23357</v>
          </cell>
          <cell r="BG7">
            <v>44591</v>
          </cell>
          <cell r="BH7">
            <v>38610</v>
          </cell>
          <cell r="BI7">
            <v>28680</v>
          </cell>
          <cell r="BJ7">
            <v>32970</v>
          </cell>
          <cell r="BK7">
            <v>37180</v>
          </cell>
          <cell r="BL7">
            <v>17904</v>
          </cell>
          <cell r="BM7">
            <v>24466</v>
          </cell>
          <cell r="BN7">
            <v>11303</v>
          </cell>
          <cell r="BO7">
            <v>20058</v>
          </cell>
          <cell r="BP7">
            <v>19908</v>
          </cell>
          <cell r="BQ7">
            <v>20271</v>
          </cell>
          <cell r="BR7">
            <v>43482</v>
          </cell>
          <cell r="BS7">
            <v>35677</v>
          </cell>
          <cell r="BT7">
            <v>51881</v>
          </cell>
          <cell r="BU7">
            <v>18686</v>
          </cell>
          <cell r="BV7">
            <v>19268</v>
          </cell>
          <cell r="BW7">
            <v>38066</v>
          </cell>
          <cell r="BX7">
            <v>21155</v>
          </cell>
          <cell r="BY7">
            <v>36784</v>
          </cell>
          <cell r="BZ7">
            <v>42864</v>
          </cell>
          <cell r="CA7">
            <v>34781</v>
          </cell>
          <cell r="CB7">
            <v>17299</v>
          </cell>
          <cell r="CC7">
            <v>17529</v>
          </cell>
          <cell r="CD7">
            <v>33784</v>
          </cell>
          <cell r="CE7">
            <v>29546</v>
          </cell>
          <cell r="CF7">
            <v>53844</v>
          </cell>
          <cell r="CG7">
            <v>30718</v>
          </cell>
          <cell r="CH7">
            <v>68004</v>
          </cell>
          <cell r="CI7">
            <v>72472</v>
          </cell>
          <cell r="CJ7">
            <v>66548</v>
          </cell>
          <cell r="CK7">
            <v>52018</v>
          </cell>
          <cell r="CL7">
            <v>20624</v>
          </cell>
          <cell r="CM7">
            <v>43429</v>
          </cell>
          <cell r="CN7">
            <v>43253</v>
          </cell>
          <cell r="CO7">
            <v>52886</v>
          </cell>
          <cell r="CP7">
            <v>62080</v>
          </cell>
          <cell r="CQ7">
            <v>91952</v>
          </cell>
          <cell r="CR7">
            <v>73224</v>
          </cell>
          <cell r="CS7">
            <v>86122</v>
          </cell>
          <cell r="CT7">
            <v>71194</v>
          </cell>
          <cell r="CU7">
            <v>80160</v>
          </cell>
          <cell r="CV7">
            <v>69239</v>
          </cell>
          <cell r="CW7">
            <v>135815</v>
          </cell>
          <cell r="CX7">
            <v>53330</v>
          </cell>
          <cell r="CY7">
            <v>49007</v>
          </cell>
          <cell r="CZ7">
            <v>70227</v>
          </cell>
          <cell r="DA7">
            <v>76964</v>
          </cell>
          <cell r="DB7">
            <v>103902</v>
          </cell>
          <cell r="DC7">
            <v>89779</v>
          </cell>
          <cell r="DD7">
            <v>88961</v>
          </cell>
          <cell r="DE7">
            <v>38113</v>
          </cell>
          <cell r="DF7">
            <v>92290</v>
          </cell>
          <cell r="DG7">
            <v>50455</v>
          </cell>
          <cell r="DH7">
            <v>49703</v>
          </cell>
          <cell r="DI7">
            <v>23138</v>
          </cell>
          <cell r="DJ7">
            <v>74107</v>
          </cell>
          <cell r="DK7">
            <v>59634</v>
          </cell>
          <cell r="DL7">
            <v>53337</v>
          </cell>
          <cell r="DM7">
            <v>41588</v>
          </cell>
          <cell r="DN7">
            <v>78933</v>
          </cell>
          <cell r="DO7">
            <v>83243</v>
          </cell>
          <cell r="DP7">
            <v>73465</v>
          </cell>
          <cell r="DQ7">
            <v>49530</v>
          </cell>
          <cell r="DR7">
            <v>67128</v>
          </cell>
          <cell r="DS7">
            <v>47457</v>
          </cell>
          <cell r="DT7">
            <v>62108</v>
          </cell>
          <cell r="DU7">
            <v>52154</v>
          </cell>
          <cell r="DV7">
            <v>64167</v>
          </cell>
          <cell r="DW7">
            <v>68456</v>
          </cell>
          <cell r="DX7">
            <v>51891</v>
          </cell>
          <cell r="DY7">
            <v>125377</v>
          </cell>
          <cell r="DZ7">
            <v>144150</v>
          </cell>
          <cell r="EA7">
            <v>101012</v>
          </cell>
          <cell r="EB7">
            <v>41363</v>
          </cell>
          <cell r="EC7">
            <v>36194</v>
          </cell>
          <cell r="ED7">
            <v>119272</v>
          </cell>
          <cell r="EE7">
            <v>158569</v>
          </cell>
          <cell r="EF7">
            <v>196865</v>
          </cell>
          <cell r="EG7">
            <v>143056</v>
          </cell>
          <cell r="EH7">
            <v>109721</v>
          </cell>
          <cell r="EI7">
            <v>80983</v>
          </cell>
          <cell r="EJ7">
            <v>92357</v>
          </cell>
          <cell r="EK7">
            <v>85203</v>
          </cell>
          <cell r="EL7">
            <v>142130</v>
          </cell>
          <cell r="EM7">
            <v>77025</v>
          </cell>
          <cell r="EN7">
            <v>66963</v>
          </cell>
          <cell r="EO7">
            <v>39045</v>
          </cell>
          <cell r="EP7">
            <v>178288</v>
          </cell>
          <cell r="EQ7">
            <v>158741</v>
          </cell>
          <cell r="ER7">
            <v>55964</v>
          </cell>
          <cell r="ES7">
            <v>118090</v>
          </cell>
          <cell r="ET7">
            <v>143922</v>
          </cell>
          <cell r="EU7">
            <v>149999</v>
          </cell>
          <cell r="EV7">
            <v>186229</v>
          </cell>
          <cell r="EW7">
            <v>296167</v>
          </cell>
          <cell r="EX7">
            <v>261910</v>
          </cell>
          <cell r="EY7">
            <v>292296</v>
          </cell>
          <cell r="EZ7">
            <v>210483</v>
          </cell>
          <cell r="FA7">
            <v>31685</v>
          </cell>
          <cell r="FB7">
            <v>0</v>
          </cell>
          <cell r="FC7">
            <v>0</v>
          </cell>
          <cell r="FD7">
            <v>148690</v>
          </cell>
          <cell r="FE7">
            <v>122604</v>
          </cell>
          <cell r="FF7">
            <v>230067</v>
          </cell>
          <cell r="FG7">
            <v>315484</v>
          </cell>
          <cell r="FH7">
            <v>249353</v>
          </cell>
          <cell r="FI7">
            <v>367077</v>
          </cell>
          <cell r="FJ7">
            <v>442965</v>
          </cell>
          <cell r="FK7">
            <v>278381</v>
          </cell>
          <cell r="FL7">
            <v>140979</v>
          </cell>
          <cell r="FM7">
            <v>129585</v>
          </cell>
          <cell r="FN7">
            <v>46579</v>
          </cell>
          <cell r="FO7">
            <v>0</v>
          </cell>
          <cell r="FP7">
            <v>26699</v>
          </cell>
          <cell r="FQ7">
            <v>53597</v>
          </cell>
          <cell r="FR7">
            <v>138176</v>
          </cell>
          <cell r="FS7">
            <v>254116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4081</v>
          </cell>
          <cell r="Y8">
            <v>3817</v>
          </cell>
          <cell r="Z8">
            <v>1550</v>
          </cell>
          <cell r="AA8">
            <v>1550</v>
          </cell>
          <cell r="AB8">
            <v>1306</v>
          </cell>
          <cell r="AC8">
            <v>6046</v>
          </cell>
          <cell r="AD8">
            <v>9354</v>
          </cell>
          <cell r="AE8">
            <v>3130</v>
          </cell>
          <cell r="AF8">
            <v>7914</v>
          </cell>
          <cell r="AG8">
            <v>6331</v>
          </cell>
          <cell r="AH8">
            <v>4748</v>
          </cell>
          <cell r="AI8">
            <v>7985</v>
          </cell>
          <cell r="AJ8">
            <v>2999</v>
          </cell>
          <cell r="AK8">
            <v>3154</v>
          </cell>
          <cell r="AL8">
            <v>3165</v>
          </cell>
          <cell r="AM8">
            <v>1641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2440</v>
          </cell>
          <cell r="AV8">
            <v>1822</v>
          </cell>
          <cell r="AW8">
            <v>1746</v>
          </cell>
          <cell r="AX8">
            <v>0</v>
          </cell>
          <cell r="AY8">
            <v>4844</v>
          </cell>
          <cell r="AZ8">
            <v>0</v>
          </cell>
          <cell r="BA8">
            <v>0</v>
          </cell>
          <cell r="BB8">
            <v>1890</v>
          </cell>
          <cell r="BC8">
            <v>1766</v>
          </cell>
          <cell r="BD8">
            <v>0</v>
          </cell>
          <cell r="BE8">
            <v>4342</v>
          </cell>
          <cell r="BF8">
            <v>0</v>
          </cell>
          <cell r="BG8">
            <v>3096</v>
          </cell>
          <cell r="BH8">
            <v>2211</v>
          </cell>
          <cell r="BI8">
            <v>0</v>
          </cell>
          <cell r="BJ8">
            <v>5214</v>
          </cell>
          <cell r="BK8">
            <v>2363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2351</v>
          </cell>
          <cell r="BT8">
            <v>2307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1730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690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3983</v>
          </cell>
          <cell r="DE8">
            <v>0</v>
          </cell>
          <cell r="DF8">
            <v>0</v>
          </cell>
          <cell r="DG8">
            <v>4001</v>
          </cell>
          <cell r="DH8">
            <v>3795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8184</v>
          </cell>
          <cell r="EX8">
            <v>0</v>
          </cell>
          <cell r="EY8">
            <v>0</v>
          </cell>
          <cell r="EZ8">
            <v>6888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13969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4975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5580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2712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3340</v>
          </cell>
          <cell r="CN9">
            <v>0</v>
          </cell>
          <cell r="CO9">
            <v>0</v>
          </cell>
          <cell r="CP9">
            <v>2800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3120</v>
          </cell>
          <cell r="DD9">
            <v>3243</v>
          </cell>
          <cell r="DE9">
            <v>6624</v>
          </cell>
          <cell r="DF9">
            <v>7032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4008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6120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15486</v>
          </cell>
          <cell r="C10">
            <v>12390</v>
          </cell>
          <cell r="D10">
            <v>10301</v>
          </cell>
          <cell r="E10">
            <v>0</v>
          </cell>
          <cell r="F10">
            <v>0</v>
          </cell>
          <cell r="G10">
            <v>0</v>
          </cell>
          <cell r="H10">
            <v>3928</v>
          </cell>
          <cell r="I10">
            <v>0</v>
          </cell>
          <cell r="J10">
            <v>15129</v>
          </cell>
          <cell r="K10">
            <v>19775</v>
          </cell>
          <cell r="L10">
            <v>32514</v>
          </cell>
          <cell r="M10">
            <v>35809</v>
          </cell>
          <cell r="N10">
            <v>33950</v>
          </cell>
          <cell r="O10">
            <v>35340</v>
          </cell>
          <cell r="P10">
            <v>20157</v>
          </cell>
          <cell r="Q10">
            <v>23415</v>
          </cell>
          <cell r="R10">
            <v>30647</v>
          </cell>
          <cell r="S10">
            <v>22865</v>
          </cell>
          <cell r="T10">
            <v>65538</v>
          </cell>
          <cell r="U10">
            <v>52556</v>
          </cell>
          <cell r="V10">
            <v>67981</v>
          </cell>
          <cell r="W10">
            <v>46466</v>
          </cell>
          <cell r="X10">
            <v>58825</v>
          </cell>
          <cell r="Y10">
            <v>34195</v>
          </cell>
          <cell r="Z10">
            <v>19060</v>
          </cell>
          <cell r="AA10">
            <v>7457</v>
          </cell>
          <cell r="AB10">
            <v>0</v>
          </cell>
          <cell r="AC10">
            <v>2610</v>
          </cell>
          <cell r="AD10">
            <v>3804</v>
          </cell>
          <cell r="AE10">
            <v>0</v>
          </cell>
          <cell r="AF10">
            <v>16036</v>
          </cell>
          <cell r="AG10">
            <v>11033</v>
          </cell>
          <cell r="AH10">
            <v>7615</v>
          </cell>
          <cell r="AI10">
            <v>16472</v>
          </cell>
          <cell r="AJ10">
            <v>39125</v>
          </cell>
          <cell r="AK10">
            <v>62123</v>
          </cell>
          <cell r="AL10">
            <v>32773</v>
          </cell>
          <cell r="AM10">
            <v>18869</v>
          </cell>
          <cell r="AN10">
            <v>6004</v>
          </cell>
          <cell r="AO10">
            <v>12665</v>
          </cell>
          <cell r="AP10">
            <v>32185</v>
          </cell>
          <cell r="AQ10">
            <v>30641</v>
          </cell>
          <cell r="AR10">
            <v>60904</v>
          </cell>
          <cell r="AS10">
            <v>20009</v>
          </cell>
          <cell r="AT10">
            <v>50390</v>
          </cell>
          <cell r="AU10">
            <v>60305</v>
          </cell>
          <cell r="AV10">
            <v>41999</v>
          </cell>
          <cell r="AW10">
            <v>34864</v>
          </cell>
          <cell r="AX10">
            <v>50590</v>
          </cell>
          <cell r="AY10">
            <v>40049</v>
          </cell>
          <cell r="AZ10">
            <v>39949</v>
          </cell>
          <cell r="BA10">
            <v>30737</v>
          </cell>
          <cell r="BB10">
            <v>17564</v>
          </cell>
          <cell r="BC10">
            <v>50731</v>
          </cell>
          <cell r="BD10">
            <v>49589</v>
          </cell>
          <cell r="BE10">
            <v>62628</v>
          </cell>
          <cell r="BF10">
            <v>35137</v>
          </cell>
          <cell r="BG10">
            <v>62024</v>
          </cell>
          <cell r="BH10">
            <v>57919</v>
          </cell>
          <cell r="BI10">
            <v>62087</v>
          </cell>
          <cell r="BJ10">
            <v>32490</v>
          </cell>
          <cell r="BK10">
            <v>9561</v>
          </cell>
          <cell r="BL10">
            <v>0</v>
          </cell>
          <cell r="BM10">
            <v>4537</v>
          </cell>
          <cell r="BN10">
            <v>0</v>
          </cell>
          <cell r="BO10">
            <v>0</v>
          </cell>
          <cell r="BP10">
            <v>0</v>
          </cell>
          <cell r="BQ10">
            <v>9520</v>
          </cell>
          <cell r="BR10">
            <v>4733</v>
          </cell>
          <cell r="BS10">
            <v>45579</v>
          </cell>
          <cell r="BT10">
            <v>41781</v>
          </cell>
          <cell r="BU10">
            <v>42939</v>
          </cell>
          <cell r="BV10">
            <v>4074</v>
          </cell>
          <cell r="BW10">
            <v>12316</v>
          </cell>
          <cell r="BX10">
            <v>1680</v>
          </cell>
          <cell r="BY10">
            <v>3730</v>
          </cell>
          <cell r="BZ10">
            <v>0</v>
          </cell>
          <cell r="CA10">
            <v>23279</v>
          </cell>
          <cell r="CB10">
            <v>6452</v>
          </cell>
          <cell r="CC10">
            <v>6584</v>
          </cell>
          <cell r="CD10">
            <v>11117</v>
          </cell>
          <cell r="CE10">
            <v>4400</v>
          </cell>
          <cell r="CF10">
            <v>15865</v>
          </cell>
          <cell r="CG10">
            <v>6733</v>
          </cell>
          <cell r="CH10">
            <v>9097</v>
          </cell>
          <cell r="CI10">
            <v>15741</v>
          </cell>
          <cell r="CJ10">
            <v>37342</v>
          </cell>
          <cell r="CK10">
            <v>36357</v>
          </cell>
          <cell r="CL10">
            <v>34248</v>
          </cell>
          <cell r="CM10">
            <v>18701</v>
          </cell>
          <cell r="CN10">
            <v>16085</v>
          </cell>
          <cell r="CO10">
            <v>0</v>
          </cell>
          <cell r="CP10">
            <v>5012</v>
          </cell>
          <cell r="CQ10">
            <v>0</v>
          </cell>
          <cell r="CR10">
            <v>9326</v>
          </cell>
          <cell r="CS10">
            <v>4912</v>
          </cell>
          <cell r="CT10">
            <v>28735</v>
          </cell>
          <cell r="CU10">
            <v>9722</v>
          </cell>
          <cell r="CV10">
            <v>15084</v>
          </cell>
          <cell r="CW10">
            <v>33272</v>
          </cell>
          <cell r="CX10">
            <v>14583</v>
          </cell>
          <cell r="CY10">
            <v>14583</v>
          </cell>
          <cell r="CZ10">
            <v>34027</v>
          </cell>
          <cell r="DA10">
            <v>6435</v>
          </cell>
          <cell r="DB10">
            <v>20253</v>
          </cell>
          <cell r="DC10">
            <v>26265</v>
          </cell>
          <cell r="DD10">
            <v>35411</v>
          </cell>
          <cell r="DE10">
            <v>11340</v>
          </cell>
          <cell r="DF10">
            <v>18006</v>
          </cell>
          <cell r="DG10">
            <v>10973</v>
          </cell>
          <cell r="DH10">
            <v>5188</v>
          </cell>
          <cell r="DI10">
            <v>15382</v>
          </cell>
          <cell r="DJ10">
            <v>4865</v>
          </cell>
          <cell r="DK10">
            <v>9708</v>
          </cell>
          <cell r="DL10">
            <v>35899</v>
          </cell>
          <cell r="DM10">
            <v>5590</v>
          </cell>
          <cell r="DN10">
            <v>0</v>
          </cell>
          <cell r="DO10">
            <v>4610</v>
          </cell>
          <cell r="DP10">
            <v>5749</v>
          </cell>
          <cell r="DQ10">
            <v>31337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25089</v>
          </cell>
          <cell r="EC10">
            <v>0</v>
          </cell>
          <cell r="ED10">
            <v>14591</v>
          </cell>
          <cell r="EE10">
            <v>0</v>
          </cell>
          <cell r="EF10">
            <v>5843</v>
          </cell>
          <cell r="EG10">
            <v>0</v>
          </cell>
          <cell r="EH10">
            <v>0</v>
          </cell>
          <cell r="EI10">
            <v>7921</v>
          </cell>
          <cell r="EJ10">
            <v>0</v>
          </cell>
          <cell r="EK10">
            <v>0</v>
          </cell>
          <cell r="EL10">
            <v>7818</v>
          </cell>
          <cell r="EM10">
            <v>0</v>
          </cell>
          <cell r="EN10">
            <v>8199</v>
          </cell>
          <cell r="EO10">
            <v>0</v>
          </cell>
          <cell r="EP10">
            <v>17101</v>
          </cell>
          <cell r="EQ10">
            <v>6207</v>
          </cell>
          <cell r="ER10">
            <v>0</v>
          </cell>
          <cell r="ES10">
            <v>0</v>
          </cell>
          <cell r="ET10">
            <v>9520</v>
          </cell>
          <cell r="EU10">
            <v>0</v>
          </cell>
          <cell r="EV10">
            <v>0</v>
          </cell>
          <cell r="EW10">
            <v>9699</v>
          </cell>
          <cell r="EX10">
            <v>9615</v>
          </cell>
          <cell r="EY10">
            <v>9699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9654</v>
          </cell>
          <cell r="FJ10">
            <v>19576</v>
          </cell>
          <cell r="FK10">
            <v>9948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9846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253317</v>
          </cell>
          <cell r="C11">
            <v>303189</v>
          </cell>
          <cell r="D11">
            <v>278916</v>
          </cell>
          <cell r="E11">
            <v>133807</v>
          </cell>
          <cell r="F11">
            <v>205143</v>
          </cell>
          <cell r="G11">
            <v>244585</v>
          </cell>
          <cell r="H11">
            <v>225360</v>
          </cell>
          <cell r="I11">
            <v>324842</v>
          </cell>
          <cell r="J11">
            <v>301947</v>
          </cell>
          <cell r="K11">
            <v>387065</v>
          </cell>
          <cell r="L11">
            <v>489313</v>
          </cell>
          <cell r="M11">
            <v>432026</v>
          </cell>
          <cell r="N11">
            <v>365018</v>
          </cell>
          <cell r="O11">
            <v>411390</v>
          </cell>
          <cell r="P11">
            <v>420772</v>
          </cell>
          <cell r="Q11">
            <v>321721</v>
          </cell>
          <cell r="R11">
            <v>367847</v>
          </cell>
          <cell r="S11">
            <v>358227</v>
          </cell>
          <cell r="T11">
            <v>408217</v>
          </cell>
          <cell r="U11">
            <v>488629</v>
          </cell>
          <cell r="V11">
            <v>593337</v>
          </cell>
          <cell r="W11">
            <v>622931</v>
          </cell>
          <cell r="X11">
            <v>780905</v>
          </cell>
          <cell r="Y11">
            <v>667642</v>
          </cell>
          <cell r="Z11">
            <v>490363</v>
          </cell>
          <cell r="AA11">
            <v>408924</v>
          </cell>
          <cell r="AB11">
            <v>387376</v>
          </cell>
          <cell r="AC11">
            <v>335660</v>
          </cell>
          <cell r="AD11">
            <v>332021</v>
          </cell>
          <cell r="AE11">
            <v>371169</v>
          </cell>
          <cell r="AF11">
            <v>474734</v>
          </cell>
          <cell r="AG11">
            <v>435444</v>
          </cell>
          <cell r="AH11">
            <v>581917</v>
          </cell>
          <cell r="AI11">
            <v>839548</v>
          </cell>
          <cell r="AJ11">
            <v>873108</v>
          </cell>
          <cell r="AK11">
            <v>539125</v>
          </cell>
          <cell r="AL11">
            <v>456991</v>
          </cell>
          <cell r="AM11">
            <v>502828</v>
          </cell>
          <cell r="AN11">
            <v>388999</v>
          </cell>
          <cell r="AO11">
            <v>493541</v>
          </cell>
          <cell r="AP11">
            <v>414900</v>
          </cell>
          <cell r="AQ11">
            <v>467585</v>
          </cell>
          <cell r="AR11">
            <v>728453</v>
          </cell>
          <cell r="AS11">
            <v>611763</v>
          </cell>
          <cell r="AT11">
            <v>964917</v>
          </cell>
          <cell r="AU11">
            <v>982807</v>
          </cell>
          <cell r="AV11">
            <v>1001583</v>
          </cell>
          <cell r="AW11">
            <v>877088</v>
          </cell>
          <cell r="AX11">
            <v>788702</v>
          </cell>
          <cell r="AY11">
            <v>754302</v>
          </cell>
          <cell r="AZ11">
            <v>610719</v>
          </cell>
          <cell r="BA11">
            <v>499602</v>
          </cell>
          <cell r="BB11">
            <v>640188</v>
          </cell>
          <cell r="BC11">
            <v>533656</v>
          </cell>
          <cell r="BD11">
            <v>643870</v>
          </cell>
          <cell r="BE11">
            <v>821460</v>
          </cell>
          <cell r="BF11">
            <v>926313</v>
          </cell>
          <cell r="BG11">
            <v>1169793</v>
          </cell>
          <cell r="BH11">
            <v>888082</v>
          </cell>
          <cell r="BI11">
            <v>752162</v>
          </cell>
          <cell r="BJ11">
            <v>465392</v>
          </cell>
          <cell r="BK11">
            <v>455766</v>
          </cell>
          <cell r="BL11">
            <v>437478</v>
          </cell>
          <cell r="BM11">
            <v>361946</v>
          </cell>
          <cell r="BN11">
            <v>429177</v>
          </cell>
          <cell r="BO11">
            <v>498627</v>
          </cell>
          <cell r="BP11">
            <v>535246</v>
          </cell>
          <cell r="BQ11">
            <v>562073</v>
          </cell>
          <cell r="BR11">
            <v>959444</v>
          </cell>
          <cell r="BS11">
            <v>1033062</v>
          </cell>
          <cell r="BT11">
            <v>1191506</v>
          </cell>
          <cell r="BU11">
            <v>757039</v>
          </cell>
          <cell r="BV11">
            <v>460744</v>
          </cell>
          <cell r="BW11">
            <v>505846</v>
          </cell>
          <cell r="BX11">
            <v>476583</v>
          </cell>
          <cell r="BY11">
            <v>480827</v>
          </cell>
          <cell r="BZ11">
            <v>500445</v>
          </cell>
          <cell r="CA11">
            <v>486498</v>
          </cell>
          <cell r="CB11">
            <v>560088</v>
          </cell>
          <cell r="CC11">
            <v>852610</v>
          </cell>
          <cell r="CD11">
            <v>922673</v>
          </cell>
          <cell r="CE11">
            <v>1067066</v>
          </cell>
          <cell r="CF11">
            <v>1416270</v>
          </cell>
          <cell r="CG11">
            <v>765655</v>
          </cell>
          <cell r="CH11">
            <v>709963</v>
          </cell>
          <cell r="CI11">
            <v>654511</v>
          </cell>
          <cell r="CJ11">
            <v>613839</v>
          </cell>
          <cell r="CK11">
            <v>390053</v>
          </cell>
          <cell r="CL11">
            <v>678611</v>
          </cell>
          <cell r="CM11">
            <v>663678</v>
          </cell>
          <cell r="CN11">
            <v>676782</v>
          </cell>
          <cell r="CO11">
            <v>927425</v>
          </cell>
          <cell r="CP11">
            <v>992324</v>
          </cell>
          <cell r="CQ11">
            <v>1013964</v>
          </cell>
          <cell r="CR11">
            <v>922346</v>
          </cell>
          <cell r="CS11">
            <v>599788</v>
          </cell>
          <cell r="CT11">
            <v>891953</v>
          </cell>
          <cell r="CU11">
            <v>523138</v>
          </cell>
          <cell r="CV11">
            <v>564337</v>
          </cell>
          <cell r="CW11">
            <v>527464</v>
          </cell>
          <cell r="CX11">
            <v>629722</v>
          </cell>
          <cell r="CY11">
            <v>648177</v>
          </cell>
          <cell r="CZ11">
            <v>868451</v>
          </cell>
          <cell r="DA11">
            <v>880260</v>
          </cell>
          <cell r="DB11">
            <v>920771</v>
          </cell>
          <cell r="DC11">
            <v>842259</v>
          </cell>
          <cell r="DD11">
            <v>1016979</v>
          </cell>
          <cell r="DE11">
            <v>484541</v>
          </cell>
          <cell r="DF11">
            <v>687453</v>
          </cell>
          <cell r="DG11">
            <v>548182</v>
          </cell>
          <cell r="DH11">
            <v>438799</v>
          </cell>
          <cell r="DI11">
            <v>482783</v>
          </cell>
          <cell r="DJ11">
            <v>548863</v>
          </cell>
          <cell r="DK11">
            <v>536527</v>
          </cell>
          <cell r="DL11">
            <v>666225</v>
          </cell>
          <cell r="DM11">
            <v>656451</v>
          </cell>
          <cell r="DN11">
            <v>1038071</v>
          </cell>
          <cell r="DO11">
            <v>847940</v>
          </cell>
          <cell r="DP11">
            <v>704175</v>
          </cell>
          <cell r="DQ11">
            <v>556031</v>
          </cell>
          <cell r="DR11">
            <v>407920</v>
          </cell>
          <cell r="DS11">
            <v>408516</v>
          </cell>
          <cell r="DT11">
            <v>434587</v>
          </cell>
          <cell r="DU11">
            <v>394776</v>
          </cell>
          <cell r="DV11">
            <v>426058</v>
          </cell>
          <cell r="DW11">
            <v>560894</v>
          </cell>
          <cell r="DX11">
            <v>640085</v>
          </cell>
          <cell r="DY11">
            <v>617624</v>
          </cell>
          <cell r="DZ11">
            <v>917923</v>
          </cell>
          <cell r="EA11">
            <v>699242</v>
          </cell>
          <cell r="EB11">
            <v>457515</v>
          </cell>
          <cell r="EC11">
            <v>421567</v>
          </cell>
          <cell r="ED11">
            <v>684649</v>
          </cell>
          <cell r="EE11">
            <v>659436</v>
          </cell>
          <cell r="EF11">
            <v>772471</v>
          </cell>
          <cell r="EG11">
            <v>608968</v>
          </cell>
          <cell r="EH11">
            <v>527941</v>
          </cell>
          <cell r="EI11">
            <v>644417</v>
          </cell>
          <cell r="EJ11">
            <v>636123</v>
          </cell>
          <cell r="EK11">
            <v>792249</v>
          </cell>
          <cell r="EL11">
            <v>910848</v>
          </cell>
          <cell r="EM11">
            <v>775588</v>
          </cell>
          <cell r="EN11">
            <v>955003</v>
          </cell>
          <cell r="EO11">
            <v>701952</v>
          </cell>
          <cell r="EP11">
            <v>914402</v>
          </cell>
          <cell r="EQ11">
            <v>697668</v>
          </cell>
          <cell r="ER11">
            <v>714479</v>
          </cell>
          <cell r="ES11">
            <v>662109</v>
          </cell>
          <cell r="ET11">
            <v>1128543</v>
          </cell>
          <cell r="EU11">
            <v>1464240</v>
          </cell>
          <cell r="EV11">
            <v>1646362</v>
          </cell>
          <cell r="EW11">
            <v>2607665</v>
          </cell>
          <cell r="EX11">
            <v>2174094</v>
          </cell>
          <cell r="EY11">
            <v>2211314</v>
          </cell>
          <cell r="EZ11">
            <v>1606833</v>
          </cell>
          <cell r="FA11">
            <v>336849</v>
          </cell>
          <cell r="FB11">
            <v>30185</v>
          </cell>
          <cell r="FC11">
            <v>8</v>
          </cell>
          <cell r="FD11">
            <v>650371</v>
          </cell>
          <cell r="FE11">
            <v>705283</v>
          </cell>
          <cell r="FF11">
            <v>1031274</v>
          </cell>
          <cell r="FG11">
            <v>1221764</v>
          </cell>
          <cell r="FH11">
            <v>1113872</v>
          </cell>
          <cell r="FI11">
            <v>1222937</v>
          </cell>
          <cell r="FJ11">
            <v>1256461</v>
          </cell>
          <cell r="FK11">
            <v>1127931</v>
          </cell>
          <cell r="FL11">
            <v>815602</v>
          </cell>
          <cell r="FM11">
            <v>439483</v>
          </cell>
          <cell r="FN11">
            <v>192984</v>
          </cell>
          <cell r="FO11">
            <v>6</v>
          </cell>
          <cell r="FP11">
            <v>123454</v>
          </cell>
          <cell r="FQ11">
            <v>446994</v>
          </cell>
          <cell r="FR11">
            <v>610964</v>
          </cell>
          <cell r="FS11">
            <v>610215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3048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2278</v>
          </cell>
          <cell r="AD12">
            <v>2427</v>
          </cell>
          <cell r="AE12">
            <v>1671</v>
          </cell>
          <cell r="AF12">
            <v>2250</v>
          </cell>
          <cell r="AG12">
            <v>1122</v>
          </cell>
          <cell r="AH12">
            <v>5998</v>
          </cell>
          <cell r="AI12">
            <v>32652</v>
          </cell>
          <cell r="AJ12">
            <v>28495</v>
          </cell>
          <cell r="AK12">
            <v>8740</v>
          </cell>
          <cell r="AL12">
            <v>2400</v>
          </cell>
          <cell r="AM12">
            <v>0</v>
          </cell>
          <cell r="AN12">
            <v>2391</v>
          </cell>
          <cell r="AO12">
            <v>0</v>
          </cell>
          <cell r="AP12">
            <v>2710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5310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309699</v>
          </cell>
          <cell r="C13">
            <v>609423</v>
          </cell>
          <cell r="D13">
            <v>688410</v>
          </cell>
          <cell r="E13">
            <v>455364</v>
          </cell>
          <cell r="F13">
            <v>549397</v>
          </cell>
          <cell r="G13">
            <v>449290</v>
          </cell>
          <cell r="H13">
            <v>341782</v>
          </cell>
          <cell r="I13">
            <v>295430</v>
          </cell>
          <cell r="J13">
            <v>363927</v>
          </cell>
          <cell r="K13">
            <v>340806</v>
          </cell>
          <cell r="L13">
            <v>300930</v>
          </cell>
          <cell r="M13">
            <v>210483</v>
          </cell>
          <cell r="N13">
            <v>96026</v>
          </cell>
          <cell r="O13">
            <v>108150</v>
          </cell>
          <cell r="P13">
            <v>107850</v>
          </cell>
          <cell r="Q13">
            <v>68527</v>
          </cell>
          <cell r="R13">
            <v>74202</v>
          </cell>
          <cell r="S13">
            <v>96526</v>
          </cell>
          <cell r="T13">
            <v>106719</v>
          </cell>
          <cell r="U13">
            <v>139202</v>
          </cell>
          <cell r="V13">
            <v>139528</v>
          </cell>
          <cell r="W13">
            <v>139826</v>
          </cell>
          <cell r="X13">
            <v>158293</v>
          </cell>
          <cell r="Y13">
            <v>74345</v>
          </cell>
          <cell r="Z13">
            <v>48346</v>
          </cell>
          <cell r="AA13">
            <v>91186</v>
          </cell>
          <cell r="AB13">
            <v>67221</v>
          </cell>
          <cell r="AC13">
            <v>52080</v>
          </cell>
          <cell r="AD13">
            <v>81902</v>
          </cell>
          <cell r="AE13">
            <v>83023</v>
          </cell>
          <cell r="AF13">
            <v>90338</v>
          </cell>
          <cell r="AG13">
            <v>119955</v>
          </cell>
          <cell r="AH13">
            <v>130950</v>
          </cell>
          <cell r="AI13">
            <v>147814</v>
          </cell>
          <cell r="AJ13">
            <v>149035</v>
          </cell>
          <cell r="AK13">
            <v>86242</v>
          </cell>
          <cell r="AL13">
            <v>81590</v>
          </cell>
          <cell r="AM13">
            <v>83991</v>
          </cell>
          <cell r="AN13">
            <v>55177</v>
          </cell>
          <cell r="AO13">
            <v>75827</v>
          </cell>
          <cell r="AP13">
            <v>65975</v>
          </cell>
          <cell r="AQ13">
            <v>69818</v>
          </cell>
          <cell r="AR13">
            <v>121229</v>
          </cell>
          <cell r="AS13">
            <v>128529</v>
          </cell>
          <cell r="AT13">
            <v>162647</v>
          </cell>
          <cell r="AU13">
            <v>188735</v>
          </cell>
          <cell r="AV13">
            <v>164332</v>
          </cell>
          <cell r="AW13">
            <v>113107</v>
          </cell>
          <cell r="AX13">
            <v>103389</v>
          </cell>
          <cell r="AY13">
            <v>82759</v>
          </cell>
          <cell r="AZ13">
            <v>61882</v>
          </cell>
          <cell r="BA13">
            <v>58981</v>
          </cell>
          <cell r="BB13">
            <v>86108</v>
          </cell>
          <cell r="BC13">
            <v>110552</v>
          </cell>
          <cell r="BD13">
            <v>103855</v>
          </cell>
          <cell r="BE13">
            <v>145270</v>
          </cell>
          <cell r="BF13">
            <v>186937</v>
          </cell>
          <cell r="BG13">
            <v>201498</v>
          </cell>
          <cell r="BH13">
            <v>167623</v>
          </cell>
          <cell r="BI13">
            <v>154230</v>
          </cell>
          <cell r="BJ13">
            <v>131856</v>
          </cell>
          <cell r="BK13">
            <v>166519</v>
          </cell>
          <cell r="BL13">
            <v>136774</v>
          </cell>
          <cell r="BM13">
            <v>125614</v>
          </cell>
          <cell r="BN13">
            <v>145827</v>
          </cell>
          <cell r="BO13">
            <v>187401</v>
          </cell>
          <cell r="BP13">
            <v>198780</v>
          </cell>
          <cell r="BQ13">
            <v>213599</v>
          </cell>
          <cell r="BR13">
            <v>294203</v>
          </cell>
          <cell r="BS13">
            <v>208363</v>
          </cell>
          <cell r="BT13">
            <v>289801</v>
          </cell>
          <cell r="BU13">
            <v>224470</v>
          </cell>
          <cell r="BV13">
            <v>171266</v>
          </cell>
          <cell r="BW13">
            <v>204055</v>
          </cell>
          <cell r="BX13">
            <v>230890</v>
          </cell>
          <cell r="BY13">
            <v>235590</v>
          </cell>
          <cell r="BZ13">
            <v>207344</v>
          </cell>
          <cell r="CA13">
            <v>184558</v>
          </cell>
          <cell r="CB13">
            <v>192500</v>
          </cell>
          <cell r="CC13">
            <v>290581</v>
          </cell>
          <cell r="CD13">
            <v>301151</v>
          </cell>
          <cell r="CE13">
            <v>284873</v>
          </cell>
          <cell r="CF13">
            <v>323025</v>
          </cell>
          <cell r="CG13">
            <v>275343</v>
          </cell>
          <cell r="CH13">
            <v>168966</v>
          </cell>
          <cell r="CI13">
            <v>214110</v>
          </cell>
          <cell r="CJ13">
            <v>240258</v>
          </cell>
          <cell r="CK13">
            <v>182441</v>
          </cell>
          <cell r="CL13">
            <v>387465</v>
          </cell>
          <cell r="CM13">
            <v>276827</v>
          </cell>
          <cell r="CN13">
            <v>500950</v>
          </cell>
          <cell r="CO13">
            <v>459432</v>
          </cell>
          <cell r="CP13">
            <v>374412</v>
          </cell>
          <cell r="CQ13">
            <v>417206</v>
          </cell>
          <cell r="CR13">
            <v>398456</v>
          </cell>
          <cell r="CS13">
            <v>328834</v>
          </cell>
          <cell r="CT13">
            <v>361190</v>
          </cell>
          <cell r="CU13">
            <v>265316</v>
          </cell>
          <cell r="CV13">
            <v>237878</v>
          </cell>
          <cell r="CW13">
            <v>252031</v>
          </cell>
          <cell r="CX13">
            <v>401427</v>
          </cell>
          <cell r="CY13">
            <v>508565</v>
          </cell>
          <cell r="CZ13">
            <v>519800</v>
          </cell>
          <cell r="DA13">
            <v>444418</v>
          </cell>
          <cell r="DB13">
            <v>294601</v>
          </cell>
          <cell r="DC13">
            <v>260798</v>
          </cell>
          <cell r="DD13">
            <v>228650</v>
          </cell>
          <cell r="DE13">
            <v>149079</v>
          </cell>
          <cell r="DF13">
            <v>91068</v>
          </cell>
          <cell r="DG13">
            <v>95656</v>
          </cell>
          <cell r="DH13">
            <v>101259</v>
          </cell>
          <cell r="DI13">
            <v>54866</v>
          </cell>
          <cell r="DJ13">
            <v>123172</v>
          </cell>
          <cell r="DK13">
            <v>136305</v>
          </cell>
          <cell r="DL13">
            <v>182268</v>
          </cell>
          <cell r="DM13">
            <v>207560</v>
          </cell>
          <cell r="DN13">
            <v>241567</v>
          </cell>
          <cell r="DO13">
            <v>223005</v>
          </cell>
          <cell r="DP13">
            <v>122992</v>
          </cell>
          <cell r="DQ13">
            <v>92550</v>
          </cell>
          <cell r="DR13">
            <v>85266</v>
          </cell>
          <cell r="DS13">
            <v>54253</v>
          </cell>
          <cell r="DT13">
            <v>36878</v>
          </cell>
          <cell r="DU13">
            <v>31559</v>
          </cell>
          <cell r="DV13">
            <v>90536</v>
          </cell>
          <cell r="DW13">
            <v>101365</v>
          </cell>
          <cell r="DX13">
            <v>86952</v>
          </cell>
          <cell r="DY13">
            <v>132630</v>
          </cell>
          <cell r="DZ13">
            <v>140062</v>
          </cell>
          <cell r="EA13">
            <v>131896</v>
          </cell>
          <cell r="EB13">
            <v>100592</v>
          </cell>
          <cell r="EC13">
            <v>82729</v>
          </cell>
          <cell r="ED13">
            <v>100911</v>
          </cell>
          <cell r="EE13">
            <v>53558</v>
          </cell>
          <cell r="EF13">
            <v>55576</v>
          </cell>
          <cell r="EG13">
            <v>46613</v>
          </cell>
          <cell r="EH13">
            <v>59001</v>
          </cell>
          <cell r="EI13">
            <v>88896</v>
          </cell>
          <cell r="EJ13">
            <v>78609</v>
          </cell>
          <cell r="EK13">
            <v>145709</v>
          </cell>
          <cell r="EL13">
            <v>157915</v>
          </cell>
          <cell r="EM13">
            <v>103281</v>
          </cell>
          <cell r="EN13">
            <v>109448</v>
          </cell>
          <cell r="EO13">
            <v>65978</v>
          </cell>
          <cell r="EP13">
            <v>80188</v>
          </cell>
          <cell r="EQ13">
            <v>34515</v>
          </cell>
          <cell r="ER13">
            <v>43842</v>
          </cell>
          <cell r="ES13">
            <v>41504</v>
          </cell>
          <cell r="ET13">
            <v>70667</v>
          </cell>
          <cell r="EU13">
            <v>81114</v>
          </cell>
          <cell r="EV13">
            <v>127697</v>
          </cell>
          <cell r="EW13">
            <v>162612</v>
          </cell>
          <cell r="EX13">
            <v>94296</v>
          </cell>
          <cell r="EY13">
            <v>66925</v>
          </cell>
          <cell r="EZ13">
            <v>74634</v>
          </cell>
          <cell r="FA13">
            <v>5047</v>
          </cell>
          <cell r="FB13">
            <v>0</v>
          </cell>
          <cell r="FC13">
            <v>0</v>
          </cell>
          <cell r="FD13">
            <v>44489</v>
          </cell>
          <cell r="FE13">
            <v>36016</v>
          </cell>
          <cell r="FF13">
            <v>86391</v>
          </cell>
          <cell r="FG13">
            <v>111506</v>
          </cell>
          <cell r="FH13">
            <v>110554</v>
          </cell>
          <cell r="FI13">
            <v>114535</v>
          </cell>
          <cell r="FJ13">
            <v>94132</v>
          </cell>
          <cell r="FK13">
            <v>64323</v>
          </cell>
          <cell r="FL13">
            <v>31319</v>
          </cell>
          <cell r="FM13">
            <v>9999</v>
          </cell>
          <cell r="FN13">
            <v>1935</v>
          </cell>
          <cell r="FO13">
            <v>1030</v>
          </cell>
          <cell r="FP13">
            <v>6758</v>
          </cell>
          <cell r="FQ13">
            <v>17373</v>
          </cell>
          <cell r="FR13">
            <v>22430</v>
          </cell>
          <cell r="FS13">
            <v>26201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6108</v>
          </cell>
          <cell r="Y14">
            <v>6110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5030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8448</v>
          </cell>
          <cell r="BX14">
            <v>0</v>
          </cell>
          <cell r="BY14">
            <v>4200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9458</v>
          </cell>
          <cell r="CF14">
            <v>5718</v>
          </cell>
          <cell r="CG14">
            <v>0</v>
          </cell>
          <cell r="CH14">
            <v>0</v>
          </cell>
          <cell r="CI14">
            <v>5859</v>
          </cell>
          <cell r="CJ14">
            <v>5580</v>
          </cell>
          <cell r="CK14">
            <v>6594</v>
          </cell>
          <cell r="CL14">
            <v>0</v>
          </cell>
          <cell r="CM14">
            <v>0</v>
          </cell>
          <cell r="CN14">
            <v>0</v>
          </cell>
          <cell r="CO14">
            <v>25420</v>
          </cell>
          <cell r="CP14">
            <v>5571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5837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4838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5041</v>
          </cell>
          <cell r="DY14">
            <v>0</v>
          </cell>
          <cell r="DZ14">
            <v>4824</v>
          </cell>
          <cell r="EA14">
            <v>7207</v>
          </cell>
          <cell r="EB14">
            <v>0</v>
          </cell>
          <cell r="EC14">
            <v>4262</v>
          </cell>
          <cell r="ED14">
            <v>4493</v>
          </cell>
          <cell r="EE14">
            <v>0</v>
          </cell>
          <cell r="EF14">
            <v>0</v>
          </cell>
          <cell r="EG14">
            <v>4654</v>
          </cell>
          <cell r="EH14">
            <v>0</v>
          </cell>
          <cell r="EI14">
            <v>13479</v>
          </cell>
          <cell r="EJ14">
            <v>9012</v>
          </cell>
          <cell r="EK14">
            <v>9436</v>
          </cell>
          <cell r="EL14">
            <v>0</v>
          </cell>
          <cell r="EM14">
            <v>0</v>
          </cell>
          <cell r="EN14">
            <v>0</v>
          </cell>
          <cell r="EO14">
            <v>38</v>
          </cell>
          <cell r="EP14">
            <v>6869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13</v>
          </cell>
          <cell r="EW14">
            <v>0</v>
          </cell>
          <cell r="EX14">
            <v>0</v>
          </cell>
          <cell r="EY14">
            <v>0</v>
          </cell>
          <cell r="EZ14">
            <v>15235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8525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5</v>
          </cell>
          <cell r="FL14">
            <v>0</v>
          </cell>
          <cell r="FM14">
            <v>6930</v>
          </cell>
          <cell r="FN14">
            <v>15188</v>
          </cell>
          <cell r="FO14">
            <v>0</v>
          </cell>
          <cell r="FP14">
            <v>0</v>
          </cell>
          <cell r="FQ14">
            <v>0</v>
          </cell>
          <cell r="FR14">
            <v>13231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111653</v>
          </cell>
          <cell r="C15">
            <v>208466</v>
          </cell>
          <cell r="D15">
            <v>230147</v>
          </cell>
          <cell r="E15">
            <v>240348</v>
          </cell>
          <cell r="F15">
            <v>426695</v>
          </cell>
          <cell r="G15">
            <v>550573</v>
          </cell>
          <cell r="H15">
            <v>527763</v>
          </cell>
          <cell r="I15">
            <v>431353</v>
          </cell>
          <cell r="J15">
            <v>394447</v>
          </cell>
          <cell r="K15">
            <v>321188</v>
          </cell>
          <cell r="L15">
            <v>329498</v>
          </cell>
          <cell r="M15">
            <v>83437</v>
          </cell>
          <cell r="N15">
            <v>238715</v>
          </cell>
          <cell r="O15">
            <v>210907</v>
          </cell>
          <cell r="P15">
            <v>392958</v>
          </cell>
          <cell r="Q15">
            <v>392223</v>
          </cell>
          <cell r="R15">
            <v>515831</v>
          </cell>
          <cell r="S15">
            <v>532569</v>
          </cell>
          <cell r="T15">
            <v>565227</v>
          </cell>
          <cell r="U15">
            <v>422298</v>
          </cell>
          <cell r="V15">
            <v>540984</v>
          </cell>
          <cell r="W15">
            <v>483411</v>
          </cell>
          <cell r="X15">
            <v>273352</v>
          </cell>
          <cell r="Y15">
            <v>120786</v>
          </cell>
          <cell r="Z15">
            <v>142894</v>
          </cell>
          <cell r="AA15">
            <v>255209</v>
          </cell>
          <cell r="AB15">
            <v>304663</v>
          </cell>
          <cell r="AC15">
            <v>359748</v>
          </cell>
          <cell r="AD15">
            <v>592471</v>
          </cell>
          <cell r="AE15">
            <v>585942</v>
          </cell>
          <cell r="AF15">
            <v>701140</v>
          </cell>
          <cell r="AG15">
            <v>428596</v>
          </cell>
          <cell r="AH15">
            <v>522119</v>
          </cell>
          <cell r="AI15">
            <v>638239</v>
          </cell>
          <cell r="AJ15">
            <v>431117</v>
          </cell>
          <cell r="AK15">
            <v>224992</v>
          </cell>
          <cell r="AL15">
            <v>299943</v>
          </cell>
          <cell r="AM15">
            <v>340865</v>
          </cell>
          <cell r="AN15">
            <v>488932</v>
          </cell>
          <cell r="AO15">
            <v>771683</v>
          </cell>
          <cell r="AP15">
            <v>716671</v>
          </cell>
          <cell r="AQ15">
            <v>699704</v>
          </cell>
          <cell r="AR15">
            <v>919134</v>
          </cell>
          <cell r="AS15">
            <v>2155579</v>
          </cell>
          <cell r="AT15">
            <v>641570</v>
          </cell>
          <cell r="AU15">
            <v>1587423</v>
          </cell>
          <cell r="AV15">
            <v>581404</v>
          </cell>
          <cell r="AW15">
            <v>1259676</v>
          </cell>
          <cell r="AX15">
            <v>398745</v>
          </cell>
          <cell r="AY15">
            <v>1378680</v>
          </cell>
          <cell r="AZ15">
            <v>577388</v>
          </cell>
          <cell r="BA15">
            <v>711960</v>
          </cell>
          <cell r="BB15">
            <v>588027</v>
          </cell>
          <cell r="BC15">
            <v>719802</v>
          </cell>
          <cell r="BD15">
            <v>971018</v>
          </cell>
          <cell r="BE15">
            <v>603666</v>
          </cell>
          <cell r="BF15">
            <v>591191</v>
          </cell>
          <cell r="BG15">
            <v>474800</v>
          </cell>
          <cell r="BH15">
            <v>431069</v>
          </cell>
          <cell r="BI15">
            <v>228020</v>
          </cell>
          <cell r="BJ15">
            <v>225973</v>
          </cell>
          <cell r="BK15">
            <v>274977</v>
          </cell>
          <cell r="BL15">
            <v>256152</v>
          </cell>
          <cell r="BM15">
            <v>316232</v>
          </cell>
          <cell r="BN15">
            <v>393573</v>
          </cell>
          <cell r="BO15">
            <v>498473</v>
          </cell>
          <cell r="BP15">
            <v>666358</v>
          </cell>
          <cell r="BQ15">
            <v>574443</v>
          </cell>
          <cell r="BR15">
            <v>519547</v>
          </cell>
          <cell r="BS15">
            <v>356428</v>
          </cell>
          <cell r="BT15">
            <v>417911</v>
          </cell>
          <cell r="BU15">
            <v>225384</v>
          </cell>
          <cell r="BV15">
            <v>161841</v>
          </cell>
          <cell r="BW15">
            <v>292279</v>
          </cell>
          <cell r="BX15">
            <v>414620</v>
          </cell>
          <cell r="BY15">
            <v>474165</v>
          </cell>
          <cell r="BZ15">
            <v>525323</v>
          </cell>
          <cell r="CA15">
            <v>509069</v>
          </cell>
          <cell r="CB15">
            <v>459563</v>
          </cell>
          <cell r="CC15">
            <v>702922</v>
          </cell>
          <cell r="CD15">
            <v>525325</v>
          </cell>
          <cell r="CE15">
            <v>381987</v>
          </cell>
          <cell r="CF15">
            <v>310540</v>
          </cell>
          <cell r="CG15">
            <v>270977</v>
          </cell>
          <cell r="CH15">
            <v>200700</v>
          </cell>
          <cell r="CI15">
            <v>198276</v>
          </cell>
          <cell r="CJ15">
            <v>255911</v>
          </cell>
          <cell r="CK15">
            <v>418928</v>
          </cell>
          <cell r="CL15">
            <v>390809</v>
          </cell>
          <cell r="CM15">
            <v>519268</v>
          </cell>
          <cell r="CN15">
            <v>389623</v>
          </cell>
          <cell r="CO15">
            <v>333940</v>
          </cell>
          <cell r="CP15">
            <v>201117</v>
          </cell>
          <cell r="CQ15">
            <v>195243</v>
          </cell>
          <cell r="CR15">
            <v>236279</v>
          </cell>
          <cell r="CS15">
            <v>182753</v>
          </cell>
          <cell r="CT15">
            <v>108218</v>
          </cell>
          <cell r="CU15">
            <v>140149</v>
          </cell>
          <cell r="CV15">
            <v>116204</v>
          </cell>
          <cell r="CW15">
            <v>163987</v>
          </cell>
          <cell r="CX15">
            <v>258803</v>
          </cell>
          <cell r="CY15">
            <v>279380</v>
          </cell>
          <cell r="CZ15">
            <v>289600</v>
          </cell>
          <cell r="DA15">
            <v>408379</v>
          </cell>
          <cell r="DB15">
            <v>304991</v>
          </cell>
          <cell r="DC15">
            <v>315044</v>
          </cell>
          <cell r="DD15">
            <v>272935</v>
          </cell>
          <cell r="DE15">
            <v>190627</v>
          </cell>
          <cell r="DF15">
            <v>162944</v>
          </cell>
          <cell r="DG15">
            <v>1855341</v>
          </cell>
          <cell r="DH15">
            <v>318646</v>
          </cell>
          <cell r="DI15">
            <v>1413889</v>
          </cell>
          <cell r="DJ15">
            <v>321680</v>
          </cell>
          <cell r="DK15">
            <v>260737</v>
          </cell>
          <cell r="DL15">
            <v>436564</v>
          </cell>
          <cell r="DM15">
            <v>1169991</v>
          </cell>
          <cell r="DN15">
            <v>206966</v>
          </cell>
          <cell r="DO15">
            <v>218459</v>
          </cell>
          <cell r="DP15">
            <v>122971</v>
          </cell>
          <cell r="DQ15">
            <v>109009</v>
          </cell>
          <cell r="DR15">
            <v>97158</v>
          </cell>
          <cell r="DS15">
            <v>106287</v>
          </cell>
          <cell r="DT15">
            <v>28178</v>
          </cell>
          <cell r="DU15">
            <v>110335</v>
          </cell>
          <cell r="DV15">
            <v>193749</v>
          </cell>
          <cell r="DW15">
            <v>261992</v>
          </cell>
          <cell r="DX15">
            <v>158522</v>
          </cell>
          <cell r="DY15">
            <v>146175</v>
          </cell>
          <cell r="DZ15">
            <v>118348</v>
          </cell>
          <cell r="EA15">
            <v>100632</v>
          </cell>
          <cell r="EB15">
            <v>160905</v>
          </cell>
          <cell r="EC15">
            <v>104029</v>
          </cell>
          <cell r="ED15">
            <v>138688</v>
          </cell>
          <cell r="EE15">
            <v>123593</v>
          </cell>
          <cell r="EF15">
            <v>204960</v>
          </cell>
          <cell r="EG15">
            <v>151224</v>
          </cell>
          <cell r="EH15">
            <v>177987</v>
          </cell>
          <cell r="EI15">
            <v>212279</v>
          </cell>
          <cell r="EJ15">
            <v>178868</v>
          </cell>
          <cell r="EK15">
            <v>175185</v>
          </cell>
          <cell r="EL15">
            <v>224037</v>
          </cell>
          <cell r="EM15">
            <v>184447</v>
          </cell>
          <cell r="EN15">
            <v>129130</v>
          </cell>
          <cell r="EO15">
            <v>71800</v>
          </cell>
          <cell r="EP15">
            <v>59133</v>
          </cell>
          <cell r="EQ15">
            <v>36493</v>
          </cell>
          <cell r="ER15">
            <v>24178</v>
          </cell>
          <cell r="ES15">
            <v>72307</v>
          </cell>
          <cell r="ET15">
            <v>38460</v>
          </cell>
          <cell r="EU15">
            <v>41787</v>
          </cell>
          <cell r="EV15">
            <v>30911</v>
          </cell>
          <cell r="EW15">
            <v>89699</v>
          </cell>
          <cell r="EX15">
            <v>69390</v>
          </cell>
          <cell r="EY15">
            <v>75188</v>
          </cell>
          <cell r="EZ15">
            <v>85298</v>
          </cell>
          <cell r="FA15">
            <v>14013</v>
          </cell>
          <cell r="FB15">
            <v>0</v>
          </cell>
          <cell r="FC15">
            <v>3270</v>
          </cell>
          <cell r="FD15">
            <v>49314</v>
          </cell>
          <cell r="FE15">
            <v>67475</v>
          </cell>
          <cell r="FF15">
            <v>121358</v>
          </cell>
          <cell r="FG15">
            <v>133867</v>
          </cell>
          <cell r="FH15">
            <v>87179</v>
          </cell>
          <cell r="FI15">
            <v>85918</v>
          </cell>
          <cell r="FJ15">
            <v>95842</v>
          </cell>
          <cell r="FK15">
            <v>21350</v>
          </cell>
          <cell r="FL15">
            <v>2750</v>
          </cell>
          <cell r="FM15">
            <v>6170</v>
          </cell>
          <cell r="FN15">
            <v>4700</v>
          </cell>
          <cell r="FO15">
            <v>1350</v>
          </cell>
          <cell r="FP15">
            <v>0</v>
          </cell>
          <cell r="FQ15">
            <v>5483</v>
          </cell>
          <cell r="FR15">
            <v>7440</v>
          </cell>
          <cell r="FS15">
            <v>25438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2950</v>
          </cell>
          <cell r="T16">
            <v>0</v>
          </cell>
          <cell r="U16">
            <v>0</v>
          </cell>
          <cell r="V16">
            <v>1200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2775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3312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3300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3000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2680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2597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3498</v>
          </cell>
          <cell r="DY16">
            <v>7448</v>
          </cell>
          <cell r="DZ16">
            <v>7114</v>
          </cell>
          <cell r="EA16">
            <v>3674</v>
          </cell>
          <cell r="EB16">
            <v>2885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6980</v>
          </cell>
          <cell r="EH16">
            <v>2823</v>
          </cell>
          <cell r="EI16">
            <v>0</v>
          </cell>
          <cell r="EJ16">
            <v>0</v>
          </cell>
          <cell r="EK16">
            <v>17218</v>
          </cell>
          <cell r="EL16">
            <v>0</v>
          </cell>
          <cell r="EM16">
            <v>0</v>
          </cell>
          <cell r="EN16">
            <v>5010</v>
          </cell>
          <cell r="EO16">
            <v>0</v>
          </cell>
          <cell r="EP16">
            <v>9413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74590</v>
          </cell>
          <cell r="EY16">
            <v>29485</v>
          </cell>
          <cell r="EZ16">
            <v>10696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6900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5047</v>
          </cell>
          <cell r="FL16">
            <v>0</v>
          </cell>
          <cell r="FM16">
            <v>5834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2491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1886</v>
          </cell>
          <cell r="L17">
            <v>1804</v>
          </cell>
          <cell r="M17">
            <v>0</v>
          </cell>
          <cell r="N17">
            <v>0</v>
          </cell>
          <cell r="O17">
            <v>0</v>
          </cell>
          <cell r="P17">
            <v>2858</v>
          </cell>
          <cell r="Q17">
            <v>3420</v>
          </cell>
          <cell r="R17">
            <v>3637</v>
          </cell>
          <cell r="S17">
            <v>2660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2537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2395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4500</v>
          </cell>
          <cell r="BT17">
            <v>0</v>
          </cell>
          <cell r="BU17">
            <v>0</v>
          </cell>
          <cell r="BV17">
            <v>576</v>
          </cell>
          <cell r="BW17">
            <v>513</v>
          </cell>
          <cell r="BX17">
            <v>0</v>
          </cell>
          <cell r="BY17">
            <v>0</v>
          </cell>
          <cell r="BZ17">
            <v>280</v>
          </cell>
          <cell r="CA17">
            <v>450</v>
          </cell>
          <cell r="CB17">
            <v>480</v>
          </cell>
          <cell r="CC17">
            <v>0</v>
          </cell>
          <cell r="CD17">
            <v>6410</v>
          </cell>
          <cell r="CE17">
            <v>0</v>
          </cell>
          <cell r="CF17">
            <v>5584</v>
          </cell>
          <cell r="CG17">
            <v>6394</v>
          </cell>
          <cell r="CH17">
            <v>5574</v>
          </cell>
          <cell r="CI17">
            <v>11520</v>
          </cell>
          <cell r="CJ17">
            <v>7004</v>
          </cell>
          <cell r="CK17">
            <v>0</v>
          </cell>
          <cell r="CL17">
            <v>2418</v>
          </cell>
          <cell r="CM17">
            <v>2100</v>
          </cell>
          <cell r="CN17">
            <v>0</v>
          </cell>
          <cell r="CO17">
            <v>4278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2120</v>
          </cell>
          <cell r="CU17">
            <v>3850</v>
          </cell>
          <cell r="CV17">
            <v>5818</v>
          </cell>
          <cell r="CW17">
            <v>0</v>
          </cell>
          <cell r="CX17">
            <v>2550</v>
          </cell>
          <cell r="CY17">
            <v>4338</v>
          </cell>
          <cell r="CZ17">
            <v>4960</v>
          </cell>
          <cell r="DA17">
            <v>0</v>
          </cell>
          <cell r="DB17">
            <v>0</v>
          </cell>
          <cell r="DC17">
            <v>10876</v>
          </cell>
          <cell r="DD17">
            <v>2560</v>
          </cell>
          <cell r="DE17">
            <v>2512</v>
          </cell>
          <cell r="DF17">
            <v>0</v>
          </cell>
          <cell r="DG17">
            <v>2590</v>
          </cell>
          <cell r="DH17">
            <v>635</v>
          </cell>
          <cell r="DI17">
            <v>0</v>
          </cell>
          <cell r="DJ17">
            <v>0</v>
          </cell>
          <cell r="DK17">
            <v>1600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2400</v>
          </cell>
          <cell r="EC17">
            <v>0</v>
          </cell>
          <cell r="ED17">
            <v>23024</v>
          </cell>
          <cell r="EE17">
            <v>27901</v>
          </cell>
          <cell r="EF17">
            <v>18903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3670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8239</v>
          </cell>
          <cell r="ES17">
            <v>0</v>
          </cell>
          <cell r="ET17">
            <v>0</v>
          </cell>
          <cell r="EU17">
            <v>0</v>
          </cell>
          <cell r="EV17">
            <v>1096</v>
          </cell>
          <cell r="EW17">
            <v>11452</v>
          </cell>
          <cell r="EX17">
            <v>8085</v>
          </cell>
          <cell r="EY17">
            <v>47850</v>
          </cell>
          <cell r="EZ17">
            <v>68178</v>
          </cell>
          <cell r="FA17">
            <v>6340</v>
          </cell>
          <cell r="FB17">
            <v>0</v>
          </cell>
          <cell r="FC17">
            <v>0</v>
          </cell>
          <cell r="FD17">
            <v>5190</v>
          </cell>
          <cell r="FE17">
            <v>70190</v>
          </cell>
          <cell r="FF17">
            <v>56440</v>
          </cell>
          <cell r="FG17">
            <v>50630</v>
          </cell>
          <cell r="FH17">
            <v>64343</v>
          </cell>
          <cell r="FI17">
            <v>99600</v>
          </cell>
          <cell r="FJ17">
            <v>89793</v>
          </cell>
          <cell r="FK17">
            <v>137277</v>
          </cell>
          <cell r="FL17">
            <v>71875</v>
          </cell>
          <cell r="FM17">
            <v>9221</v>
          </cell>
          <cell r="FN17">
            <v>48087</v>
          </cell>
          <cell r="FO17">
            <v>0</v>
          </cell>
          <cell r="FP17">
            <v>11980</v>
          </cell>
          <cell r="FQ17">
            <v>44879</v>
          </cell>
          <cell r="FR17">
            <v>140028</v>
          </cell>
          <cell r="FS17">
            <v>121142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8454</v>
          </cell>
          <cell r="C18">
            <v>6427</v>
          </cell>
          <cell r="D18">
            <v>5654</v>
          </cell>
          <cell r="E18">
            <v>0</v>
          </cell>
          <cell r="F18">
            <v>4504</v>
          </cell>
          <cell r="G18">
            <v>0</v>
          </cell>
          <cell r="H18">
            <v>1825</v>
          </cell>
          <cell r="I18">
            <v>6300</v>
          </cell>
          <cell r="J18">
            <v>14400</v>
          </cell>
          <cell r="K18">
            <v>8668</v>
          </cell>
          <cell r="L18">
            <v>10447</v>
          </cell>
          <cell r="M18">
            <v>4516</v>
          </cell>
          <cell r="N18">
            <v>0</v>
          </cell>
          <cell r="O18">
            <v>3325</v>
          </cell>
          <cell r="P18">
            <v>0</v>
          </cell>
          <cell r="Q18">
            <v>2378</v>
          </cell>
          <cell r="R18">
            <v>0</v>
          </cell>
          <cell r="S18">
            <v>0</v>
          </cell>
          <cell r="T18">
            <v>0</v>
          </cell>
          <cell r="U18">
            <v>37565</v>
          </cell>
          <cell r="V18">
            <v>70812</v>
          </cell>
          <cell r="W18">
            <v>68588</v>
          </cell>
          <cell r="X18">
            <v>81033</v>
          </cell>
          <cell r="Y18">
            <v>66138</v>
          </cell>
          <cell r="Z18">
            <v>45193</v>
          </cell>
          <cell r="AA18">
            <v>58739</v>
          </cell>
          <cell r="AB18">
            <v>40715</v>
          </cell>
          <cell r="AC18">
            <v>24247</v>
          </cell>
          <cell r="AD18">
            <v>39598</v>
          </cell>
          <cell r="AE18">
            <v>31311</v>
          </cell>
          <cell r="AF18">
            <v>35493</v>
          </cell>
          <cell r="AG18">
            <v>39857</v>
          </cell>
          <cell r="AH18">
            <v>93701</v>
          </cell>
          <cell r="AI18">
            <v>136368</v>
          </cell>
          <cell r="AJ18">
            <v>85770</v>
          </cell>
          <cell r="AK18">
            <v>62595</v>
          </cell>
          <cell r="AL18">
            <v>56936</v>
          </cell>
          <cell r="AM18">
            <v>74052</v>
          </cell>
          <cell r="AN18">
            <v>39038</v>
          </cell>
          <cell r="AO18">
            <v>58795</v>
          </cell>
          <cell r="AP18">
            <v>51194</v>
          </cell>
          <cell r="AQ18">
            <v>69590</v>
          </cell>
          <cell r="AR18">
            <v>68850</v>
          </cell>
          <cell r="AS18">
            <v>59746</v>
          </cell>
          <cell r="AT18">
            <v>98169</v>
          </cell>
          <cell r="AU18">
            <v>156255</v>
          </cell>
          <cell r="AV18">
            <v>122100</v>
          </cell>
          <cell r="AW18">
            <v>96187</v>
          </cell>
          <cell r="AX18">
            <v>117267</v>
          </cell>
          <cell r="AY18">
            <v>81833</v>
          </cell>
          <cell r="AZ18">
            <v>68453</v>
          </cell>
          <cell r="BA18">
            <v>39132</v>
          </cell>
          <cell r="BB18">
            <v>64296</v>
          </cell>
          <cell r="BC18">
            <v>29224</v>
          </cell>
          <cell r="BD18">
            <v>19392</v>
          </cell>
          <cell r="BE18">
            <v>21288</v>
          </cell>
          <cell r="BF18">
            <v>51000</v>
          </cell>
          <cell r="BG18">
            <v>55937</v>
          </cell>
          <cell r="BH18">
            <v>32769</v>
          </cell>
          <cell r="BI18">
            <v>39911</v>
          </cell>
          <cell r="BJ18">
            <v>18628</v>
          </cell>
          <cell r="BK18">
            <v>10445</v>
          </cell>
          <cell r="BL18">
            <v>4920</v>
          </cell>
          <cell r="BM18">
            <v>4400</v>
          </cell>
          <cell r="BN18">
            <v>12066</v>
          </cell>
          <cell r="BO18">
            <v>6220</v>
          </cell>
          <cell r="BP18">
            <v>8474</v>
          </cell>
          <cell r="BQ18">
            <v>19497</v>
          </cell>
          <cell r="BR18">
            <v>42357</v>
          </cell>
          <cell r="BS18">
            <v>48825</v>
          </cell>
          <cell r="BT18">
            <v>24917</v>
          </cell>
          <cell r="BU18">
            <v>22391</v>
          </cell>
          <cell r="BV18">
            <v>26273</v>
          </cell>
          <cell r="BW18">
            <v>19433</v>
          </cell>
          <cell r="BX18">
            <v>3360</v>
          </cell>
          <cell r="BY18">
            <v>4320</v>
          </cell>
          <cell r="BZ18">
            <v>6159</v>
          </cell>
          <cell r="CA18">
            <v>13184</v>
          </cell>
          <cell r="CB18">
            <v>4320</v>
          </cell>
          <cell r="CC18">
            <v>40522</v>
          </cell>
          <cell r="CD18">
            <v>50811</v>
          </cell>
          <cell r="CE18">
            <v>87440</v>
          </cell>
          <cell r="CF18">
            <v>105195</v>
          </cell>
          <cell r="CG18">
            <v>61988</v>
          </cell>
          <cell r="CH18">
            <v>29759</v>
          </cell>
          <cell r="CI18">
            <v>30598</v>
          </cell>
          <cell r="CJ18">
            <v>53517</v>
          </cell>
          <cell r="CK18">
            <v>29303</v>
          </cell>
          <cell r="CL18">
            <v>22885</v>
          </cell>
          <cell r="CM18">
            <v>64894</v>
          </cell>
          <cell r="CN18">
            <v>34772</v>
          </cell>
          <cell r="CO18">
            <v>48178</v>
          </cell>
          <cell r="CP18">
            <v>120216</v>
          </cell>
          <cell r="CQ18">
            <v>134399</v>
          </cell>
          <cell r="CR18">
            <v>63219</v>
          </cell>
          <cell r="CS18">
            <v>41436</v>
          </cell>
          <cell r="CT18">
            <v>60322</v>
          </cell>
          <cell r="CU18">
            <v>49833</v>
          </cell>
          <cell r="CV18">
            <v>34952</v>
          </cell>
          <cell r="CW18">
            <v>24339</v>
          </cell>
          <cell r="CX18">
            <v>73682</v>
          </cell>
          <cell r="CY18">
            <v>74868</v>
          </cell>
          <cell r="CZ18">
            <v>92849</v>
          </cell>
          <cell r="DA18">
            <v>50010</v>
          </cell>
          <cell r="DB18">
            <v>92084</v>
          </cell>
          <cell r="DC18">
            <v>115876</v>
          </cell>
          <cell r="DD18">
            <v>29945</v>
          </cell>
          <cell r="DE18">
            <v>17103</v>
          </cell>
          <cell r="DF18">
            <v>40939</v>
          </cell>
          <cell r="DG18">
            <v>41298</v>
          </cell>
          <cell r="DH18">
            <v>27341</v>
          </cell>
          <cell r="DI18">
            <v>28934</v>
          </cell>
          <cell r="DJ18">
            <v>14032</v>
          </cell>
          <cell r="DK18">
            <v>45325</v>
          </cell>
          <cell r="DL18">
            <v>49276</v>
          </cell>
          <cell r="DM18">
            <v>45654</v>
          </cell>
          <cell r="DN18">
            <v>72883</v>
          </cell>
          <cell r="DO18">
            <v>64635</v>
          </cell>
          <cell r="DP18">
            <v>38679</v>
          </cell>
          <cell r="DQ18">
            <v>39719</v>
          </cell>
          <cell r="DR18">
            <v>39574</v>
          </cell>
          <cell r="DS18">
            <v>29334</v>
          </cell>
          <cell r="DT18">
            <v>15169</v>
          </cell>
          <cell r="DU18">
            <v>18114</v>
          </cell>
          <cell r="DV18">
            <v>15982</v>
          </cell>
          <cell r="DW18">
            <v>39287</v>
          </cell>
          <cell r="DX18">
            <v>78883</v>
          </cell>
          <cell r="DY18">
            <v>58551</v>
          </cell>
          <cell r="DZ18">
            <v>88874</v>
          </cell>
          <cell r="EA18">
            <v>75507</v>
          </cell>
          <cell r="EB18">
            <v>55362</v>
          </cell>
          <cell r="EC18">
            <v>31799</v>
          </cell>
          <cell r="ED18">
            <v>42023</v>
          </cell>
          <cell r="EE18">
            <v>69184</v>
          </cell>
          <cell r="EF18">
            <v>49389</v>
          </cell>
          <cell r="EG18">
            <v>33836</v>
          </cell>
          <cell r="EH18">
            <v>60587</v>
          </cell>
          <cell r="EI18">
            <v>47036</v>
          </cell>
          <cell r="EJ18">
            <v>78319</v>
          </cell>
          <cell r="EK18">
            <v>53973</v>
          </cell>
          <cell r="EL18">
            <v>97593</v>
          </cell>
          <cell r="EM18">
            <v>34349</v>
          </cell>
          <cell r="EN18">
            <v>24285</v>
          </cell>
          <cell r="EO18">
            <v>14029</v>
          </cell>
          <cell r="EP18">
            <v>53501</v>
          </cell>
          <cell r="EQ18">
            <v>31945</v>
          </cell>
          <cell r="ER18">
            <v>39159</v>
          </cell>
          <cell r="ES18">
            <v>29480</v>
          </cell>
          <cell r="ET18">
            <v>83965</v>
          </cell>
          <cell r="EU18">
            <v>74341</v>
          </cell>
          <cell r="EV18">
            <v>117900</v>
          </cell>
          <cell r="EW18">
            <v>137215</v>
          </cell>
          <cell r="EX18">
            <v>60605</v>
          </cell>
          <cell r="EY18">
            <v>85524</v>
          </cell>
          <cell r="EZ18">
            <v>533</v>
          </cell>
          <cell r="FA18">
            <v>0</v>
          </cell>
          <cell r="FB18">
            <v>0</v>
          </cell>
          <cell r="FC18">
            <v>0</v>
          </cell>
          <cell r="FD18">
            <v>9388</v>
          </cell>
          <cell r="FE18">
            <v>43470</v>
          </cell>
          <cell r="FF18">
            <v>93696</v>
          </cell>
          <cell r="FG18">
            <v>145477</v>
          </cell>
          <cell r="FH18">
            <v>80022</v>
          </cell>
          <cell r="FI18">
            <v>126612</v>
          </cell>
          <cell r="FJ18">
            <v>125779</v>
          </cell>
          <cell r="FK18">
            <v>101725</v>
          </cell>
          <cell r="FL18">
            <v>21986</v>
          </cell>
          <cell r="FM18">
            <v>33687</v>
          </cell>
          <cell r="FN18">
            <v>15138</v>
          </cell>
          <cell r="FO18">
            <v>0</v>
          </cell>
          <cell r="FP18">
            <v>0</v>
          </cell>
          <cell r="FQ18">
            <v>7066</v>
          </cell>
          <cell r="FR18">
            <v>13793</v>
          </cell>
          <cell r="FS18">
            <v>13118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4020</v>
          </cell>
          <cell r="CG19">
            <v>0</v>
          </cell>
          <cell r="CH19">
            <v>9222</v>
          </cell>
          <cell r="CI19">
            <v>5064</v>
          </cell>
          <cell r="CJ19">
            <v>4369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9856</v>
          </cell>
          <cell r="CR19">
            <v>4200</v>
          </cell>
          <cell r="CS19">
            <v>4368</v>
          </cell>
          <cell r="CT19">
            <v>5095</v>
          </cell>
          <cell r="CU19">
            <v>0</v>
          </cell>
          <cell r="CV19">
            <v>9037</v>
          </cell>
          <cell r="CW19">
            <v>5094</v>
          </cell>
          <cell r="CX19">
            <v>0</v>
          </cell>
          <cell r="CY19">
            <v>4718</v>
          </cell>
          <cell r="CZ19">
            <v>4200</v>
          </cell>
          <cell r="DA19">
            <v>4649</v>
          </cell>
          <cell r="DB19">
            <v>0</v>
          </cell>
          <cell r="DC19">
            <v>5496</v>
          </cell>
          <cell r="DD19">
            <v>5084</v>
          </cell>
          <cell r="DE19">
            <v>5241</v>
          </cell>
          <cell r="DF19">
            <v>10771</v>
          </cell>
          <cell r="DG19">
            <v>10560</v>
          </cell>
          <cell r="DH19">
            <v>13633</v>
          </cell>
          <cell r="DI19">
            <v>0</v>
          </cell>
          <cell r="DJ19">
            <v>5151</v>
          </cell>
          <cell r="DK19">
            <v>5512</v>
          </cell>
          <cell r="DL19">
            <v>0</v>
          </cell>
          <cell r="DM19">
            <v>11120</v>
          </cell>
          <cell r="DN19">
            <v>0</v>
          </cell>
          <cell r="DO19">
            <v>0</v>
          </cell>
          <cell r="DP19">
            <v>5748</v>
          </cell>
          <cell r="DQ19">
            <v>11629</v>
          </cell>
          <cell r="DR19">
            <v>20194</v>
          </cell>
          <cell r="DS19">
            <v>0</v>
          </cell>
          <cell r="DT19">
            <v>0</v>
          </cell>
          <cell r="DU19">
            <v>4268</v>
          </cell>
          <cell r="DV19">
            <v>10987</v>
          </cell>
          <cell r="DW19">
            <v>0</v>
          </cell>
          <cell r="DX19">
            <v>0</v>
          </cell>
          <cell r="DY19">
            <v>0</v>
          </cell>
          <cell r="DZ19">
            <v>4103</v>
          </cell>
          <cell r="EA19">
            <v>5290</v>
          </cell>
          <cell r="EB19">
            <v>10306</v>
          </cell>
          <cell r="EC19">
            <v>0</v>
          </cell>
          <cell r="ED19">
            <v>16134</v>
          </cell>
          <cell r="EE19">
            <v>9340</v>
          </cell>
          <cell r="EF19">
            <v>10440</v>
          </cell>
          <cell r="EG19">
            <v>5504</v>
          </cell>
          <cell r="EH19">
            <v>0</v>
          </cell>
          <cell r="EI19">
            <v>8307</v>
          </cell>
          <cell r="EJ19">
            <v>5352</v>
          </cell>
          <cell r="EK19">
            <v>5154</v>
          </cell>
          <cell r="EL19">
            <v>0</v>
          </cell>
          <cell r="EM19">
            <v>15201</v>
          </cell>
          <cell r="EN19">
            <v>13712</v>
          </cell>
          <cell r="EO19">
            <v>7114</v>
          </cell>
          <cell r="EP19">
            <v>35379</v>
          </cell>
          <cell r="EQ19">
            <v>25678</v>
          </cell>
          <cell r="ER19">
            <v>0</v>
          </cell>
          <cell r="ES19">
            <v>7124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13200</v>
          </cell>
          <cell r="FA19">
            <v>13160</v>
          </cell>
          <cell r="FB19">
            <v>0</v>
          </cell>
          <cell r="FC19">
            <v>11867</v>
          </cell>
          <cell r="FD19">
            <v>0</v>
          </cell>
          <cell r="FE19">
            <v>0</v>
          </cell>
          <cell r="FF19">
            <v>0</v>
          </cell>
          <cell r="FG19">
            <v>20180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9280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21733</v>
          </cell>
          <cell r="C20">
            <v>9225</v>
          </cell>
          <cell r="D20">
            <v>19421</v>
          </cell>
          <cell r="E20">
            <v>2938</v>
          </cell>
          <cell r="F20">
            <v>8630</v>
          </cell>
          <cell r="G20">
            <v>10680</v>
          </cell>
          <cell r="H20">
            <v>4370</v>
          </cell>
          <cell r="I20">
            <v>0</v>
          </cell>
          <cell r="J20">
            <v>10492</v>
          </cell>
          <cell r="K20">
            <v>29133</v>
          </cell>
          <cell r="L20">
            <v>30518</v>
          </cell>
          <cell r="M20">
            <v>39029</v>
          </cell>
          <cell r="N20">
            <v>18137</v>
          </cell>
          <cell r="O20">
            <v>17785</v>
          </cell>
          <cell r="P20">
            <v>20870</v>
          </cell>
          <cell r="Q20">
            <v>15390</v>
          </cell>
          <cell r="R20">
            <v>18110</v>
          </cell>
          <cell r="S20">
            <v>16854</v>
          </cell>
          <cell r="T20">
            <v>13073</v>
          </cell>
          <cell r="U20">
            <v>19237</v>
          </cell>
          <cell r="V20">
            <v>26354</v>
          </cell>
          <cell r="W20">
            <v>18107</v>
          </cell>
          <cell r="X20">
            <v>31439</v>
          </cell>
          <cell r="Y20">
            <v>37226</v>
          </cell>
          <cell r="Z20">
            <v>21838</v>
          </cell>
          <cell r="AA20">
            <v>29793</v>
          </cell>
          <cell r="AB20">
            <v>14070</v>
          </cell>
          <cell r="AC20">
            <v>9254</v>
          </cell>
          <cell r="AD20">
            <v>11496</v>
          </cell>
          <cell r="AE20">
            <v>1910</v>
          </cell>
          <cell r="AF20">
            <v>8796</v>
          </cell>
          <cell r="AG20">
            <v>6233</v>
          </cell>
          <cell r="AH20">
            <v>15839</v>
          </cell>
          <cell r="AI20">
            <v>34956</v>
          </cell>
          <cell r="AJ20">
            <v>35232</v>
          </cell>
          <cell r="AK20">
            <v>41254</v>
          </cell>
          <cell r="AL20">
            <v>26807</v>
          </cell>
          <cell r="AM20">
            <v>44747</v>
          </cell>
          <cell r="AN20">
            <v>42440</v>
          </cell>
          <cell r="AO20">
            <v>33820</v>
          </cell>
          <cell r="AP20">
            <v>24815</v>
          </cell>
          <cell r="AQ20">
            <v>8380</v>
          </cell>
          <cell r="AR20">
            <v>5729</v>
          </cell>
          <cell r="AS20">
            <v>7556</v>
          </cell>
          <cell r="AT20">
            <v>14462</v>
          </cell>
          <cell r="AU20">
            <v>33271</v>
          </cell>
          <cell r="AV20">
            <v>23738</v>
          </cell>
          <cell r="AW20">
            <v>33607</v>
          </cell>
          <cell r="AX20">
            <v>12050</v>
          </cell>
          <cell r="AY20">
            <v>9445</v>
          </cell>
          <cell r="AZ20">
            <v>22434</v>
          </cell>
          <cell r="BA20">
            <v>18150</v>
          </cell>
          <cell r="BB20">
            <v>7814</v>
          </cell>
          <cell r="BC20">
            <v>13467</v>
          </cell>
          <cell r="BD20">
            <v>7373</v>
          </cell>
          <cell r="BE20">
            <v>8028</v>
          </cell>
          <cell r="BF20">
            <v>21539</v>
          </cell>
          <cell r="BG20">
            <v>8130</v>
          </cell>
          <cell r="BH20">
            <v>17084</v>
          </cell>
          <cell r="BI20">
            <v>20167</v>
          </cell>
          <cell r="BJ20">
            <v>27150</v>
          </cell>
          <cell r="BK20">
            <v>11763</v>
          </cell>
          <cell r="BL20">
            <v>24449</v>
          </cell>
          <cell r="BM20">
            <v>15625</v>
          </cell>
          <cell r="BN20">
            <v>12660</v>
          </cell>
          <cell r="BO20">
            <v>16394</v>
          </cell>
          <cell r="BP20">
            <v>20929</v>
          </cell>
          <cell r="BQ20">
            <v>11687</v>
          </cell>
          <cell r="BR20">
            <v>40265</v>
          </cell>
          <cell r="BS20">
            <v>26959</v>
          </cell>
          <cell r="BT20">
            <v>60830</v>
          </cell>
          <cell r="BU20">
            <v>32484</v>
          </cell>
          <cell r="BV20">
            <v>37375</v>
          </cell>
          <cell r="BW20">
            <v>27186</v>
          </cell>
          <cell r="BX20">
            <v>22635</v>
          </cell>
          <cell r="BY20">
            <v>22021</v>
          </cell>
          <cell r="BZ20">
            <v>26273</v>
          </cell>
          <cell r="CA20">
            <v>30084</v>
          </cell>
          <cell r="CB20">
            <v>22849</v>
          </cell>
          <cell r="CC20">
            <v>22632</v>
          </cell>
          <cell r="CD20">
            <v>17150</v>
          </cell>
          <cell r="CE20">
            <v>59732</v>
          </cell>
          <cell r="CF20">
            <v>57096</v>
          </cell>
          <cell r="CG20">
            <v>58467</v>
          </cell>
          <cell r="CH20">
            <v>78190</v>
          </cell>
          <cell r="CI20">
            <v>37162</v>
          </cell>
          <cell r="CJ20">
            <v>36568</v>
          </cell>
          <cell r="CK20">
            <v>5590</v>
          </cell>
          <cell r="CL20">
            <v>25583</v>
          </cell>
          <cell r="CM20">
            <v>21160</v>
          </cell>
          <cell r="CN20">
            <v>17469</v>
          </cell>
          <cell r="CO20">
            <v>20048</v>
          </cell>
          <cell r="CP20">
            <v>47699</v>
          </cell>
          <cell r="CQ20">
            <v>24302</v>
          </cell>
          <cell r="CR20">
            <v>27988</v>
          </cell>
          <cell r="CS20">
            <v>24480</v>
          </cell>
          <cell r="CT20">
            <v>34383</v>
          </cell>
          <cell r="CU20">
            <v>29735</v>
          </cell>
          <cell r="CV20">
            <v>30646</v>
          </cell>
          <cell r="CW20">
            <v>24691</v>
          </cell>
          <cell r="CX20">
            <v>26644</v>
          </cell>
          <cell r="CY20">
            <v>27287</v>
          </cell>
          <cell r="CZ20">
            <v>19554</v>
          </cell>
          <cell r="DA20">
            <v>54822</v>
          </cell>
          <cell r="DB20">
            <v>43976</v>
          </cell>
          <cell r="DC20">
            <v>18364</v>
          </cell>
          <cell r="DD20">
            <v>28834</v>
          </cell>
          <cell r="DE20">
            <v>34636</v>
          </cell>
          <cell r="DF20">
            <v>39585</v>
          </cell>
          <cell r="DG20">
            <v>37519</v>
          </cell>
          <cell r="DH20">
            <v>33567</v>
          </cell>
          <cell r="DI20">
            <v>6829</v>
          </cell>
          <cell r="DJ20">
            <v>35530</v>
          </cell>
          <cell r="DK20">
            <v>28421</v>
          </cell>
          <cell r="DL20">
            <v>36671</v>
          </cell>
          <cell r="DM20">
            <v>42644</v>
          </cell>
          <cell r="DN20">
            <v>52203</v>
          </cell>
          <cell r="DO20">
            <v>32088</v>
          </cell>
          <cell r="DP20">
            <v>42038</v>
          </cell>
          <cell r="DQ20">
            <v>57524</v>
          </cell>
          <cell r="DR20">
            <v>22326</v>
          </cell>
          <cell r="DS20">
            <v>23585</v>
          </cell>
          <cell r="DT20">
            <v>28932</v>
          </cell>
          <cell r="DU20">
            <v>30124</v>
          </cell>
          <cell r="DV20">
            <v>36339</v>
          </cell>
          <cell r="DW20">
            <v>41904</v>
          </cell>
          <cell r="DX20">
            <v>42894</v>
          </cell>
          <cell r="DY20">
            <v>36200</v>
          </cell>
          <cell r="DZ20">
            <v>45489</v>
          </cell>
          <cell r="EA20">
            <v>40422</v>
          </cell>
          <cell r="EB20">
            <v>32465</v>
          </cell>
          <cell r="EC20">
            <v>51660</v>
          </cell>
          <cell r="ED20">
            <v>66668</v>
          </cell>
          <cell r="EE20">
            <v>63716</v>
          </cell>
          <cell r="EF20">
            <v>56890</v>
          </cell>
          <cell r="EG20">
            <v>71294</v>
          </cell>
          <cell r="EH20">
            <v>55448</v>
          </cell>
          <cell r="EI20">
            <v>55769</v>
          </cell>
          <cell r="EJ20">
            <v>53324</v>
          </cell>
          <cell r="EK20">
            <v>124879</v>
          </cell>
          <cell r="EL20">
            <v>68388</v>
          </cell>
          <cell r="EM20">
            <v>110698</v>
          </cell>
          <cell r="EN20">
            <v>82467</v>
          </cell>
          <cell r="EO20">
            <v>71982</v>
          </cell>
          <cell r="EP20">
            <v>104353</v>
          </cell>
          <cell r="EQ20">
            <v>113556</v>
          </cell>
          <cell r="ER20">
            <v>32195</v>
          </cell>
          <cell r="ES20">
            <v>51181</v>
          </cell>
          <cell r="ET20">
            <v>126526</v>
          </cell>
          <cell r="EU20">
            <v>186982</v>
          </cell>
          <cell r="EV20">
            <v>241644</v>
          </cell>
          <cell r="EW20">
            <v>312869</v>
          </cell>
          <cell r="EX20">
            <v>325825</v>
          </cell>
          <cell r="EY20">
            <v>276818</v>
          </cell>
          <cell r="EZ20">
            <v>341041</v>
          </cell>
          <cell r="FA20">
            <v>154725</v>
          </cell>
          <cell r="FB20">
            <v>0</v>
          </cell>
          <cell r="FC20">
            <v>0</v>
          </cell>
          <cell r="FD20">
            <v>131751</v>
          </cell>
          <cell r="FE20">
            <v>80843</v>
          </cell>
          <cell r="FF20">
            <v>183943</v>
          </cell>
          <cell r="FG20">
            <v>179533</v>
          </cell>
          <cell r="FH20">
            <v>231946</v>
          </cell>
          <cell r="FI20">
            <v>288284</v>
          </cell>
          <cell r="FJ20">
            <v>320493</v>
          </cell>
          <cell r="FK20">
            <v>317964</v>
          </cell>
          <cell r="FL20">
            <v>257718</v>
          </cell>
          <cell r="FM20">
            <v>151980</v>
          </cell>
          <cell r="FN20">
            <v>29232</v>
          </cell>
          <cell r="FO20">
            <v>10663</v>
          </cell>
          <cell r="FP20">
            <v>15889</v>
          </cell>
          <cell r="FQ20">
            <v>73505</v>
          </cell>
          <cell r="FR20">
            <v>65096</v>
          </cell>
          <cell r="FS20">
            <v>65973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20348</v>
          </cell>
          <cell r="C21">
            <v>30812</v>
          </cell>
          <cell r="D21">
            <v>33129</v>
          </cell>
          <cell r="E21">
            <v>19686</v>
          </cell>
          <cell r="F21">
            <v>31871</v>
          </cell>
          <cell r="G21">
            <v>41880</v>
          </cell>
          <cell r="H21">
            <v>42578</v>
          </cell>
          <cell r="I21">
            <v>64934</v>
          </cell>
          <cell r="J21">
            <v>58216</v>
          </cell>
          <cell r="K21">
            <v>67139</v>
          </cell>
          <cell r="L21">
            <v>65253</v>
          </cell>
          <cell r="M21">
            <v>56790</v>
          </cell>
          <cell r="N21">
            <v>42900</v>
          </cell>
          <cell r="O21">
            <v>62581</v>
          </cell>
          <cell r="P21">
            <v>51497</v>
          </cell>
          <cell r="Q21">
            <v>50147</v>
          </cell>
          <cell r="R21">
            <v>64934</v>
          </cell>
          <cell r="S21">
            <v>88337</v>
          </cell>
          <cell r="T21">
            <v>81387</v>
          </cell>
          <cell r="U21">
            <v>70458</v>
          </cell>
          <cell r="V21">
            <v>86657</v>
          </cell>
          <cell r="W21">
            <v>69139</v>
          </cell>
          <cell r="X21">
            <v>81327</v>
          </cell>
          <cell r="Y21">
            <v>54438</v>
          </cell>
          <cell r="Z21">
            <v>30371</v>
          </cell>
          <cell r="AA21">
            <v>47230</v>
          </cell>
          <cell r="AB21">
            <v>28275</v>
          </cell>
          <cell r="AC21">
            <v>26832</v>
          </cell>
          <cell r="AD21">
            <v>28929</v>
          </cell>
          <cell r="AE21">
            <v>17727</v>
          </cell>
          <cell r="AF21">
            <v>20932</v>
          </cell>
          <cell r="AG21">
            <v>21474</v>
          </cell>
          <cell r="AH21">
            <v>23712</v>
          </cell>
          <cell r="AI21">
            <v>26072</v>
          </cell>
          <cell r="AJ21">
            <v>14557</v>
          </cell>
          <cell r="AK21">
            <v>20704</v>
          </cell>
          <cell r="AL21">
            <v>11128</v>
          </cell>
          <cell r="AM21">
            <v>22819</v>
          </cell>
          <cell r="AN21">
            <v>135264</v>
          </cell>
          <cell r="AO21">
            <v>49715</v>
          </cell>
          <cell r="AP21">
            <v>43407</v>
          </cell>
          <cell r="AQ21">
            <v>20983</v>
          </cell>
          <cell r="AR21">
            <v>40919</v>
          </cell>
          <cell r="AS21">
            <v>23230</v>
          </cell>
          <cell r="AT21">
            <v>71445</v>
          </cell>
          <cell r="AU21">
            <v>89850</v>
          </cell>
          <cell r="AV21">
            <v>35502</v>
          </cell>
          <cell r="AW21">
            <v>66400</v>
          </cell>
          <cell r="AX21">
            <v>147710</v>
          </cell>
          <cell r="AY21">
            <v>277265</v>
          </cell>
          <cell r="AZ21">
            <v>253370</v>
          </cell>
          <cell r="BA21">
            <v>505563</v>
          </cell>
          <cell r="BB21">
            <v>68719</v>
          </cell>
          <cell r="BC21">
            <v>88776</v>
          </cell>
          <cell r="BD21">
            <v>82781</v>
          </cell>
          <cell r="BE21">
            <v>106352</v>
          </cell>
          <cell r="BF21">
            <v>70957</v>
          </cell>
          <cell r="BG21">
            <v>94182</v>
          </cell>
          <cell r="BH21">
            <v>120152</v>
          </cell>
          <cell r="BI21">
            <v>69691</v>
          </cell>
          <cell r="BJ21">
            <v>40647</v>
          </cell>
          <cell r="BK21">
            <v>9229</v>
          </cell>
          <cell r="BL21">
            <v>23995</v>
          </cell>
          <cell r="BM21">
            <v>35953</v>
          </cell>
          <cell r="BN21">
            <v>26592</v>
          </cell>
          <cell r="BO21">
            <v>47928</v>
          </cell>
          <cell r="BP21">
            <v>48330</v>
          </cell>
          <cell r="BQ21">
            <v>82172</v>
          </cell>
          <cell r="BR21">
            <v>83710</v>
          </cell>
          <cell r="BS21">
            <v>113211</v>
          </cell>
          <cell r="BT21">
            <v>96658</v>
          </cell>
          <cell r="BU21">
            <v>92117</v>
          </cell>
          <cell r="BV21">
            <v>48035</v>
          </cell>
          <cell r="BW21">
            <v>67589</v>
          </cell>
          <cell r="BX21">
            <v>46901</v>
          </cell>
          <cell r="BY21">
            <v>38504</v>
          </cell>
          <cell r="BZ21">
            <v>35321</v>
          </cell>
          <cell r="CA21">
            <v>48295</v>
          </cell>
          <cell r="CB21">
            <v>37201</v>
          </cell>
          <cell r="CC21">
            <v>115378</v>
          </cell>
          <cell r="CD21">
            <v>99673</v>
          </cell>
          <cell r="CE21">
            <v>107433</v>
          </cell>
          <cell r="CF21">
            <v>83241</v>
          </cell>
          <cell r="CG21">
            <v>92605</v>
          </cell>
          <cell r="CH21">
            <v>119879</v>
          </cell>
          <cell r="CI21">
            <v>90532</v>
          </cell>
          <cell r="CJ21">
            <v>63043</v>
          </cell>
          <cell r="CK21">
            <v>49909</v>
          </cell>
          <cell r="CL21">
            <v>62122</v>
          </cell>
          <cell r="CM21">
            <v>67463</v>
          </cell>
          <cell r="CN21">
            <v>80219</v>
          </cell>
          <cell r="CO21">
            <v>95827</v>
          </cell>
          <cell r="CP21">
            <v>127323</v>
          </cell>
          <cell r="CQ21">
            <v>134585</v>
          </cell>
          <cell r="CR21">
            <v>78566</v>
          </cell>
          <cell r="CS21">
            <v>77576</v>
          </cell>
          <cell r="CT21">
            <v>84036</v>
          </cell>
          <cell r="CU21">
            <v>78650</v>
          </cell>
          <cell r="CV21">
            <v>59548</v>
          </cell>
          <cell r="CW21">
            <v>39381</v>
          </cell>
          <cell r="CX21">
            <v>54935</v>
          </cell>
          <cell r="CY21">
            <v>58844</v>
          </cell>
          <cell r="CZ21">
            <v>59239</v>
          </cell>
          <cell r="DA21">
            <v>144840</v>
          </cell>
          <cell r="DB21">
            <v>111091</v>
          </cell>
          <cell r="DC21">
            <v>99853</v>
          </cell>
          <cell r="DD21">
            <v>65653</v>
          </cell>
          <cell r="DE21">
            <v>44317</v>
          </cell>
          <cell r="DF21">
            <v>72684</v>
          </cell>
          <cell r="DG21">
            <v>67249</v>
          </cell>
          <cell r="DH21">
            <v>47757</v>
          </cell>
          <cell r="DI21">
            <v>34102</v>
          </cell>
          <cell r="DJ21">
            <v>73372</v>
          </cell>
          <cell r="DK21">
            <v>53851</v>
          </cell>
          <cell r="DL21">
            <v>58882</v>
          </cell>
          <cell r="DM21">
            <v>76733</v>
          </cell>
          <cell r="DN21">
            <v>112025</v>
          </cell>
          <cell r="DO21">
            <v>99131</v>
          </cell>
          <cell r="DP21">
            <v>92123</v>
          </cell>
          <cell r="DQ21">
            <v>148292</v>
          </cell>
          <cell r="DR21">
            <v>100950</v>
          </cell>
          <cell r="DS21">
            <v>55427</v>
          </cell>
          <cell r="DT21">
            <v>71819</v>
          </cell>
          <cell r="DU21">
            <v>48659</v>
          </cell>
          <cell r="DV21">
            <v>60263</v>
          </cell>
          <cell r="DW21">
            <v>78738</v>
          </cell>
          <cell r="DX21">
            <v>70764</v>
          </cell>
          <cell r="DY21">
            <v>141643</v>
          </cell>
          <cell r="DZ21">
            <v>107055</v>
          </cell>
          <cell r="EA21">
            <v>212074</v>
          </cell>
          <cell r="EB21">
            <v>116049</v>
          </cell>
          <cell r="EC21">
            <v>146895</v>
          </cell>
          <cell r="ED21">
            <v>127715</v>
          </cell>
          <cell r="EE21">
            <v>95079</v>
          </cell>
          <cell r="EF21">
            <v>102052</v>
          </cell>
          <cell r="EG21">
            <v>45239</v>
          </cell>
          <cell r="EH21">
            <v>93454</v>
          </cell>
          <cell r="EI21">
            <v>87114</v>
          </cell>
          <cell r="EJ21">
            <v>124997</v>
          </cell>
          <cell r="EK21">
            <v>164043</v>
          </cell>
          <cell r="EL21">
            <v>221406</v>
          </cell>
          <cell r="EM21">
            <v>158599</v>
          </cell>
          <cell r="EN21">
            <v>136270</v>
          </cell>
          <cell r="EO21">
            <v>104574</v>
          </cell>
          <cell r="EP21">
            <v>96022</v>
          </cell>
          <cell r="EQ21">
            <v>109679</v>
          </cell>
          <cell r="ER21">
            <v>85981</v>
          </cell>
          <cell r="ES21">
            <v>117957</v>
          </cell>
          <cell r="ET21">
            <v>129623</v>
          </cell>
          <cell r="EU21">
            <v>199855</v>
          </cell>
          <cell r="EV21">
            <v>298870</v>
          </cell>
          <cell r="EW21">
            <v>369403</v>
          </cell>
          <cell r="EX21">
            <v>738930</v>
          </cell>
          <cell r="EY21">
            <v>806616</v>
          </cell>
          <cell r="EZ21">
            <v>732864</v>
          </cell>
          <cell r="FA21">
            <v>88289</v>
          </cell>
          <cell r="FB21">
            <v>0</v>
          </cell>
          <cell r="FC21">
            <v>0</v>
          </cell>
          <cell r="FD21">
            <v>109994</v>
          </cell>
          <cell r="FE21">
            <v>229488</v>
          </cell>
          <cell r="FF21">
            <v>365629</v>
          </cell>
          <cell r="FG21">
            <v>539704</v>
          </cell>
          <cell r="FH21">
            <v>449091</v>
          </cell>
          <cell r="FI21">
            <v>434877</v>
          </cell>
          <cell r="FJ21">
            <v>410524</v>
          </cell>
          <cell r="FK21">
            <v>510077</v>
          </cell>
          <cell r="FL21">
            <v>260318</v>
          </cell>
          <cell r="FM21">
            <v>207743</v>
          </cell>
          <cell r="FN21">
            <v>87475</v>
          </cell>
          <cell r="FO21">
            <v>0</v>
          </cell>
          <cell r="FP21">
            <v>54711</v>
          </cell>
          <cell r="FQ21">
            <v>153195</v>
          </cell>
          <cell r="FR21">
            <v>316833</v>
          </cell>
          <cell r="FS21">
            <v>148559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72066</v>
          </cell>
          <cell r="C23">
            <v>104685</v>
          </cell>
          <cell r="D23">
            <v>139823</v>
          </cell>
          <cell r="E23">
            <v>89950</v>
          </cell>
          <cell r="F23">
            <v>100398</v>
          </cell>
          <cell r="G23">
            <v>97936</v>
          </cell>
          <cell r="H23">
            <v>4179</v>
          </cell>
          <cell r="I23">
            <v>28953</v>
          </cell>
          <cell r="J23">
            <v>10788</v>
          </cell>
          <cell r="K23">
            <v>37485</v>
          </cell>
          <cell r="L23">
            <v>57161</v>
          </cell>
          <cell r="M23">
            <v>64202</v>
          </cell>
          <cell r="N23">
            <v>70808</v>
          </cell>
          <cell r="O23">
            <v>101670</v>
          </cell>
          <cell r="P23">
            <v>209679</v>
          </cell>
          <cell r="Q23">
            <v>105460</v>
          </cell>
          <cell r="R23">
            <v>142764</v>
          </cell>
          <cell r="S23">
            <v>171182</v>
          </cell>
          <cell r="T23">
            <v>136446</v>
          </cell>
          <cell r="U23">
            <v>125958</v>
          </cell>
          <cell r="V23">
            <v>87390</v>
          </cell>
          <cell r="W23">
            <v>180371</v>
          </cell>
          <cell r="X23">
            <v>303213</v>
          </cell>
          <cell r="Y23">
            <v>454480</v>
          </cell>
          <cell r="Z23">
            <v>238952</v>
          </cell>
          <cell r="AA23">
            <v>340589</v>
          </cell>
          <cell r="AB23">
            <v>354833</v>
          </cell>
          <cell r="AC23">
            <v>557160</v>
          </cell>
          <cell r="AD23">
            <v>735033</v>
          </cell>
          <cell r="AE23">
            <v>928240</v>
          </cell>
          <cell r="AF23">
            <v>1010344</v>
          </cell>
          <cell r="AG23">
            <v>922536</v>
          </cell>
          <cell r="AH23">
            <v>920982</v>
          </cell>
          <cell r="AI23">
            <v>992587</v>
          </cell>
          <cell r="AJ23">
            <v>887834</v>
          </cell>
          <cell r="AK23">
            <v>534062</v>
          </cell>
          <cell r="AL23">
            <v>454383</v>
          </cell>
          <cell r="AM23">
            <v>802247</v>
          </cell>
          <cell r="AN23">
            <v>796354</v>
          </cell>
          <cell r="AO23">
            <v>900114</v>
          </cell>
          <cell r="AP23">
            <v>1071786</v>
          </cell>
          <cell r="AQ23">
            <v>1521197</v>
          </cell>
          <cell r="AR23">
            <v>1733610</v>
          </cell>
          <cell r="AS23">
            <v>1698923</v>
          </cell>
          <cell r="AT23">
            <v>1303777</v>
          </cell>
          <cell r="AU23">
            <v>1777566</v>
          </cell>
          <cell r="AV23">
            <v>1564091</v>
          </cell>
          <cell r="AW23">
            <v>1681452</v>
          </cell>
          <cell r="AX23">
            <v>1158599</v>
          </cell>
          <cell r="AY23">
            <v>1471085</v>
          </cell>
          <cell r="AZ23">
            <v>2094982</v>
          </cell>
          <cell r="BA23">
            <v>1783671</v>
          </cell>
          <cell r="BB23">
            <v>1676004</v>
          </cell>
          <cell r="BC23">
            <v>1300403</v>
          </cell>
          <cell r="BD23">
            <v>1873991</v>
          </cell>
          <cell r="BE23">
            <v>1738269</v>
          </cell>
          <cell r="BF23">
            <v>1058529</v>
          </cell>
          <cell r="BG23">
            <v>755906</v>
          </cell>
          <cell r="BH23">
            <v>220051</v>
          </cell>
          <cell r="BI23">
            <v>854199</v>
          </cell>
          <cell r="BJ23">
            <v>775024</v>
          </cell>
          <cell r="BK23">
            <v>919958</v>
          </cell>
          <cell r="BL23">
            <v>1003715</v>
          </cell>
          <cell r="BM23">
            <v>1108555</v>
          </cell>
          <cell r="BN23">
            <v>1026765</v>
          </cell>
          <cell r="BO23">
            <v>979959</v>
          </cell>
          <cell r="BP23">
            <v>1029966</v>
          </cell>
          <cell r="BQ23">
            <v>763489</v>
          </cell>
          <cell r="BR23">
            <v>903870</v>
          </cell>
          <cell r="BS23">
            <v>852726</v>
          </cell>
          <cell r="BT23">
            <v>1213123</v>
          </cell>
          <cell r="BU23">
            <v>1467462</v>
          </cell>
          <cell r="BV23">
            <v>1375396</v>
          </cell>
          <cell r="BW23">
            <v>1139813</v>
          </cell>
          <cell r="BX23">
            <v>1781634</v>
          </cell>
          <cell r="BY23">
            <v>1561168</v>
          </cell>
          <cell r="BZ23">
            <v>1310252</v>
          </cell>
          <cell r="CA23">
            <v>1417538</v>
          </cell>
          <cell r="CB23">
            <v>1645173</v>
          </cell>
          <cell r="CC23">
            <v>1614487</v>
          </cell>
          <cell r="CD23">
            <v>1053142</v>
          </cell>
          <cell r="CE23">
            <v>827974</v>
          </cell>
          <cell r="CF23">
            <v>902844</v>
          </cell>
          <cell r="CG23">
            <v>314526</v>
          </cell>
          <cell r="CH23">
            <v>77444</v>
          </cell>
          <cell r="CI23">
            <v>234978</v>
          </cell>
          <cell r="CJ23">
            <v>418773</v>
          </cell>
          <cell r="CK23">
            <v>1091523</v>
          </cell>
          <cell r="CL23">
            <v>1190328</v>
          </cell>
          <cell r="CM23">
            <v>1530055</v>
          </cell>
          <cell r="CN23">
            <v>1033981</v>
          </cell>
          <cell r="CO23">
            <v>1236516</v>
          </cell>
          <cell r="CP23">
            <v>920319</v>
          </cell>
          <cell r="CQ23">
            <v>681897</v>
          </cell>
          <cell r="CR23">
            <v>655455</v>
          </cell>
          <cell r="CS23">
            <v>683293</v>
          </cell>
          <cell r="CT23">
            <v>572665</v>
          </cell>
          <cell r="CU23">
            <v>625849</v>
          </cell>
          <cell r="CV23">
            <v>715163</v>
          </cell>
          <cell r="CW23">
            <v>1406048</v>
          </cell>
          <cell r="CX23">
            <v>2018734</v>
          </cell>
          <cell r="CY23">
            <v>1394508</v>
          </cell>
          <cell r="CZ23">
            <v>1665853</v>
          </cell>
          <cell r="DA23">
            <v>291545</v>
          </cell>
          <cell r="DB23">
            <v>22952</v>
          </cell>
          <cell r="DC23">
            <v>25377</v>
          </cell>
          <cell r="DD23">
            <v>56554</v>
          </cell>
          <cell r="DE23">
            <v>195890</v>
          </cell>
          <cell r="DF23">
            <v>20736</v>
          </cell>
          <cell r="DG23">
            <v>20143</v>
          </cell>
          <cell r="DH23">
            <v>9772</v>
          </cell>
          <cell r="DI23">
            <v>7391</v>
          </cell>
          <cell r="DJ23">
            <v>12062</v>
          </cell>
          <cell r="DK23">
            <v>15119</v>
          </cell>
          <cell r="DL23">
            <v>24251</v>
          </cell>
          <cell r="DM23">
            <v>31952</v>
          </cell>
          <cell r="DN23">
            <v>28761</v>
          </cell>
          <cell r="DO23">
            <v>53810</v>
          </cell>
          <cell r="DP23">
            <v>22064</v>
          </cell>
          <cell r="DQ23">
            <v>10902</v>
          </cell>
          <cell r="DR23">
            <v>11821</v>
          </cell>
          <cell r="DS23">
            <v>0</v>
          </cell>
          <cell r="DT23">
            <v>5210</v>
          </cell>
          <cell r="DU23">
            <v>7688</v>
          </cell>
          <cell r="DV23">
            <v>14877</v>
          </cell>
          <cell r="DW23">
            <v>24791</v>
          </cell>
          <cell r="DX23">
            <v>42056</v>
          </cell>
          <cell r="DY23">
            <v>29203</v>
          </cell>
          <cell r="DZ23">
            <v>36881</v>
          </cell>
          <cell r="EA23">
            <v>108717</v>
          </cell>
          <cell r="EB23">
            <v>161949</v>
          </cell>
          <cell r="EC23">
            <v>271874</v>
          </cell>
          <cell r="ED23">
            <v>366050</v>
          </cell>
          <cell r="EE23">
            <v>350284</v>
          </cell>
          <cell r="EF23">
            <v>629265</v>
          </cell>
          <cell r="EG23">
            <v>480774</v>
          </cell>
          <cell r="EH23">
            <v>719540</v>
          </cell>
          <cell r="EI23">
            <v>641215</v>
          </cell>
          <cell r="EJ23">
            <v>841032</v>
          </cell>
          <cell r="EK23">
            <v>673826</v>
          </cell>
          <cell r="EL23">
            <v>1151942</v>
          </cell>
          <cell r="EM23">
            <v>1173955</v>
          </cell>
          <cell r="EN23">
            <v>843373</v>
          </cell>
          <cell r="EO23">
            <v>888928</v>
          </cell>
          <cell r="EP23">
            <v>902167</v>
          </cell>
          <cell r="EQ23">
            <v>1657058</v>
          </cell>
          <cell r="ER23">
            <v>755524</v>
          </cell>
          <cell r="ES23">
            <v>1946091</v>
          </cell>
          <cell r="ET23">
            <v>1489475</v>
          </cell>
          <cell r="EU23">
            <v>1911435</v>
          </cell>
          <cell r="EV23">
            <v>1176054</v>
          </cell>
          <cell r="EW23">
            <v>490757</v>
          </cell>
          <cell r="EX23">
            <v>793773</v>
          </cell>
          <cell r="EY23">
            <v>32779</v>
          </cell>
          <cell r="EZ23">
            <v>7685</v>
          </cell>
          <cell r="FA23">
            <v>0</v>
          </cell>
          <cell r="FB23">
            <v>1588</v>
          </cell>
          <cell r="FC23">
            <v>0</v>
          </cell>
          <cell r="FD23">
            <v>175131</v>
          </cell>
          <cell r="FE23">
            <v>1307790</v>
          </cell>
          <cell r="FF23">
            <v>2739411</v>
          </cell>
          <cell r="FG23">
            <v>2567420</v>
          </cell>
          <cell r="FH23">
            <v>1890381</v>
          </cell>
          <cell r="FI23">
            <v>987899</v>
          </cell>
          <cell r="FJ23">
            <v>1299914</v>
          </cell>
          <cell r="FK23">
            <v>1494546</v>
          </cell>
          <cell r="FL23">
            <v>1366575</v>
          </cell>
          <cell r="FM23">
            <v>2672163</v>
          </cell>
          <cell r="FN23">
            <v>611467</v>
          </cell>
          <cell r="FO23">
            <v>0</v>
          </cell>
          <cell r="FP23">
            <v>2382427</v>
          </cell>
          <cell r="FQ23">
            <v>2688333</v>
          </cell>
          <cell r="FR23">
            <v>2544610</v>
          </cell>
          <cell r="FS23">
            <v>2503201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134315</v>
          </cell>
          <cell r="C24">
            <v>156936</v>
          </cell>
          <cell r="D24">
            <v>201912</v>
          </cell>
          <cell r="E24">
            <v>85325</v>
          </cell>
          <cell r="F24">
            <v>92927</v>
          </cell>
          <cell r="G24">
            <v>40375</v>
          </cell>
          <cell r="H24">
            <v>41175</v>
          </cell>
          <cell r="I24">
            <v>27180</v>
          </cell>
          <cell r="J24">
            <v>54917</v>
          </cell>
          <cell r="K24">
            <v>74464</v>
          </cell>
          <cell r="L24">
            <v>102885</v>
          </cell>
          <cell r="M24">
            <v>95767</v>
          </cell>
          <cell r="N24">
            <v>77787</v>
          </cell>
          <cell r="O24">
            <v>122831</v>
          </cell>
          <cell r="P24">
            <v>145951</v>
          </cell>
          <cell r="Q24">
            <v>121168</v>
          </cell>
          <cell r="R24">
            <v>180954</v>
          </cell>
          <cell r="S24">
            <v>234386</v>
          </cell>
          <cell r="T24">
            <v>27246</v>
          </cell>
          <cell r="U24">
            <v>34486</v>
          </cell>
          <cell r="V24">
            <v>25066</v>
          </cell>
          <cell r="W24">
            <v>128107</v>
          </cell>
          <cell r="X24">
            <v>185815</v>
          </cell>
          <cell r="Y24">
            <v>175338</v>
          </cell>
          <cell r="Z24">
            <v>188670</v>
          </cell>
          <cell r="AA24">
            <v>153471</v>
          </cell>
          <cell r="AB24">
            <v>134314</v>
          </cell>
          <cell r="AC24">
            <v>200192</v>
          </cell>
          <cell r="AD24">
            <v>182380</v>
          </cell>
          <cell r="AE24">
            <v>152486</v>
          </cell>
          <cell r="AF24">
            <v>151524</v>
          </cell>
          <cell r="AG24">
            <v>101004</v>
          </cell>
          <cell r="AH24">
            <v>140996</v>
          </cell>
          <cell r="AI24">
            <v>137261</v>
          </cell>
          <cell r="AJ24">
            <v>173035</v>
          </cell>
          <cell r="AK24">
            <v>199651</v>
          </cell>
          <cell r="AL24">
            <v>124532</v>
          </cell>
          <cell r="AM24">
            <v>198032</v>
          </cell>
          <cell r="AN24">
            <v>165062</v>
          </cell>
          <cell r="AO24">
            <v>193540</v>
          </cell>
          <cell r="AP24">
            <v>134778</v>
          </cell>
          <cell r="AQ24">
            <v>194613</v>
          </cell>
          <cell r="AR24">
            <v>218552</v>
          </cell>
          <cell r="AS24">
            <v>160456</v>
          </cell>
          <cell r="AT24">
            <v>214356</v>
          </cell>
          <cell r="AU24">
            <v>134725</v>
          </cell>
          <cell r="AV24">
            <v>125604</v>
          </cell>
          <cell r="AW24">
            <v>100592</v>
          </cell>
          <cell r="AX24">
            <v>106135</v>
          </cell>
          <cell r="AY24">
            <v>84526</v>
          </cell>
          <cell r="AZ24">
            <v>87637</v>
          </cell>
          <cell r="BA24">
            <v>173775</v>
          </cell>
          <cell r="BB24">
            <v>322256</v>
          </cell>
          <cell r="BC24">
            <v>264639</v>
          </cell>
          <cell r="BD24">
            <v>232026</v>
          </cell>
          <cell r="BE24">
            <v>168438</v>
          </cell>
          <cell r="BF24">
            <v>108837</v>
          </cell>
          <cell r="BG24">
            <v>176042</v>
          </cell>
          <cell r="BH24">
            <v>140761</v>
          </cell>
          <cell r="BI24">
            <v>125694</v>
          </cell>
          <cell r="BJ24">
            <v>17057</v>
          </cell>
          <cell r="BK24">
            <v>42618</v>
          </cell>
          <cell r="BL24">
            <v>90810</v>
          </cell>
          <cell r="BM24">
            <v>77244</v>
          </cell>
          <cell r="BN24">
            <v>108521</v>
          </cell>
          <cell r="BO24">
            <v>94308</v>
          </cell>
          <cell r="BP24">
            <v>90851</v>
          </cell>
          <cell r="BQ24">
            <v>134858</v>
          </cell>
          <cell r="BR24">
            <v>63478</v>
          </cell>
          <cell r="BS24">
            <v>51955</v>
          </cell>
          <cell r="BT24">
            <v>76956</v>
          </cell>
          <cell r="BU24">
            <v>85829</v>
          </cell>
          <cell r="BV24">
            <v>56772</v>
          </cell>
          <cell r="BW24">
            <v>99345</v>
          </cell>
          <cell r="BX24">
            <v>80066</v>
          </cell>
          <cell r="BY24">
            <v>107460</v>
          </cell>
          <cell r="BZ24">
            <v>169237</v>
          </cell>
          <cell r="CA24">
            <v>64624</v>
          </cell>
          <cell r="CB24">
            <v>47815</v>
          </cell>
          <cell r="CC24">
            <v>42224</v>
          </cell>
          <cell r="CD24">
            <v>65757</v>
          </cell>
          <cell r="CE24">
            <v>46533</v>
          </cell>
          <cell r="CF24">
            <v>35014</v>
          </cell>
          <cell r="CG24">
            <v>44344</v>
          </cell>
          <cell r="CH24">
            <v>29126</v>
          </cell>
          <cell r="CI24">
            <v>13411</v>
          </cell>
          <cell r="CJ24">
            <v>35411</v>
          </cell>
          <cell r="CK24">
            <v>18595</v>
          </cell>
          <cell r="CL24">
            <v>41319</v>
          </cell>
          <cell r="CM24">
            <v>34196</v>
          </cell>
          <cell r="CN24">
            <v>33748</v>
          </cell>
          <cell r="CO24">
            <v>72476</v>
          </cell>
          <cell r="CP24">
            <v>56867</v>
          </cell>
          <cell r="CQ24">
            <v>87144</v>
          </cell>
          <cell r="CR24">
            <v>181660</v>
          </cell>
          <cell r="CS24">
            <v>122491</v>
          </cell>
          <cell r="CT24">
            <v>112376</v>
          </cell>
          <cell r="CU24">
            <v>107334</v>
          </cell>
          <cell r="CV24">
            <v>267439</v>
          </cell>
          <cell r="CW24">
            <v>112002</v>
          </cell>
          <cell r="CX24">
            <v>84051</v>
          </cell>
          <cell r="CY24">
            <v>318850</v>
          </cell>
          <cell r="CZ24">
            <v>137222</v>
          </cell>
          <cell r="DA24">
            <v>110886</v>
          </cell>
          <cell r="DB24">
            <v>51180</v>
          </cell>
          <cell r="DC24">
            <v>30630</v>
          </cell>
          <cell r="DD24">
            <v>14900</v>
          </cell>
          <cell r="DE24">
            <v>12567</v>
          </cell>
          <cell r="DF24">
            <v>37008</v>
          </cell>
          <cell r="DG24">
            <v>23220</v>
          </cell>
          <cell r="DH24">
            <v>22104</v>
          </cell>
          <cell r="DI24">
            <v>13926</v>
          </cell>
          <cell r="DJ24">
            <v>13740</v>
          </cell>
          <cell r="DK24">
            <v>18518</v>
          </cell>
          <cell r="DL24">
            <v>38440</v>
          </cell>
          <cell r="DM24">
            <v>40464</v>
          </cell>
          <cell r="DN24">
            <v>49185</v>
          </cell>
          <cell r="DO24">
            <v>24885</v>
          </cell>
          <cell r="DP24">
            <v>17130</v>
          </cell>
          <cell r="DQ24">
            <v>22384</v>
          </cell>
          <cell r="DR24">
            <v>14061</v>
          </cell>
          <cell r="DS24">
            <v>15162</v>
          </cell>
          <cell r="DT24">
            <v>7944</v>
          </cell>
          <cell r="DU24">
            <v>11589</v>
          </cell>
          <cell r="DV24">
            <v>16301</v>
          </cell>
          <cell r="DW24">
            <v>8342</v>
          </cell>
          <cell r="DX24">
            <v>12900</v>
          </cell>
          <cell r="DY24">
            <v>17662</v>
          </cell>
          <cell r="DZ24">
            <v>29598</v>
          </cell>
          <cell r="EA24">
            <v>39482</v>
          </cell>
          <cell r="EB24">
            <v>19364</v>
          </cell>
          <cell r="EC24">
            <v>9177</v>
          </cell>
          <cell r="ED24">
            <v>27920</v>
          </cell>
          <cell r="EE24">
            <v>20803</v>
          </cell>
          <cell r="EF24">
            <v>16163</v>
          </cell>
          <cell r="EG24">
            <v>16021</v>
          </cell>
          <cell r="EH24">
            <v>23050</v>
          </cell>
          <cell r="EI24">
            <v>26719</v>
          </cell>
          <cell r="EJ24">
            <v>35074</v>
          </cell>
          <cell r="EK24">
            <v>73434</v>
          </cell>
          <cell r="EL24">
            <v>85225</v>
          </cell>
          <cell r="EM24">
            <v>61310</v>
          </cell>
          <cell r="EN24">
            <v>56565</v>
          </cell>
          <cell r="EO24">
            <v>20836</v>
          </cell>
          <cell r="EP24">
            <v>54342</v>
          </cell>
          <cell r="EQ24">
            <v>26203</v>
          </cell>
          <cell r="ER24">
            <v>17430</v>
          </cell>
          <cell r="ES24">
            <v>58277</v>
          </cell>
          <cell r="ET24">
            <v>68376</v>
          </cell>
          <cell r="EU24">
            <v>49804</v>
          </cell>
          <cell r="EV24">
            <v>98117</v>
          </cell>
          <cell r="EW24">
            <v>145450</v>
          </cell>
          <cell r="EX24">
            <v>86947</v>
          </cell>
          <cell r="EY24">
            <v>67404</v>
          </cell>
          <cell r="EZ24">
            <v>63318</v>
          </cell>
          <cell r="FA24">
            <v>23277</v>
          </cell>
          <cell r="FB24">
            <v>0</v>
          </cell>
          <cell r="FC24">
            <v>0</v>
          </cell>
          <cell r="FD24">
            <v>14224</v>
          </cell>
          <cell r="FE24">
            <v>38456</v>
          </cell>
          <cell r="FF24">
            <v>87091</v>
          </cell>
          <cell r="FG24">
            <v>146154</v>
          </cell>
          <cell r="FH24">
            <v>78655</v>
          </cell>
          <cell r="FI24">
            <v>81810</v>
          </cell>
          <cell r="FJ24">
            <v>80437</v>
          </cell>
          <cell r="FK24">
            <v>64059</v>
          </cell>
          <cell r="FL24">
            <v>55175</v>
          </cell>
          <cell r="FM24">
            <v>8248</v>
          </cell>
          <cell r="FN24">
            <v>0</v>
          </cell>
          <cell r="FO24">
            <v>0</v>
          </cell>
          <cell r="FP24">
            <v>6380</v>
          </cell>
          <cell r="FQ24">
            <v>7920</v>
          </cell>
          <cell r="FR24">
            <v>30846</v>
          </cell>
          <cell r="FS24">
            <v>93230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6538</v>
          </cell>
          <cell r="C25">
            <v>15911</v>
          </cell>
          <cell r="D25">
            <v>23002</v>
          </cell>
          <cell r="E25">
            <v>12946</v>
          </cell>
          <cell r="F25">
            <v>22924</v>
          </cell>
          <cell r="G25">
            <v>29213</v>
          </cell>
          <cell r="H25">
            <v>26595</v>
          </cell>
          <cell r="I25">
            <v>14636</v>
          </cell>
          <cell r="J25">
            <v>38929</v>
          </cell>
          <cell r="K25">
            <v>26015</v>
          </cell>
          <cell r="L25">
            <v>36595</v>
          </cell>
          <cell r="M25">
            <v>12734</v>
          </cell>
          <cell r="N25">
            <v>43127</v>
          </cell>
          <cell r="O25">
            <v>27895</v>
          </cell>
          <cell r="P25">
            <v>34442</v>
          </cell>
          <cell r="Q25">
            <v>35153</v>
          </cell>
          <cell r="R25">
            <v>88598</v>
          </cell>
          <cell r="S25">
            <v>90414</v>
          </cell>
          <cell r="T25">
            <v>67558</v>
          </cell>
          <cell r="U25">
            <v>34631</v>
          </cell>
          <cell r="V25">
            <v>26367</v>
          </cell>
          <cell r="W25">
            <v>23099</v>
          </cell>
          <cell r="X25">
            <v>11215</v>
          </cell>
          <cell r="Y25">
            <v>10274</v>
          </cell>
          <cell r="Z25">
            <v>2610</v>
          </cell>
          <cell r="AA25">
            <v>19765</v>
          </cell>
          <cell r="AB25">
            <v>22340</v>
          </cell>
          <cell r="AC25">
            <v>20590</v>
          </cell>
          <cell r="AD25">
            <v>28399</v>
          </cell>
          <cell r="AE25">
            <v>20944</v>
          </cell>
          <cell r="AF25">
            <v>29650</v>
          </cell>
          <cell r="AG25">
            <v>19308</v>
          </cell>
          <cell r="AH25">
            <v>39796</v>
          </cell>
          <cell r="AI25">
            <v>42470</v>
          </cell>
          <cell r="AJ25">
            <v>6200</v>
          </cell>
          <cell r="AK25">
            <v>6450</v>
          </cell>
          <cell r="AL25">
            <v>8000</v>
          </cell>
          <cell r="AM25">
            <v>7915</v>
          </cell>
          <cell r="AN25">
            <v>14220</v>
          </cell>
          <cell r="AO25">
            <v>7420</v>
          </cell>
          <cell r="AP25">
            <v>15915</v>
          </cell>
          <cell r="AQ25">
            <v>8340</v>
          </cell>
          <cell r="AR25">
            <v>20760</v>
          </cell>
          <cell r="AS25">
            <v>12595</v>
          </cell>
          <cell r="AT25">
            <v>24035</v>
          </cell>
          <cell r="AU25">
            <v>19231</v>
          </cell>
          <cell r="AV25">
            <v>7490</v>
          </cell>
          <cell r="AW25">
            <v>11010</v>
          </cell>
          <cell r="AX25">
            <v>12625</v>
          </cell>
          <cell r="AY25">
            <v>11975</v>
          </cell>
          <cell r="AZ25">
            <v>24071</v>
          </cell>
          <cell r="BA25">
            <v>8045</v>
          </cell>
          <cell r="BB25">
            <v>8347</v>
          </cell>
          <cell r="BC25">
            <v>13943</v>
          </cell>
          <cell r="BD25">
            <v>21120</v>
          </cell>
          <cell r="BE25">
            <v>31552</v>
          </cell>
          <cell r="BF25">
            <v>7714</v>
          </cell>
          <cell r="BG25">
            <v>7912</v>
          </cell>
          <cell r="BH25">
            <v>6672</v>
          </cell>
          <cell r="BI25">
            <v>10019</v>
          </cell>
          <cell r="BJ25">
            <v>27885</v>
          </cell>
          <cell r="BK25">
            <v>10748</v>
          </cell>
          <cell r="BL25">
            <v>14475</v>
          </cell>
          <cell r="BM25">
            <v>8497</v>
          </cell>
          <cell r="BN25">
            <v>33478</v>
          </cell>
          <cell r="BO25">
            <v>7648</v>
          </cell>
          <cell r="BP25">
            <v>22485</v>
          </cell>
          <cell r="BQ25">
            <v>43880</v>
          </cell>
          <cell r="BR25">
            <v>20599</v>
          </cell>
          <cell r="BS25">
            <v>17324</v>
          </cell>
          <cell r="BT25">
            <v>20099</v>
          </cell>
          <cell r="BU25">
            <v>9755</v>
          </cell>
          <cell r="BV25">
            <v>4890</v>
          </cell>
          <cell r="BW25">
            <v>21316</v>
          </cell>
          <cell r="BX25">
            <v>41381</v>
          </cell>
          <cell r="BY25">
            <v>30359</v>
          </cell>
          <cell r="BZ25">
            <v>19713</v>
          </cell>
          <cell r="CA25">
            <v>13138</v>
          </cell>
          <cell r="CB25">
            <v>14727</v>
          </cell>
          <cell r="CC25">
            <v>19030</v>
          </cell>
          <cell r="CD25">
            <v>14210</v>
          </cell>
          <cell r="CE25">
            <v>15560</v>
          </cell>
          <cell r="CF25">
            <v>7593</v>
          </cell>
          <cell r="CG25">
            <v>3890</v>
          </cell>
          <cell r="CH25">
            <v>7927</v>
          </cell>
          <cell r="CI25">
            <v>2078</v>
          </cell>
          <cell r="CJ25">
            <v>3480</v>
          </cell>
          <cell r="CK25">
            <v>4135</v>
          </cell>
          <cell r="CL25">
            <v>35944</v>
          </cell>
          <cell r="CM25">
            <v>35476</v>
          </cell>
          <cell r="CN25">
            <v>19788</v>
          </cell>
          <cell r="CO25">
            <v>20222</v>
          </cell>
          <cell r="CP25">
            <v>0</v>
          </cell>
          <cell r="CQ25">
            <v>4630</v>
          </cell>
          <cell r="CR25">
            <v>9422</v>
          </cell>
          <cell r="CS25">
            <v>6379</v>
          </cell>
          <cell r="CT25">
            <v>2370</v>
          </cell>
          <cell r="CU25">
            <v>2472</v>
          </cell>
          <cell r="CV25">
            <v>3832</v>
          </cell>
          <cell r="CW25">
            <v>9273</v>
          </cell>
          <cell r="CX25">
            <v>5740</v>
          </cell>
          <cell r="CY25">
            <v>27344</v>
          </cell>
          <cell r="CZ25">
            <v>33047</v>
          </cell>
          <cell r="DA25">
            <v>39240</v>
          </cell>
          <cell r="DB25">
            <v>66405</v>
          </cell>
          <cell r="DC25">
            <v>99904</v>
          </cell>
          <cell r="DD25">
            <v>31821</v>
          </cell>
          <cell r="DE25">
            <v>38102</v>
          </cell>
          <cell r="DF25">
            <v>12682</v>
          </cell>
          <cell r="DG25">
            <v>0</v>
          </cell>
          <cell r="DH25">
            <v>51375</v>
          </cell>
          <cell r="DI25">
            <v>114152</v>
          </cell>
          <cell r="DJ25">
            <v>26671</v>
          </cell>
          <cell r="DK25">
            <v>23787</v>
          </cell>
          <cell r="DL25">
            <v>45632</v>
          </cell>
          <cell r="DM25">
            <v>14813</v>
          </cell>
          <cell r="DN25">
            <v>7447</v>
          </cell>
          <cell r="DO25">
            <v>7871</v>
          </cell>
          <cell r="DP25">
            <v>25458</v>
          </cell>
          <cell r="DQ25">
            <v>10692</v>
          </cell>
          <cell r="DR25">
            <v>10692</v>
          </cell>
          <cell r="DS25">
            <v>1615</v>
          </cell>
          <cell r="DT25">
            <v>5370</v>
          </cell>
          <cell r="DU25">
            <v>2630</v>
          </cell>
          <cell r="DV25">
            <v>1832</v>
          </cell>
          <cell r="DW25">
            <v>30917</v>
          </cell>
          <cell r="DX25">
            <v>41501</v>
          </cell>
          <cell r="DY25">
            <v>46500</v>
          </cell>
          <cell r="DZ25">
            <v>43646</v>
          </cell>
          <cell r="EA25">
            <v>35101</v>
          </cell>
          <cell r="EB25">
            <v>17644</v>
          </cell>
          <cell r="EC25">
            <v>12634</v>
          </cell>
          <cell r="ED25">
            <v>15354</v>
          </cell>
          <cell r="EE25">
            <v>24711</v>
          </cell>
          <cell r="EF25">
            <v>49956</v>
          </cell>
          <cell r="EG25">
            <v>39431</v>
          </cell>
          <cell r="EH25">
            <v>36565</v>
          </cell>
          <cell r="EI25">
            <v>34173</v>
          </cell>
          <cell r="EJ25">
            <v>30963</v>
          </cell>
          <cell r="EK25">
            <v>17742</v>
          </cell>
          <cell r="EL25">
            <v>37813</v>
          </cell>
          <cell r="EM25">
            <v>47776</v>
          </cell>
          <cell r="EN25">
            <v>51098</v>
          </cell>
          <cell r="EO25">
            <v>6977</v>
          </cell>
          <cell r="EP25">
            <v>13489</v>
          </cell>
          <cell r="EQ25">
            <v>8670</v>
          </cell>
          <cell r="ER25">
            <v>5381</v>
          </cell>
          <cell r="ES25">
            <v>4100</v>
          </cell>
          <cell r="ET25">
            <v>2230</v>
          </cell>
          <cell r="EU25">
            <v>0</v>
          </cell>
          <cell r="EV25">
            <v>0</v>
          </cell>
          <cell r="EW25">
            <v>14770</v>
          </cell>
          <cell r="EX25">
            <v>5900</v>
          </cell>
          <cell r="EY25">
            <v>10862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6420</v>
          </cell>
          <cell r="FF25">
            <v>0</v>
          </cell>
          <cell r="FG25">
            <v>3428</v>
          </cell>
          <cell r="FH25">
            <v>0</v>
          </cell>
          <cell r="FI25">
            <v>0</v>
          </cell>
          <cell r="FJ25">
            <v>0</v>
          </cell>
          <cell r="FK25">
            <v>6400</v>
          </cell>
          <cell r="FL25">
            <v>2200</v>
          </cell>
          <cell r="FM25">
            <v>6797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6750</v>
          </cell>
          <cell r="FS25">
            <v>3500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2542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1528</v>
          </cell>
          <cell r="BQ26">
            <v>0</v>
          </cell>
          <cell r="BR26">
            <v>0</v>
          </cell>
          <cell r="BS26">
            <v>3105</v>
          </cell>
          <cell r="BT26">
            <v>3713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7123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8163</v>
          </cell>
          <cell r="BG27">
            <v>0</v>
          </cell>
          <cell r="BH27">
            <v>0</v>
          </cell>
          <cell r="BI27">
            <v>0</v>
          </cell>
          <cell r="BJ27">
            <v>6071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9400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16352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3715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639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577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46</v>
          </cell>
          <cell r="BF1">
            <v>0</v>
          </cell>
          <cell r="BG1">
            <v>10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62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70495</v>
          </cell>
          <cell r="BK2">
            <v>0</v>
          </cell>
          <cell r="BL2">
            <v>0</v>
          </cell>
          <cell r="BM2">
            <v>2525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162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461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531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946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120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97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15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38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1969</v>
          </cell>
          <cell r="AB7">
            <v>1229</v>
          </cell>
          <cell r="AC7">
            <v>1245</v>
          </cell>
          <cell r="AD7">
            <v>4415</v>
          </cell>
          <cell r="AE7">
            <v>2914</v>
          </cell>
          <cell r="AF7">
            <v>127</v>
          </cell>
          <cell r="AG7">
            <v>371</v>
          </cell>
          <cell r="AH7">
            <v>2988</v>
          </cell>
          <cell r="AI7">
            <v>0</v>
          </cell>
          <cell r="AJ7">
            <v>307</v>
          </cell>
          <cell r="AK7">
            <v>317</v>
          </cell>
          <cell r="AL7">
            <v>605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170</v>
          </cell>
          <cell r="AR7">
            <v>340</v>
          </cell>
          <cell r="AS7">
            <v>0</v>
          </cell>
          <cell r="AT7">
            <v>0</v>
          </cell>
          <cell r="AU7">
            <v>0</v>
          </cell>
          <cell r="AV7">
            <v>103</v>
          </cell>
          <cell r="AW7">
            <v>584</v>
          </cell>
          <cell r="AX7">
            <v>0</v>
          </cell>
          <cell r="AY7">
            <v>0</v>
          </cell>
          <cell r="AZ7">
            <v>15835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827</v>
          </cell>
          <cell r="BK7">
            <v>649</v>
          </cell>
          <cell r="BL7">
            <v>907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785</v>
          </cell>
          <cell r="BS7">
            <v>22</v>
          </cell>
          <cell r="BT7">
            <v>518</v>
          </cell>
          <cell r="BU7">
            <v>0</v>
          </cell>
          <cell r="BV7">
            <v>81</v>
          </cell>
          <cell r="BW7">
            <v>61</v>
          </cell>
          <cell r="BX7">
            <v>0</v>
          </cell>
          <cell r="BY7">
            <v>26</v>
          </cell>
          <cell r="BZ7">
            <v>0</v>
          </cell>
          <cell r="CA7">
            <v>8</v>
          </cell>
          <cell r="CB7">
            <v>0</v>
          </cell>
          <cell r="CC7">
            <v>30</v>
          </cell>
          <cell r="CD7">
            <v>0</v>
          </cell>
          <cell r="CE7">
            <v>20</v>
          </cell>
          <cell r="CF7">
            <v>20</v>
          </cell>
          <cell r="CG7">
            <v>321</v>
          </cell>
          <cell r="CH7">
            <v>0</v>
          </cell>
          <cell r="CI7">
            <v>17</v>
          </cell>
          <cell r="CJ7">
            <v>1837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12</v>
          </cell>
          <cell r="CQ7">
            <v>12</v>
          </cell>
          <cell r="CR7">
            <v>0</v>
          </cell>
          <cell r="CS7">
            <v>0</v>
          </cell>
          <cell r="CT7">
            <v>4</v>
          </cell>
          <cell r="CU7">
            <v>0</v>
          </cell>
          <cell r="CV7">
            <v>0</v>
          </cell>
          <cell r="CW7">
            <v>0</v>
          </cell>
          <cell r="CX7">
            <v>1708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15</v>
          </cell>
          <cell r="DG7">
            <v>0</v>
          </cell>
          <cell r="DH7">
            <v>0</v>
          </cell>
          <cell r="DI7">
            <v>2921</v>
          </cell>
          <cell r="DJ7">
            <v>11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25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4297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22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28229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3413</v>
          </cell>
          <cell r="DK8">
            <v>6701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17977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93</v>
          </cell>
          <cell r="FK8">
            <v>0</v>
          </cell>
          <cell r="FL8">
            <v>30349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1948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358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1443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21</v>
          </cell>
          <cell r="BV9">
            <v>0</v>
          </cell>
          <cell r="BW9">
            <v>0</v>
          </cell>
          <cell r="BX9">
            <v>0</v>
          </cell>
          <cell r="BY9">
            <v>26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60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337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1040</v>
          </cell>
          <cell r="DK9">
            <v>28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259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1455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19</v>
          </cell>
          <cell r="EQ9">
            <v>0</v>
          </cell>
          <cell r="ER9">
            <v>0</v>
          </cell>
          <cell r="ES9">
            <v>2</v>
          </cell>
          <cell r="ET9">
            <v>300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1579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244</v>
          </cell>
          <cell r="AL10">
            <v>0</v>
          </cell>
          <cell r="AM10">
            <v>0</v>
          </cell>
          <cell r="AN10">
            <v>192</v>
          </cell>
          <cell r="AO10">
            <v>0</v>
          </cell>
          <cell r="AP10">
            <v>0</v>
          </cell>
          <cell r="AQ10">
            <v>0</v>
          </cell>
          <cell r="AR10">
            <v>144</v>
          </cell>
          <cell r="AS10">
            <v>0</v>
          </cell>
          <cell r="AT10">
            <v>0</v>
          </cell>
          <cell r="AU10">
            <v>101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79</v>
          </cell>
          <cell r="BA10">
            <v>0</v>
          </cell>
          <cell r="BB10">
            <v>161</v>
          </cell>
          <cell r="BC10">
            <v>0</v>
          </cell>
          <cell r="BD10">
            <v>125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148</v>
          </cell>
          <cell r="BJ10">
            <v>0</v>
          </cell>
          <cell r="BK10">
            <v>32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1349</v>
          </cell>
          <cell r="CE10">
            <v>0</v>
          </cell>
          <cell r="CF10">
            <v>19182</v>
          </cell>
          <cell r="CG10">
            <v>39445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9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7</v>
          </cell>
          <cell r="EP10">
            <v>146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16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35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26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145</v>
          </cell>
          <cell r="E11">
            <v>0</v>
          </cell>
          <cell r="F11">
            <v>595</v>
          </cell>
          <cell r="G11">
            <v>0</v>
          </cell>
          <cell r="H11">
            <v>0</v>
          </cell>
          <cell r="I11">
            <v>1172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1289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461</v>
          </cell>
          <cell r="X11">
            <v>557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759</v>
          </cell>
          <cell r="AD11">
            <v>176</v>
          </cell>
          <cell r="AE11">
            <v>0</v>
          </cell>
          <cell r="AF11">
            <v>0</v>
          </cell>
          <cell r="AG11">
            <v>411</v>
          </cell>
          <cell r="AH11">
            <v>0</v>
          </cell>
          <cell r="AI11">
            <v>449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604</v>
          </cell>
          <cell r="AP11">
            <v>55</v>
          </cell>
          <cell r="AQ11">
            <v>0</v>
          </cell>
          <cell r="AR11">
            <v>0</v>
          </cell>
          <cell r="AS11">
            <v>569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582</v>
          </cell>
          <cell r="BD11">
            <v>0</v>
          </cell>
          <cell r="BE11">
            <v>0</v>
          </cell>
          <cell r="BF11">
            <v>1980</v>
          </cell>
          <cell r="BG11">
            <v>0</v>
          </cell>
          <cell r="BH11">
            <v>0</v>
          </cell>
          <cell r="BI11">
            <v>3198</v>
          </cell>
          <cell r="BJ11">
            <v>0</v>
          </cell>
          <cell r="BK11">
            <v>1</v>
          </cell>
          <cell r="BL11">
            <v>0</v>
          </cell>
          <cell r="BM11">
            <v>901</v>
          </cell>
          <cell r="BN11">
            <v>60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374</v>
          </cell>
          <cell r="BT11">
            <v>537</v>
          </cell>
          <cell r="BU11">
            <v>72</v>
          </cell>
          <cell r="BV11">
            <v>6</v>
          </cell>
          <cell r="BW11">
            <v>73</v>
          </cell>
          <cell r="BX11">
            <v>0</v>
          </cell>
          <cell r="BY11">
            <v>3637</v>
          </cell>
          <cell r="BZ11">
            <v>204</v>
          </cell>
          <cell r="CA11">
            <v>0</v>
          </cell>
          <cell r="CB11">
            <v>67</v>
          </cell>
          <cell r="CC11">
            <v>966</v>
          </cell>
          <cell r="CD11">
            <v>0</v>
          </cell>
          <cell r="CE11">
            <v>4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10398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1189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2780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686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251</v>
          </cell>
          <cell r="BV12">
            <v>0</v>
          </cell>
          <cell r="BW12">
            <v>343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769</v>
          </cell>
          <cell r="CC12">
            <v>0</v>
          </cell>
          <cell r="CD12">
            <v>0</v>
          </cell>
          <cell r="CE12">
            <v>0</v>
          </cell>
          <cell r="CF12">
            <v>327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904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1438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37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833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447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93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3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579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214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168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127</v>
          </cell>
          <cell r="AX14">
            <v>0</v>
          </cell>
          <cell r="AY14">
            <v>114</v>
          </cell>
          <cell r="AZ14">
            <v>0</v>
          </cell>
          <cell r="BA14">
            <v>222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2494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314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134</v>
          </cell>
          <cell r="EG14">
            <v>114</v>
          </cell>
          <cell r="EH14">
            <v>0</v>
          </cell>
          <cell r="EI14">
            <v>0</v>
          </cell>
          <cell r="EJ14">
            <v>96</v>
          </cell>
          <cell r="EK14">
            <v>0</v>
          </cell>
          <cell r="EL14">
            <v>12</v>
          </cell>
          <cell r="EM14">
            <v>0</v>
          </cell>
          <cell r="EN14">
            <v>0</v>
          </cell>
          <cell r="EO14">
            <v>18</v>
          </cell>
          <cell r="EP14">
            <v>0</v>
          </cell>
          <cell r="EQ14">
            <v>0</v>
          </cell>
          <cell r="ER14">
            <v>0</v>
          </cell>
          <cell r="ES14">
            <v>115</v>
          </cell>
          <cell r="ET14">
            <v>0</v>
          </cell>
          <cell r="EU14">
            <v>0</v>
          </cell>
          <cell r="EV14">
            <v>65</v>
          </cell>
          <cell r="EW14">
            <v>0</v>
          </cell>
          <cell r="EX14">
            <v>0</v>
          </cell>
          <cell r="EY14">
            <v>0</v>
          </cell>
          <cell r="EZ14">
            <v>365</v>
          </cell>
          <cell r="FA14">
            <v>18</v>
          </cell>
          <cell r="FB14">
            <v>0</v>
          </cell>
          <cell r="FC14">
            <v>437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26</v>
          </cell>
          <cell r="FL14">
            <v>1612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304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1175</v>
          </cell>
          <cell r="BN15">
            <v>0</v>
          </cell>
          <cell r="BO15">
            <v>3117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1505</v>
          </cell>
          <cell r="BY15">
            <v>0</v>
          </cell>
          <cell r="BZ15">
            <v>2205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3254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1586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1618</v>
          </cell>
          <cell r="DP15">
            <v>0</v>
          </cell>
          <cell r="DQ15">
            <v>0</v>
          </cell>
          <cell r="DR15">
            <v>3187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1353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21552</v>
          </cell>
          <cell r="EL15">
            <v>0</v>
          </cell>
          <cell r="EM15">
            <v>5563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31167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29634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19359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26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16633</v>
          </cell>
          <cell r="CQ16">
            <v>1666</v>
          </cell>
          <cell r="CR16">
            <v>0</v>
          </cell>
          <cell r="CS16">
            <v>0</v>
          </cell>
          <cell r="CT16">
            <v>5510</v>
          </cell>
          <cell r="CU16">
            <v>5835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22430</v>
          </cell>
          <cell r="DA16">
            <v>0</v>
          </cell>
          <cell r="DB16">
            <v>16845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5813</v>
          </cell>
          <cell r="DM16">
            <v>0</v>
          </cell>
          <cell r="DN16">
            <v>0</v>
          </cell>
          <cell r="DO16">
            <v>21021</v>
          </cell>
          <cell r="DP16">
            <v>0</v>
          </cell>
          <cell r="DQ16">
            <v>0</v>
          </cell>
          <cell r="DR16">
            <v>9736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11290</v>
          </cell>
          <cell r="DZ16">
            <v>14039</v>
          </cell>
          <cell r="EA16">
            <v>16708</v>
          </cell>
          <cell r="EB16">
            <v>4177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8523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1195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55</v>
          </cell>
          <cell r="BE20">
            <v>0</v>
          </cell>
          <cell r="BF20">
            <v>596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719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892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49</v>
          </cell>
          <cell r="EE20">
            <v>127</v>
          </cell>
          <cell r="EF20">
            <v>340</v>
          </cell>
          <cell r="EG20">
            <v>215</v>
          </cell>
          <cell r="EH20">
            <v>656</v>
          </cell>
          <cell r="EI20">
            <v>1138</v>
          </cell>
          <cell r="EJ20">
            <v>1249</v>
          </cell>
          <cell r="EK20">
            <v>0</v>
          </cell>
          <cell r="EL20">
            <v>0</v>
          </cell>
          <cell r="EM20">
            <v>0</v>
          </cell>
          <cell r="EN20">
            <v>961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55</v>
          </cell>
          <cell r="EU20">
            <v>15463</v>
          </cell>
          <cell r="EV20">
            <v>0</v>
          </cell>
          <cell r="EW20">
            <v>0</v>
          </cell>
          <cell r="EX20">
            <v>3381</v>
          </cell>
          <cell r="EY20">
            <v>0</v>
          </cell>
          <cell r="EZ20">
            <v>1854</v>
          </cell>
          <cell r="FA20">
            <v>0</v>
          </cell>
          <cell r="FB20">
            <v>3273</v>
          </cell>
          <cell r="FC20">
            <v>26</v>
          </cell>
          <cell r="FD20">
            <v>25322</v>
          </cell>
          <cell r="FE20">
            <v>0</v>
          </cell>
          <cell r="FF20">
            <v>1134</v>
          </cell>
          <cell r="FG20">
            <v>7</v>
          </cell>
          <cell r="FH20">
            <v>7</v>
          </cell>
          <cell r="FI20">
            <v>0</v>
          </cell>
          <cell r="FJ20">
            <v>1192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18164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355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194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185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4</v>
          </cell>
          <cell r="BY21">
            <v>0</v>
          </cell>
          <cell r="BZ21">
            <v>0</v>
          </cell>
          <cell r="CA21">
            <v>15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27</v>
          </cell>
          <cell r="CN21">
            <v>0</v>
          </cell>
          <cell r="CO21">
            <v>0</v>
          </cell>
          <cell r="CP21">
            <v>0</v>
          </cell>
          <cell r="CQ21">
            <v>16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31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4970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375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60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361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217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626</v>
          </cell>
          <cell r="EG23">
            <v>0</v>
          </cell>
          <cell r="EH23">
            <v>0</v>
          </cell>
          <cell r="EI23">
            <v>134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3222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100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61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519</v>
          </cell>
          <cell r="C27">
            <v>0</v>
          </cell>
          <cell r="D27">
            <v>70</v>
          </cell>
          <cell r="E27">
            <v>0</v>
          </cell>
          <cell r="F27">
            <v>45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415</v>
          </cell>
          <cell r="Y27">
            <v>0</v>
          </cell>
          <cell r="Z27">
            <v>0</v>
          </cell>
          <cell r="AA27">
            <v>36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2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885</v>
          </cell>
          <cell r="AP27">
            <v>0</v>
          </cell>
          <cell r="AQ27">
            <v>461</v>
          </cell>
          <cell r="AR27">
            <v>1037</v>
          </cell>
          <cell r="AS27">
            <v>122</v>
          </cell>
          <cell r="AT27">
            <v>272</v>
          </cell>
          <cell r="AU27">
            <v>45</v>
          </cell>
          <cell r="AV27">
            <v>2011</v>
          </cell>
          <cell r="AW27">
            <v>65</v>
          </cell>
          <cell r="AX27">
            <v>0</v>
          </cell>
          <cell r="AY27">
            <v>53</v>
          </cell>
          <cell r="AZ27">
            <v>46</v>
          </cell>
          <cell r="BA27">
            <v>0</v>
          </cell>
          <cell r="BB27">
            <v>0</v>
          </cell>
          <cell r="BC27">
            <v>42</v>
          </cell>
          <cell r="BD27">
            <v>0</v>
          </cell>
          <cell r="BE27">
            <v>15</v>
          </cell>
          <cell r="BF27">
            <v>51</v>
          </cell>
          <cell r="BG27">
            <v>0</v>
          </cell>
          <cell r="BH27">
            <v>0</v>
          </cell>
          <cell r="BI27">
            <v>0</v>
          </cell>
          <cell r="BJ27">
            <v>16</v>
          </cell>
          <cell r="BK27">
            <v>81</v>
          </cell>
          <cell r="BL27">
            <v>0</v>
          </cell>
          <cell r="BM27">
            <v>26</v>
          </cell>
          <cell r="BN27">
            <v>3152</v>
          </cell>
          <cell r="BO27">
            <v>2</v>
          </cell>
          <cell r="BP27">
            <v>0</v>
          </cell>
          <cell r="BQ27">
            <v>0</v>
          </cell>
          <cell r="BR27">
            <v>15594</v>
          </cell>
          <cell r="BS27">
            <v>858</v>
          </cell>
          <cell r="BT27">
            <v>113</v>
          </cell>
          <cell r="BU27">
            <v>44</v>
          </cell>
          <cell r="BV27">
            <v>43</v>
          </cell>
          <cell r="BW27">
            <v>868</v>
          </cell>
          <cell r="BX27">
            <v>0</v>
          </cell>
          <cell r="BY27">
            <v>0</v>
          </cell>
          <cell r="BZ27">
            <v>21</v>
          </cell>
          <cell r="CA27">
            <v>0</v>
          </cell>
          <cell r="CB27">
            <v>0</v>
          </cell>
          <cell r="CC27">
            <v>10</v>
          </cell>
          <cell r="CD27">
            <v>0</v>
          </cell>
          <cell r="CE27">
            <v>8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216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23</v>
          </cell>
          <cell r="CU27">
            <v>0</v>
          </cell>
          <cell r="CV27">
            <v>33</v>
          </cell>
          <cell r="CW27">
            <v>16</v>
          </cell>
          <cell r="CX27">
            <v>12</v>
          </cell>
          <cell r="CY27">
            <v>12</v>
          </cell>
          <cell r="CZ27">
            <v>12</v>
          </cell>
          <cell r="DA27">
            <v>30</v>
          </cell>
          <cell r="DB27">
            <v>24</v>
          </cell>
          <cell r="DC27">
            <v>41</v>
          </cell>
          <cell r="DD27">
            <v>0</v>
          </cell>
          <cell r="DE27">
            <v>12</v>
          </cell>
          <cell r="DF27">
            <v>6580</v>
          </cell>
          <cell r="DG27">
            <v>0</v>
          </cell>
          <cell r="DH27">
            <v>33</v>
          </cell>
          <cell r="DI27">
            <v>0</v>
          </cell>
          <cell r="DJ27">
            <v>0</v>
          </cell>
          <cell r="DK27">
            <v>10</v>
          </cell>
          <cell r="DL27">
            <v>20</v>
          </cell>
          <cell r="DM27">
            <v>38</v>
          </cell>
          <cell r="DN27">
            <v>0</v>
          </cell>
          <cell r="DO27">
            <v>20</v>
          </cell>
          <cell r="DP27">
            <v>0</v>
          </cell>
          <cell r="DQ27">
            <v>0</v>
          </cell>
          <cell r="DR27">
            <v>39</v>
          </cell>
          <cell r="DS27">
            <v>0</v>
          </cell>
          <cell r="DT27">
            <v>0</v>
          </cell>
          <cell r="DU27">
            <v>6171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311</v>
          </cell>
          <cell r="ED27">
            <v>0</v>
          </cell>
          <cell r="EE27">
            <v>0</v>
          </cell>
          <cell r="EF27">
            <v>0</v>
          </cell>
          <cell r="EG27">
            <v>759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5679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88</v>
          </cell>
          <cell r="FF27">
            <v>0</v>
          </cell>
          <cell r="FG27">
            <v>5</v>
          </cell>
          <cell r="FH27">
            <v>183</v>
          </cell>
          <cell r="FI27">
            <v>0</v>
          </cell>
          <cell r="FJ27">
            <v>28</v>
          </cell>
          <cell r="FK27">
            <v>21478</v>
          </cell>
          <cell r="FL27">
            <v>0</v>
          </cell>
          <cell r="FM27">
            <v>5</v>
          </cell>
          <cell r="FN27">
            <v>0</v>
          </cell>
          <cell r="FO27">
            <v>72</v>
          </cell>
          <cell r="FP27">
            <v>18</v>
          </cell>
          <cell r="FQ27">
            <v>87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24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14</v>
          </cell>
          <cell r="BZ1">
            <v>20</v>
          </cell>
          <cell r="CA1">
            <v>0</v>
          </cell>
          <cell r="CB1">
            <v>17</v>
          </cell>
          <cell r="CC1">
            <v>7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23</v>
          </cell>
          <cell r="DB1">
            <v>10</v>
          </cell>
          <cell r="DC1">
            <v>0</v>
          </cell>
          <cell r="DD1">
            <v>28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116</v>
          </cell>
          <cell r="DM1">
            <v>0</v>
          </cell>
          <cell r="DN1">
            <v>95</v>
          </cell>
          <cell r="DO1">
            <v>156</v>
          </cell>
          <cell r="DP1">
            <v>512</v>
          </cell>
          <cell r="DQ1">
            <v>79</v>
          </cell>
          <cell r="DR1">
            <v>356</v>
          </cell>
          <cell r="DS1">
            <v>149</v>
          </cell>
          <cell r="DT1">
            <v>227</v>
          </cell>
          <cell r="DU1">
            <v>29</v>
          </cell>
          <cell r="DV1">
            <v>0</v>
          </cell>
          <cell r="DW1">
            <v>362</v>
          </cell>
          <cell r="DX1">
            <v>109</v>
          </cell>
          <cell r="DY1">
            <v>315</v>
          </cell>
          <cell r="DZ1">
            <v>447</v>
          </cell>
          <cell r="EA1">
            <v>357</v>
          </cell>
          <cell r="EB1">
            <v>578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1219</v>
          </cell>
          <cell r="D2">
            <v>23895</v>
          </cell>
          <cell r="E2">
            <v>15983</v>
          </cell>
          <cell r="F2">
            <v>9847</v>
          </cell>
          <cell r="G2">
            <v>0</v>
          </cell>
          <cell r="H2">
            <v>6009</v>
          </cell>
          <cell r="I2">
            <v>12042</v>
          </cell>
          <cell r="J2">
            <v>9683</v>
          </cell>
          <cell r="K2">
            <v>10059</v>
          </cell>
          <cell r="L2">
            <v>4382</v>
          </cell>
          <cell r="M2">
            <v>8206</v>
          </cell>
          <cell r="N2">
            <v>39006</v>
          </cell>
          <cell r="O2">
            <v>27137</v>
          </cell>
          <cell r="P2">
            <v>26382</v>
          </cell>
          <cell r="Q2">
            <v>31313</v>
          </cell>
          <cell r="R2">
            <v>47220</v>
          </cell>
          <cell r="S2">
            <v>69871</v>
          </cell>
          <cell r="T2">
            <v>83685</v>
          </cell>
          <cell r="U2">
            <v>15649</v>
          </cell>
          <cell r="V2">
            <v>43715</v>
          </cell>
          <cell r="W2">
            <v>40159</v>
          </cell>
          <cell r="X2">
            <v>118101</v>
          </cell>
          <cell r="Y2">
            <v>27814</v>
          </cell>
          <cell r="Z2">
            <v>91033</v>
          </cell>
          <cell r="AA2">
            <v>53516</v>
          </cell>
          <cell r="AB2">
            <v>98805</v>
          </cell>
          <cell r="AC2">
            <v>63475</v>
          </cell>
          <cell r="AD2">
            <v>30246</v>
          </cell>
          <cell r="AE2">
            <v>84422</v>
          </cell>
          <cell r="AF2">
            <v>7049843</v>
          </cell>
          <cell r="AG2">
            <v>3592513</v>
          </cell>
          <cell r="AH2">
            <v>3022394</v>
          </cell>
          <cell r="AI2">
            <v>2147035</v>
          </cell>
          <cell r="AJ2">
            <v>854229</v>
          </cell>
          <cell r="AK2">
            <v>102696</v>
          </cell>
          <cell r="AL2">
            <v>77613</v>
          </cell>
          <cell r="AM2">
            <v>63237</v>
          </cell>
          <cell r="AN2">
            <v>51741</v>
          </cell>
          <cell r="AO2">
            <v>71021</v>
          </cell>
          <cell r="AP2">
            <v>49548</v>
          </cell>
          <cell r="AQ2">
            <v>1142879</v>
          </cell>
          <cell r="AR2">
            <v>1270701</v>
          </cell>
          <cell r="AS2">
            <v>54660</v>
          </cell>
          <cell r="AT2">
            <v>618539</v>
          </cell>
          <cell r="AU2">
            <v>1450877</v>
          </cell>
          <cell r="AV2">
            <v>554275</v>
          </cell>
          <cell r="AW2">
            <v>71454</v>
          </cell>
          <cell r="AX2">
            <v>529784</v>
          </cell>
          <cell r="AY2">
            <v>909029</v>
          </cell>
          <cell r="AZ2">
            <v>60938</v>
          </cell>
          <cell r="BA2">
            <v>1916868</v>
          </cell>
          <cell r="BB2">
            <v>689074</v>
          </cell>
          <cell r="BC2">
            <v>1177112</v>
          </cell>
          <cell r="BD2">
            <v>597781</v>
          </cell>
          <cell r="BE2">
            <v>7357</v>
          </cell>
          <cell r="BF2">
            <v>2447</v>
          </cell>
          <cell r="BG2">
            <v>13520</v>
          </cell>
          <cell r="BH2">
            <v>960</v>
          </cell>
          <cell r="BI2">
            <v>1011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1592049</v>
          </cell>
          <cell r="BT2">
            <v>848273</v>
          </cell>
          <cell r="BU2">
            <v>723190</v>
          </cell>
          <cell r="BV2">
            <v>0</v>
          </cell>
          <cell r="BW2">
            <v>69270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92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18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26</v>
          </cell>
          <cell r="DN2">
            <v>0</v>
          </cell>
          <cell r="DO2">
            <v>115</v>
          </cell>
          <cell r="DP2">
            <v>187</v>
          </cell>
          <cell r="DQ2">
            <v>91</v>
          </cell>
          <cell r="DR2">
            <v>8</v>
          </cell>
          <cell r="DS2">
            <v>26</v>
          </cell>
          <cell r="DT2">
            <v>129</v>
          </cell>
          <cell r="DU2">
            <v>30</v>
          </cell>
          <cell r="DV2">
            <v>305</v>
          </cell>
          <cell r="DW2">
            <v>128</v>
          </cell>
          <cell r="DX2">
            <v>82</v>
          </cell>
          <cell r="DY2">
            <v>28</v>
          </cell>
          <cell r="DZ2">
            <v>37</v>
          </cell>
          <cell r="EA2">
            <v>237</v>
          </cell>
          <cell r="EB2">
            <v>411</v>
          </cell>
          <cell r="EC2">
            <v>65</v>
          </cell>
          <cell r="ED2">
            <v>199</v>
          </cell>
          <cell r="EE2">
            <v>0</v>
          </cell>
          <cell r="EF2">
            <v>111</v>
          </cell>
          <cell r="EG2">
            <v>11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19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228</v>
          </cell>
          <cell r="FC2">
            <v>0</v>
          </cell>
          <cell r="FD2">
            <v>0</v>
          </cell>
          <cell r="FE2">
            <v>589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7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1899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270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32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3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2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10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4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49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536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4494</v>
          </cell>
          <cell r="C7">
            <v>3021</v>
          </cell>
          <cell r="D7">
            <v>2803</v>
          </cell>
          <cell r="E7">
            <v>5026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3022</v>
          </cell>
          <cell r="AA7">
            <v>3295</v>
          </cell>
          <cell r="AB7">
            <v>3774</v>
          </cell>
          <cell r="AC7">
            <v>8395</v>
          </cell>
          <cell r="AD7">
            <v>9078</v>
          </cell>
          <cell r="AE7">
            <v>6337</v>
          </cell>
          <cell r="AF7">
            <v>2129</v>
          </cell>
          <cell r="AG7">
            <v>9670</v>
          </cell>
          <cell r="AH7">
            <v>2171</v>
          </cell>
          <cell r="AI7">
            <v>31845</v>
          </cell>
          <cell r="AJ7">
            <v>12903</v>
          </cell>
          <cell r="AK7">
            <v>11546</v>
          </cell>
          <cell r="AL7">
            <v>570</v>
          </cell>
          <cell r="AM7">
            <v>4318</v>
          </cell>
          <cell r="AN7">
            <v>984</v>
          </cell>
          <cell r="AO7">
            <v>3257</v>
          </cell>
          <cell r="AP7">
            <v>148</v>
          </cell>
          <cell r="AQ7">
            <v>133</v>
          </cell>
          <cell r="AR7">
            <v>4382</v>
          </cell>
          <cell r="AS7">
            <v>5911</v>
          </cell>
          <cell r="AT7">
            <v>6361</v>
          </cell>
          <cell r="AU7">
            <v>1357</v>
          </cell>
          <cell r="AV7">
            <v>8617</v>
          </cell>
          <cell r="AW7">
            <v>10084</v>
          </cell>
          <cell r="AX7">
            <v>5265</v>
          </cell>
          <cell r="AY7">
            <v>4332</v>
          </cell>
          <cell r="AZ7">
            <v>4784</v>
          </cell>
          <cell r="BA7">
            <v>7391</v>
          </cell>
          <cell r="BB7">
            <v>5617</v>
          </cell>
          <cell r="BC7">
            <v>4601</v>
          </cell>
          <cell r="BD7">
            <v>6227</v>
          </cell>
          <cell r="BE7">
            <v>6091</v>
          </cell>
          <cell r="BF7">
            <v>5363</v>
          </cell>
          <cell r="BG7">
            <v>11390</v>
          </cell>
          <cell r="BH7">
            <v>4441</v>
          </cell>
          <cell r="BI7">
            <v>4884</v>
          </cell>
          <cell r="BJ7">
            <v>5960</v>
          </cell>
          <cell r="BK7">
            <v>5199</v>
          </cell>
          <cell r="BL7">
            <v>5477</v>
          </cell>
          <cell r="BM7">
            <v>8433</v>
          </cell>
          <cell r="BN7">
            <v>7238</v>
          </cell>
          <cell r="BO7">
            <v>7362</v>
          </cell>
          <cell r="BP7">
            <v>8292</v>
          </cell>
          <cell r="BQ7">
            <v>8136</v>
          </cell>
          <cell r="BR7">
            <v>7070</v>
          </cell>
          <cell r="BS7">
            <v>10984</v>
          </cell>
          <cell r="BT7">
            <v>7989</v>
          </cell>
          <cell r="BU7">
            <v>28046</v>
          </cell>
          <cell r="BV7">
            <v>1852</v>
          </cell>
          <cell r="BW7">
            <v>1438</v>
          </cell>
          <cell r="BX7">
            <v>788</v>
          </cell>
          <cell r="BY7">
            <v>2522</v>
          </cell>
          <cell r="BZ7">
            <v>2331</v>
          </cell>
          <cell r="CA7">
            <v>2068</v>
          </cell>
          <cell r="CB7">
            <v>1061</v>
          </cell>
          <cell r="CC7">
            <v>2574</v>
          </cell>
          <cell r="CD7">
            <v>2203</v>
          </cell>
          <cell r="CE7">
            <v>1734</v>
          </cell>
          <cell r="CF7">
            <v>1628</v>
          </cell>
          <cell r="CG7">
            <v>2266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28</v>
          </cell>
          <cell r="DR7">
            <v>0</v>
          </cell>
          <cell r="DS7">
            <v>0</v>
          </cell>
          <cell r="DT7">
            <v>0</v>
          </cell>
          <cell r="DU7">
            <v>29</v>
          </cell>
          <cell r="DV7">
            <v>25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25</v>
          </cell>
          <cell r="ED7">
            <v>0</v>
          </cell>
          <cell r="EE7">
            <v>0</v>
          </cell>
          <cell r="EF7">
            <v>0</v>
          </cell>
          <cell r="EG7">
            <v>61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9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1577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130643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53058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40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23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76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19579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1657</v>
          </cell>
          <cell r="AP10">
            <v>58821</v>
          </cell>
          <cell r="AQ10">
            <v>29372</v>
          </cell>
          <cell r="AR10">
            <v>0</v>
          </cell>
          <cell r="AS10">
            <v>40246</v>
          </cell>
          <cell r="AT10">
            <v>14808</v>
          </cell>
          <cell r="AU10">
            <v>46991</v>
          </cell>
          <cell r="AV10">
            <v>1190</v>
          </cell>
          <cell r="AW10">
            <v>104929</v>
          </cell>
          <cell r="AX10">
            <v>435888</v>
          </cell>
          <cell r="AY10">
            <v>167694</v>
          </cell>
          <cell r="AZ10">
            <v>9810</v>
          </cell>
          <cell r="BA10">
            <v>111992</v>
          </cell>
          <cell r="BB10">
            <v>100958</v>
          </cell>
          <cell r="BC10">
            <v>67048</v>
          </cell>
          <cell r="BD10">
            <v>213</v>
          </cell>
          <cell r="BE10">
            <v>16127</v>
          </cell>
          <cell r="BF10">
            <v>481</v>
          </cell>
          <cell r="BG10">
            <v>21501</v>
          </cell>
          <cell r="BH10">
            <v>38813</v>
          </cell>
          <cell r="BI10">
            <v>59754</v>
          </cell>
          <cell r="BJ10">
            <v>73313</v>
          </cell>
          <cell r="BK10">
            <v>64905</v>
          </cell>
          <cell r="BL10">
            <v>34129</v>
          </cell>
          <cell r="BM10">
            <v>89939</v>
          </cell>
          <cell r="BN10">
            <v>26292</v>
          </cell>
          <cell r="BO10">
            <v>0</v>
          </cell>
          <cell r="BP10">
            <v>0</v>
          </cell>
          <cell r="BQ10">
            <v>22473</v>
          </cell>
          <cell r="BR10">
            <v>1428</v>
          </cell>
          <cell r="BS10">
            <v>8446</v>
          </cell>
          <cell r="BT10">
            <v>0</v>
          </cell>
          <cell r="BU10">
            <v>10973</v>
          </cell>
          <cell r="BV10">
            <v>10095</v>
          </cell>
          <cell r="BW10">
            <v>18242</v>
          </cell>
          <cell r="BX10">
            <v>0</v>
          </cell>
          <cell r="BY10">
            <v>0</v>
          </cell>
          <cell r="BZ10">
            <v>14885</v>
          </cell>
          <cell r="CA10">
            <v>0</v>
          </cell>
          <cell r="CB10">
            <v>0</v>
          </cell>
          <cell r="CC10">
            <v>0</v>
          </cell>
          <cell r="CD10">
            <v>5</v>
          </cell>
          <cell r="CE10">
            <v>0</v>
          </cell>
          <cell r="CF10">
            <v>19780</v>
          </cell>
          <cell r="CG10">
            <v>25590</v>
          </cell>
          <cell r="CH10">
            <v>5338</v>
          </cell>
          <cell r="CI10">
            <v>4174</v>
          </cell>
          <cell r="CJ10">
            <v>9446</v>
          </cell>
          <cell r="CK10">
            <v>8155</v>
          </cell>
          <cell r="CL10">
            <v>12</v>
          </cell>
          <cell r="CM10">
            <v>1250</v>
          </cell>
          <cell r="CN10">
            <v>137</v>
          </cell>
          <cell r="CO10">
            <v>170</v>
          </cell>
          <cell r="CP10">
            <v>289</v>
          </cell>
          <cell r="CQ10">
            <v>216</v>
          </cell>
          <cell r="CR10">
            <v>237</v>
          </cell>
          <cell r="CS10">
            <v>147</v>
          </cell>
          <cell r="CT10">
            <v>487</v>
          </cell>
          <cell r="CU10">
            <v>303</v>
          </cell>
          <cell r="CV10">
            <v>396</v>
          </cell>
          <cell r="CW10">
            <v>527</v>
          </cell>
          <cell r="CX10">
            <v>281</v>
          </cell>
          <cell r="CY10">
            <v>340</v>
          </cell>
          <cell r="CZ10">
            <v>275</v>
          </cell>
          <cell r="DA10">
            <v>325</v>
          </cell>
          <cell r="DB10">
            <v>181</v>
          </cell>
          <cell r="DC10">
            <v>281</v>
          </cell>
          <cell r="DD10">
            <v>262</v>
          </cell>
          <cell r="DE10">
            <v>566</v>
          </cell>
          <cell r="DF10">
            <v>246</v>
          </cell>
          <cell r="DG10">
            <v>271</v>
          </cell>
          <cell r="DH10">
            <v>228</v>
          </cell>
          <cell r="DI10">
            <v>273</v>
          </cell>
          <cell r="DJ10">
            <v>403</v>
          </cell>
          <cell r="DK10">
            <v>392</v>
          </cell>
          <cell r="DL10">
            <v>1077</v>
          </cell>
          <cell r="DM10">
            <v>823</v>
          </cell>
          <cell r="DN10">
            <v>478</v>
          </cell>
          <cell r="DO10">
            <v>1156</v>
          </cell>
          <cell r="DP10">
            <v>1423</v>
          </cell>
          <cell r="DQ10">
            <v>1319</v>
          </cell>
          <cell r="DR10">
            <v>665</v>
          </cell>
          <cell r="DS10">
            <v>901</v>
          </cell>
          <cell r="DT10">
            <v>2429</v>
          </cell>
          <cell r="DU10">
            <v>566</v>
          </cell>
          <cell r="DV10">
            <v>1635</v>
          </cell>
          <cell r="DW10">
            <v>1057</v>
          </cell>
          <cell r="DX10">
            <v>452</v>
          </cell>
          <cell r="DY10">
            <v>530</v>
          </cell>
          <cell r="DZ10">
            <v>799</v>
          </cell>
          <cell r="EA10">
            <v>1461</v>
          </cell>
          <cell r="EB10">
            <v>1242</v>
          </cell>
          <cell r="EC10">
            <v>1241</v>
          </cell>
          <cell r="ED10">
            <v>949</v>
          </cell>
          <cell r="EE10">
            <v>213</v>
          </cell>
          <cell r="EF10">
            <v>186</v>
          </cell>
          <cell r="EG10">
            <v>217</v>
          </cell>
          <cell r="EH10">
            <v>466</v>
          </cell>
          <cell r="EI10">
            <v>1473</v>
          </cell>
          <cell r="EJ10">
            <v>0</v>
          </cell>
          <cell r="EK10">
            <v>0</v>
          </cell>
          <cell r="EL10">
            <v>1857</v>
          </cell>
          <cell r="EM10">
            <v>0</v>
          </cell>
          <cell r="EN10">
            <v>668</v>
          </cell>
          <cell r="EO10">
            <v>115</v>
          </cell>
          <cell r="EP10">
            <v>360</v>
          </cell>
          <cell r="EQ10">
            <v>0</v>
          </cell>
          <cell r="ER10">
            <v>39</v>
          </cell>
          <cell r="ES10">
            <v>0</v>
          </cell>
          <cell r="ET10">
            <v>0</v>
          </cell>
          <cell r="EU10">
            <v>117</v>
          </cell>
          <cell r="EV10">
            <v>0</v>
          </cell>
          <cell r="EW10">
            <v>0</v>
          </cell>
          <cell r="EX10">
            <v>52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226</v>
          </cell>
          <cell r="FD10">
            <v>0</v>
          </cell>
          <cell r="FE10">
            <v>0</v>
          </cell>
          <cell r="FF10">
            <v>1033</v>
          </cell>
          <cell r="FG10">
            <v>0</v>
          </cell>
          <cell r="FH10">
            <v>41</v>
          </cell>
          <cell r="FI10">
            <v>0</v>
          </cell>
          <cell r="FJ10">
            <v>0</v>
          </cell>
          <cell r="FK10">
            <v>48</v>
          </cell>
          <cell r="FL10">
            <v>74</v>
          </cell>
          <cell r="FM10">
            <v>0</v>
          </cell>
          <cell r="FN10">
            <v>0</v>
          </cell>
          <cell r="FO10">
            <v>262</v>
          </cell>
          <cell r="FP10">
            <v>8</v>
          </cell>
          <cell r="FQ10">
            <v>0</v>
          </cell>
          <cell r="FR10">
            <v>20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15</v>
          </cell>
          <cell r="BD11">
            <v>0</v>
          </cell>
          <cell r="BE11">
            <v>0</v>
          </cell>
          <cell r="BF11">
            <v>16</v>
          </cell>
          <cell r="BG11">
            <v>0</v>
          </cell>
          <cell r="BH11">
            <v>16</v>
          </cell>
          <cell r="BI11">
            <v>0</v>
          </cell>
          <cell r="BJ11">
            <v>3343</v>
          </cell>
          <cell r="BK11">
            <v>0</v>
          </cell>
          <cell r="BL11">
            <v>7142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5640</v>
          </cell>
          <cell r="BS11">
            <v>53</v>
          </cell>
          <cell r="BT11">
            <v>32</v>
          </cell>
          <cell r="BU11">
            <v>10605</v>
          </cell>
          <cell r="BV11">
            <v>17010</v>
          </cell>
          <cell r="BW11">
            <v>10645</v>
          </cell>
          <cell r="BX11">
            <v>166</v>
          </cell>
          <cell r="BY11">
            <v>445</v>
          </cell>
          <cell r="BZ11">
            <v>542</v>
          </cell>
          <cell r="CA11">
            <v>0</v>
          </cell>
          <cell r="CB11">
            <v>9</v>
          </cell>
          <cell r="CC11">
            <v>23</v>
          </cell>
          <cell r="CD11">
            <v>31699</v>
          </cell>
          <cell r="CE11">
            <v>267</v>
          </cell>
          <cell r="CF11">
            <v>37</v>
          </cell>
          <cell r="CG11">
            <v>14</v>
          </cell>
          <cell r="CH11">
            <v>19</v>
          </cell>
          <cell r="CI11">
            <v>48</v>
          </cell>
          <cell r="CJ11">
            <v>30</v>
          </cell>
          <cell r="CK11">
            <v>0</v>
          </cell>
          <cell r="CL11">
            <v>0</v>
          </cell>
          <cell r="CM11">
            <v>70</v>
          </cell>
          <cell r="CN11">
            <v>126</v>
          </cell>
          <cell r="CO11">
            <v>10</v>
          </cell>
          <cell r="CP11">
            <v>81</v>
          </cell>
          <cell r="CQ11">
            <v>139</v>
          </cell>
          <cell r="CR11">
            <v>75</v>
          </cell>
          <cell r="CS11">
            <v>100</v>
          </cell>
          <cell r="CT11">
            <v>98</v>
          </cell>
          <cell r="CU11">
            <v>41</v>
          </cell>
          <cell r="CV11">
            <v>60</v>
          </cell>
          <cell r="CW11">
            <v>89</v>
          </cell>
          <cell r="CX11">
            <v>53</v>
          </cell>
          <cell r="CY11">
            <v>9</v>
          </cell>
          <cell r="CZ11">
            <v>12</v>
          </cell>
          <cell r="DA11">
            <v>85</v>
          </cell>
          <cell r="DB11">
            <v>321</v>
          </cell>
          <cell r="DC11">
            <v>46</v>
          </cell>
          <cell r="DD11">
            <v>56</v>
          </cell>
          <cell r="DE11">
            <v>31</v>
          </cell>
          <cell r="DF11">
            <v>49</v>
          </cell>
          <cell r="DG11">
            <v>90</v>
          </cell>
          <cell r="DH11">
            <v>44</v>
          </cell>
          <cell r="DI11">
            <v>56</v>
          </cell>
          <cell r="DJ11">
            <v>78</v>
          </cell>
          <cell r="DK11">
            <v>13</v>
          </cell>
          <cell r="DL11">
            <v>289</v>
          </cell>
          <cell r="DM11">
            <v>971</v>
          </cell>
          <cell r="DN11">
            <v>473</v>
          </cell>
          <cell r="DO11">
            <v>1356</v>
          </cell>
          <cell r="DP11">
            <v>975</v>
          </cell>
          <cell r="DQ11">
            <v>1306</v>
          </cell>
          <cell r="DR11">
            <v>1207</v>
          </cell>
          <cell r="DS11">
            <v>1027</v>
          </cell>
          <cell r="DT11">
            <v>1608</v>
          </cell>
          <cell r="DU11">
            <v>945</v>
          </cell>
          <cell r="DV11">
            <v>1040</v>
          </cell>
          <cell r="DW11">
            <v>1381</v>
          </cell>
          <cell r="DX11">
            <v>569</v>
          </cell>
          <cell r="DY11">
            <v>1287</v>
          </cell>
          <cell r="DZ11">
            <v>1694</v>
          </cell>
          <cell r="EA11">
            <v>1409</v>
          </cell>
          <cell r="EB11">
            <v>1953</v>
          </cell>
          <cell r="EC11">
            <v>2238</v>
          </cell>
          <cell r="ED11">
            <v>0</v>
          </cell>
          <cell r="EE11">
            <v>1037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1326</v>
          </cell>
          <cell r="EK11">
            <v>96</v>
          </cell>
          <cell r="EL11">
            <v>105</v>
          </cell>
          <cell r="EM11">
            <v>57</v>
          </cell>
          <cell r="EN11">
            <v>60</v>
          </cell>
          <cell r="EO11">
            <v>147</v>
          </cell>
          <cell r="EP11">
            <v>1072</v>
          </cell>
          <cell r="EQ11">
            <v>21</v>
          </cell>
          <cell r="ER11">
            <v>307</v>
          </cell>
          <cell r="ES11">
            <v>535</v>
          </cell>
          <cell r="ET11">
            <v>635</v>
          </cell>
          <cell r="EU11">
            <v>200</v>
          </cell>
          <cell r="EV11">
            <v>551</v>
          </cell>
          <cell r="EW11">
            <v>350</v>
          </cell>
          <cell r="EX11">
            <v>83</v>
          </cell>
          <cell r="EY11">
            <v>452</v>
          </cell>
          <cell r="EZ11">
            <v>0</v>
          </cell>
          <cell r="FA11">
            <v>260</v>
          </cell>
          <cell r="FB11">
            <v>0</v>
          </cell>
          <cell r="FC11">
            <v>48</v>
          </cell>
          <cell r="FD11">
            <v>472</v>
          </cell>
          <cell r="FE11">
            <v>0</v>
          </cell>
          <cell r="FF11">
            <v>3425</v>
          </cell>
          <cell r="FG11">
            <v>127</v>
          </cell>
          <cell r="FH11">
            <v>9</v>
          </cell>
          <cell r="FI11">
            <v>0</v>
          </cell>
          <cell r="FJ11">
            <v>0</v>
          </cell>
          <cell r="FK11">
            <v>359</v>
          </cell>
          <cell r="FL11">
            <v>44</v>
          </cell>
          <cell r="FM11">
            <v>21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402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7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3036</v>
          </cell>
          <cell r="AM12">
            <v>3036</v>
          </cell>
          <cell r="AN12">
            <v>6027</v>
          </cell>
          <cell r="AO12">
            <v>2991</v>
          </cell>
          <cell r="AP12">
            <v>2983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800</v>
          </cell>
          <cell r="AW12">
            <v>0</v>
          </cell>
          <cell r="AX12">
            <v>0</v>
          </cell>
          <cell r="AY12">
            <v>14640</v>
          </cell>
          <cell r="AZ12">
            <v>29376</v>
          </cell>
          <cell r="BA12">
            <v>25704</v>
          </cell>
          <cell r="BB12">
            <v>25704</v>
          </cell>
          <cell r="BC12">
            <v>36450</v>
          </cell>
          <cell r="BD12">
            <v>29730</v>
          </cell>
          <cell r="BE12">
            <v>0</v>
          </cell>
          <cell r="BF12">
            <v>32400</v>
          </cell>
          <cell r="BG12">
            <v>33919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26678</v>
          </cell>
          <cell r="BS12">
            <v>0</v>
          </cell>
          <cell r="BT12">
            <v>0</v>
          </cell>
          <cell r="BU12">
            <v>26192</v>
          </cell>
          <cell r="BV12">
            <v>0</v>
          </cell>
          <cell r="BW12">
            <v>0</v>
          </cell>
          <cell r="BX12">
            <v>8024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34031</v>
          </cell>
          <cell r="CE12">
            <v>0</v>
          </cell>
          <cell r="CF12">
            <v>16356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26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361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50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4148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3334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27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29989</v>
          </cell>
          <cell r="C14">
            <v>23482</v>
          </cell>
          <cell r="D14">
            <v>22262</v>
          </cell>
          <cell r="E14">
            <v>32980</v>
          </cell>
          <cell r="F14">
            <v>22899</v>
          </cell>
          <cell r="G14">
            <v>8383</v>
          </cell>
          <cell r="H14">
            <v>86276</v>
          </cell>
          <cell r="I14">
            <v>16431</v>
          </cell>
          <cell r="J14">
            <v>30049</v>
          </cell>
          <cell r="K14">
            <v>45492</v>
          </cell>
          <cell r="L14">
            <v>44575</v>
          </cell>
          <cell r="M14">
            <v>88336</v>
          </cell>
          <cell r="N14">
            <v>59702</v>
          </cell>
          <cell r="O14">
            <v>48347</v>
          </cell>
          <cell r="P14">
            <v>52208</v>
          </cell>
          <cell r="Q14">
            <v>64908</v>
          </cell>
          <cell r="R14">
            <v>35408</v>
          </cell>
          <cell r="S14">
            <v>24554</v>
          </cell>
          <cell r="T14">
            <v>19235</v>
          </cell>
          <cell r="U14">
            <v>44610</v>
          </cell>
          <cell r="V14">
            <v>54011</v>
          </cell>
          <cell r="W14">
            <v>57421</v>
          </cell>
          <cell r="X14">
            <v>173474</v>
          </cell>
          <cell r="Y14">
            <v>84951</v>
          </cell>
          <cell r="Z14">
            <v>39454</v>
          </cell>
          <cell r="AA14">
            <v>61953</v>
          </cell>
          <cell r="AB14">
            <v>74275</v>
          </cell>
          <cell r="AC14">
            <v>44779</v>
          </cell>
          <cell r="AD14">
            <v>69213</v>
          </cell>
          <cell r="AE14">
            <v>33711</v>
          </cell>
          <cell r="AF14">
            <v>20278</v>
          </cell>
          <cell r="AG14">
            <v>50217</v>
          </cell>
          <cell r="AH14">
            <v>38821</v>
          </cell>
          <cell r="AI14">
            <v>47874</v>
          </cell>
          <cell r="AJ14">
            <v>65668</v>
          </cell>
          <cell r="AK14">
            <v>30192</v>
          </cell>
          <cell r="AL14">
            <v>54770</v>
          </cell>
          <cell r="AM14">
            <v>69687</v>
          </cell>
          <cell r="AN14">
            <v>54587</v>
          </cell>
          <cell r="AO14">
            <v>37741</v>
          </cell>
          <cell r="AP14">
            <v>28001</v>
          </cell>
          <cell r="AQ14">
            <v>31800</v>
          </cell>
          <cell r="AR14">
            <v>43989</v>
          </cell>
          <cell r="AS14">
            <v>18786</v>
          </cell>
          <cell r="AT14">
            <v>704817</v>
          </cell>
          <cell r="AU14">
            <v>241981</v>
          </cell>
          <cell r="AV14">
            <v>19830</v>
          </cell>
          <cell r="AW14">
            <v>375969</v>
          </cell>
          <cell r="AX14">
            <v>261506</v>
          </cell>
          <cell r="AY14">
            <v>290963</v>
          </cell>
          <cell r="AZ14">
            <v>392716</v>
          </cell>
          <cell r="BA14">
            <v>219955</v>
          </cell>
          <cell r="BB14">
            <v>55632</v>
          </cell>
          <cell r="BC14">
            <v>222631</v>
          </cell>
          <cell r="BD14">
            <v>32251</v>
          </cell>
          <cell r="BE14">
            <v>171866</v>
          </cell>
          <cell r="BF14">
            <v>580411</v>
          </cell>
          <cell r="BG14">
            <v>672585</v>
          </cell>
          <cell r="BH14">
            <v>376655</v>
          </cell>
          <cell r="BI14">
            <v>649876</v>
          </cell>
          <cell r="BJ14">
            <v>675408</v>
          </cell>
          <cell r="BK14">
            <v>581214</v>
          </cell>
          <cell r="BL14">
            <v>389484</v>
          </cell>
          <cell r="BM14">
            <v>295971</v>
          </cell>
          <cell r="BN14">
            <v>488653</v>
          </cell>
          <cell r="BO14">
            <v>384007</v>
          </cell>
          <cell r="BP14">
            <v>195720</v>
          </cell>
          <cell r="BQ14">
            <v>171694</v>
          </cell>
          <cell r="BR14">
            <v>320417</v>
          </cell>
          <cell r="BS14">
            <v>445801</v>
          </cell>
          <cell r="BT14">
            <v>150012</v>
          </cell>
          <cell r="BU14">
            <v>607509</v>
          </cell>
          <cell r="BV14">
            <v>224904</v>
          </cell>
          <cell r="BW14">
            <v>216565</v>
          </cell>
          <cell r="BX14">
            <v>82950</v>
          </cell>
          <cell r="BY14">
            <v>51022</v>
          </cell>
          <cell r="BZ14">
            <v>216055</v>
          </cell>
          <cell r="CA14">
            <v>37752</v>
          </cell>
          <cell r="CB14">
            <v>63054</v>
          </cell>
          <cell r="CC14">
            <v>42099</v>
          </cell>
          <cell r="CD14">
            <v>263605</v>
          </cell>
          <cell r="CE14">
            <v>255760</v>
          </cell>
          <cell r="CF14">
            <v>198748</v>
          </cell>
          <cell r="CG14">
            <v>523282</v>
          </cell>
          <cell r="CH14">
            <v>159368</v>
          </cell>
          <cell r="CI14">
            <v>157552</v>
          </cell>
          <cell r="CJ14">
            <v>299691</v>
          </cell>
          <cell r="CK14">
            <v>6329</v>
          </cell>
          <cell r="CL14">
            <v>10742</v>
          </cell>
          <cell r="CM14">
            <v>24961</v>
          </cell>
          <cell r="CN14">
            <v>10848</v>
          </cell>
          <cell r="CO14">
            <v>47399</v>
          </cell>
          <cell r="CP14">
            <v>626024</v>
          </cell>
          <cell r="CQ14">
            <v>113692</v>
          </cell>
          <cell r="CR14">
            <v>283174</v>
          </cell>
          <cell r="CS14">
            <v>481738</v>
          </cell>
          <cell r="CT14">
            <v>189493</v>
          </cell>
          <cell r="CU14">
            <v>195829</v>
          </cell>
          <cell r="CV14">
            <v>591668</v>
          </cell>
          <cell r="CW14">
            <v>64793</v>
          </cell>
          <cell r="CX14">
            <v>23727</v>
          </cell>
          <cell r="CY14">
            <v>522253</v>
          </cell>
          <cell r="CZ14">
            <v>29058</v>
          </cell>
          <cell r="DA14">
            <v>51207</v>
          </cell>
          <cell r="DB14">
            <v>548737</v>
          </cell>
          <cell r="DC14">
            <v>507558</v>
          </cell>
          <cell r="DD14">
            <v>521639</v>
          </cell>
          <cell r="DE14">
            <v>399863</v>
          </cell>
          <cell r="DF14">
            <v>486697</v>
          </cell>
          <cell r="DG14">
            <v>851862</v>
          </cell>
          <cell r="DH14">
            <v>165756</v>
          </cell>
          <cell r="DI14">
            <v>169455</v>
          </cell>
          <cell r="DJ14">
            <v>124832</v>
          </cell>
          <cell r="DK14">
            <v>93695</v>
          </cell>
          <cell r="DL14">
            <v>14343</v>
          </cell>
          <cell r="DM14">
            <v>88579</v>
          </cell>
          <cell r="DN14">
            <v>848191</v>
          </cell>
          <cell r="DO14">
            <v>151655</v>
          </cell>
          <cell r="DP14">
            <v>526208</v>
          </cell>
          <cell r="DQ14">
            <v>320048</v>
          </cell>
          <cell r="DR14">
            <v>324885</v>
          </cell>
          <cell r="DS14">
            <v>361527</v>
          </cell>
          <cell r="DT14">
            <v>321751</v>
          </cell>
          <cell r="DU14">
            <v>128177</v>
          </cell>
          <cell r="DV14">
            <v>11667</v>
          </cell>
          <cell r="DW14">
            <v>12072</v>
          </cell>
          <cell r="DX14">
            <v>25652</v>
          </cell>
          <cell r="DY14">
            <v>27969</v>
          </cell>
          <cell r="DZ14">
            <v>706343</v>
          </cell>
          <cell r="EA14">
            <v>300499</v>
          </cell>
          <cell r="EB14">
            <v>143275</v>
          </cell>
          <cell r="EC14">
            <v>459513</v>
          </cell>
          <cell r="ED14">
            <v>90564</v>
          </cell>
          <cell r="EE14">
            <v>121839</v>
          </cell>
          <cell r="EF14">
            <v>65048</v>
          </cell>
          <cell r="EG14">
            <v>91243</v>
          </cell>
          <cell r="EH14">
            <v>164781</v>
          </cell>
          <cell r="EI14">
            <v>100016</v>
          </cell>
          <cell r="EJ14">
            <v>76346</v>
          </cell>
          <cell r="EK14">
            <v>106209</v>
          </cell>
          <cell r="EL14">
            <v>144443</v>
          </cell>
          <cell r="EM14">
            <v>168854</v>
          </cell>
          <cell r="EN14">
            <v>120537</v>
          </cell>
          <cell r="EO14">
            <v>234526</v>
          </cell>
          <cell r="EP14">
            <v>644929</v>
          </cell>
          <cell r="EQ14">
            <v>363792</v>
          </cell>
          <cell r="ER14">
            <v>404987</v>
          </cell>
          <cell r="ES14">
            <v>205338</v>
          </cell>
          <cell r="ET14">
            <v>450236</v>
          </cell>
          <cell r="EU14">
            <v>211819</v>
          </cell>
          <cell r="EV14">
            <v>115098</v>
          </cell>
          <cell r="EW14">
            <v>341963</v>
          </cell>
          <cell r="EX14">
            <v>559015</v>
          </cell>
          <cell r="EY14">
            <v>591909</v>
          </cell>
          <cell r="EZ14">
            <v>458100</v>
          </cell>
          <cell r="FA14">
            <v>403947</v>
          </cell>
          <cell r="FB14">
            <v>455112</v>
          </cell>
          <cell r="FC14">
            <v>428624</v>
          </cell>
          <cell r="FD14">
            <v>333758</v>
          </cell>
          <cell r="FE14">
            <v>211956</v>
          </cell>
          <cell r="FF14">
            <v>423886</v>
          </cell>
          <cell r="FG14">
            <v>264995</v>
          </cell>
          <cell r="FH14">
            <v>269452</v>
          </cell>
          <cell r="FI14">
            <v>383530</v>
          </cell>
          <cell r="FJ14">
            <v>259473</v>
          </cell>
          <cell r="FK14">
            <v>526945</v>
          </cell>
          <cell r="FL14">
            <v>523624</v>
          </cell>
          <cell r="FM14">
            <v>533604</v>
          </cell>
          <cell r="FN14">
            <v>586724</v>
          </cell>
          <cell r="FO14">
            <v>486374</v>
          </cell>
          <cell r="FP14">
            <v>432612</v>
          </cell>
          <cell r="FQ14">
            <v>291713</v>
          </cell>
          <cell r="FR14">
            <v>260694</v>
          </cell>
          <cell r="FS14">
            <v>474261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21150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1274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45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1350</v>
          </cell>
          <cell r="AK15">
            <v>0</v>
          </cell>
          <cell r="AL15">
            <v>2627</v>
          </cell>
          <cell r="AM15">
            <v>0</v>
          </cell>
          <cell r="AN15">
            <v>2516</v>
          </cell>
          <cell r="AO15">
            <v>2060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8603</v>
          </cell>
          <cell r="AU15">
            <v>3610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91</v>
          </cell>
          <cell r="BE15">
            <v>91</v>
          </cell>
          <cell r="BF15">
            <v>0</v>
          </cell>
          <cell r="BG15">
            <v>0</v>
          </cell>
          <cell r="BH15">
            <v>55</v>
          </cell>
          <cell r="BI15">
            <v>27</v>
          </cell>
          <cell r="BJ15">
            <v>0</v>
          </cell>
          <cell r="BK15">
            <v>0</v>
          </cell>
          <cell r="BL15">
            <v>27</v>
          </cell>
          <cell r="BM15">
            <v>9</v>
          </cell>
          <cell r="BN15">
            <v>9</v>
          </cell>
          <cell r="BO15">
            <v>10</v>
          </cell>
          <cell r="BP15">
            <v>21</v>
          </cell>
          <cell r="BQ15">
            <v>21</v>
          </cell>
          <cell r="BR15">
            <v>52</v>
          </cell>
          <cell r="BS15">
            <v>0</v>
          </cell>
          <cell r="BT15">
            <v>31</v>
          </cell>
          <cell r="BU15">
            <v>42</v>
          </cell>
          <cell r="BV15">
            <v>38</v>
          </cell>
          <cell r="BW15">
            <v>82</v>
          </cell>
          <cell r="BX15">
            <v>124</v>
          </cell>
          <cell r="BY15">
            <v>122</v>
          </cell>
          <cell r="BZ15">
            <v>56</v>
          </cell>
          <cell r="CA15">
            <v>92</v>
          </cell>
          <cell r="CB15">
            <v>0</v>
          </cell>
          <cell r="CC15">
            <v>52</v>
          </cell>
          <cell r="CD15">
            <v>66</v>
          </cell>
          <cell r="CE15">
            <v>56</v>
          </cell>
          <cell r="CF15">
            <v>124950</v>
          </cell>
          <cell r="CG15">
            <v>0</v>
          </cell>
          <cell r="CH15">
            <v>17</v>
          </cell>
          <cell r="CI15">
            <v>78</v>
          </cell>
          <cell r="CJ15">
            <v>98</v>
          </cell>
          <cell r="CK15">
            <v>87</v>
          </cell>
          <cell r="CL15">
            <v>13</v>
          </cell>
          <cell r="CM15">
            <v>551</v>
          </cell>
          <cell r="CN15">
            <v>50</v>
          </cell>
          <cell r="CO15">
            <v>1</v>
          </cell>
          <cell r="CP15">
            <v>38</v>
          </cell>
          <cell r="CQ15">
            <v>24</v>
          </cell>
          <cell r="CR15">
            <v>993</v>
          </cell>
          <cell r="CS15">
            <v>82</v>
          </cell>
          <cell r="CT15">
            <v>2425</v>
          </cell>
          <cell r="CU15">
            <v>82</v>
          </cell>
          <cell r="CV15">
            <v>15</v>
          </cell>
          <cell r="CW15">
            <v>40</v>
          </cell>
          <cell r="CX15">
            <v>91</v>
          </cell>
          <cell r="CY15">
            <v>40</v>
          </cell>
          <cell r="CZ15">
            <v>157</v>
          </cell>
          <cell r="DA15">
            <v>7</v>
          </cell>
          <cell r="DB15">
            <v>15</v>
          </cell>
          <cell r="DC15">
            <v>76</v>
          </cell>
          <cell r="DD15">
            <v>39</v>
          </cell>
          <cell r="DE15">
            <v>4800</v>
          </cell>
          <cell r="DF15">
            <v>23</v>
          </cell>
          <cell r="DG15">
            <v>20257</v>
          </cell>
          <cell r="DH15">
            <v>101</v>
          </cell>
          <cell r="DI15">
            <v>51</v>
          </cell>
          <cell r="DJ15">
            <v>17</v>
          </cell>
          <cell r="DK15">
            <v>54</v>
          </cell>
          <cell r="DL15">
            <v>1124</v>
          </cell>
          <cell r="DM15">
            <v>536</v>
          </cell>
          <cell r="DN15">
            <v>452</v>
          </cell>
          <cell r="DO15">
            <v>557</v>
          </cell>
          <cell r="DP15">
            <v>1517</v>
          </cell>
          <cell r="DQ15">
            <v>931</v>
          </cell>
          <cell r="DR15">
            <v>420</v>
          </cell>
          <cell r="DS15">
            <v>527</v>
          </cell>
          <cell r="DT15">
            <v>718</v>
          </cell>
          <cell r="DU15">
            <v>1452</v>
          </cell>
          <cell r="DV15">
            <v>255</v>
          </cell>
          <cell r="DW15">
            <v>731</v>
          </cell>
          <cell r="DX15">
            <v>2674</v>
          </cell>
          <cell r="DY15">
            <v>41</v>
          </cell>
          <cell r="DZ15">
            <v>277</v>
          </cell>
          <cell r="EA15">
            <v>47</v>
          </cell>
          <cell r="EB15">
            <v>5276</v>
          </cell>
          <cell r="EC15">
            <v>510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109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271649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24290</v>
          </cell>
          <cell r="DO16">
            <v>4577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4711</v>
          </cell>
          <cell r="EM16">
            <v>0</v>
          </cell>
          <cell r="EN16">
            <v>5192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7440</v>
          </cell>
          <cell r="ET16">
            <v>0</v>
          </cell>
          <cell r="EU16">
            <v>0</v>
          </cell>
          <cell r="EV16">
            <v>5865</v>
          </cell>
          <cell r="EW16">
            <v>7953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153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27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6029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24</v>
          </cell>
          <cell r="EN17">
            <v>0</v>
          </cell>
          <cell r="EO17">
            <v>5945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9558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17</v>
          </cell>
          <cell r="FH17">
            <v>0</v>
          </cell>
          <cell r="FI17">
            <v>0</v>
          </cell>
          <cell r="FJ17">
            <v>0</v>
          </cell>
          <cell r="FK17">
            <v>12600</v>
          </cell>
          <cell r="FL17">
            <v>866</v>
          </cell>
          <cell r="FM17">
            <v>0</v>
          </cell>
          <cell r="FN17">
            <v>18502</v>
          </cell>
          <cell r="FO17">
            <v>0</v>
          </cell>
          <cell r="FP17">
            <v>0</v>
          </cell>
          <cell r="FQ17">
            <v>10518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5952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24</v>
          </cell>
          <cell r="CS18">
            <v>0</v>
          </cell>
          <cell r="CT18">
            <v>0</v>
          </cell>
          <cell r="CU18">
            <v>12</v>
          </cell>
          <cell r="CV18">
            <v>0</v>
          </cell>
          <cell r="CW18">
            <v>0</v>
          </cell>
          <cell r="CX18">
            <v>7</v>
          </cell>
          <cell r="CY18">
            <v>0</v>
          </cell>
          <cell r="CZ18">
            <v>0</v>
          </cell>
          <cell r="DA18">
            <v>0</v>
          </cell>
          <cell r="DB18">
            <v>8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29</v>
          </cell>
          <cell r="DO18">
            <v>16</v>
          </cell>
          <cell r="DP18">
            <v>0</v>
          </cell>
          <cell r="DQ18">
            <v>91</v>
          </cell>
          <cell r="DR18">
            <v>0</v>
          </cell>
          <cell r="DS18">
            <v>25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33</v>
          </cell>
          <cell r="DY18">
            <v>16</v>
          </cell>
          <cell r="DZ18">
            <v>25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10515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152</v>
          </cell>
          <cell r="AI19">
            <v>8812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2511</v>
          </cell>
          <cell r="BO19">
            <v>0</v>
          </cell>
          <cell r="BP19">
            <v>0</v>
          </cell>
          <cell r="BQ19">
            <v>93</v>
          </cell>
          <cell r="BR19">
            <v>0</v>
          </cell>
          <cell r="BS19">
            <v>9164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64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9282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14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702</v>
          </cell>
          <cell r="EP19">
            <v>78</v>
          </cell>
          <cell r="EQ19">
            <v>30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31</v>
          </cell>
          <cell r="EY19">
            <v>0</v>
          </cell>
          <cell r="EZ19">
            <v>33</v>
          </cell>
          <cell r="FA19">
            <v>0</v>
          </cell>
          <cell r="FB19">
            <v>0</v>
          </cell>
          <cell r="FC19">
            <v>0</v>
          </cell>
          <cell r="FD19">
            <v>46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154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2420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1581</v>
          </cell>
          <cell r="CI20">
            <v>2645</v>
          </cell>
          <cell r="CJ20">
            <v>431</v>
          </cell>
          <cell r="CK20">
            <v>879</v>
          </cell>
          <cell r="CL20">
            <v>1185</v>
          </cell>
          <cell r="CM20">
            <v>1192</v>
          </cell>
          <cell r="CN20">
            <v>1198</v>
          </cell>
          <cell r="CO20">
            <v>1362</v>
          </cell>
          <cell r="CP20">
            <v>981</v>
          </cell>
          <cell r="CQ20">
            <v>870</v>
          </cell>
          <cell r="CR20">
            <v>1259</v>
          </cell>
          <cell r="CS20">
            <v>616</v>
          </cell>
          <cell r="CT20">
            <v>411</v>
          </cell>
          <cell r="CU20">
            <v>526</v>
          </cell>
          <cell r="CV20">
            <v>559</v>
          </cell>
          <cell r="CW20">
            <v>238</v>
          </cell>
          <cell r="CX20">
            <v>1179</v>
          </cell>
          <cell r="CY20">
            <v>2685</v>
          </cell>
          <cell r="CZ20">
            <v>5815</v>
          </cell>
          <cell r="DA20">
            <v>6629</v>
          </cell>
          <cell r="DB20">
            <v>5266</v>
          </cell>
          <cell r="DC20">
            <v>3358</v>
          </cell>
          <cell r="DD20">
            <v>1150</v>
          </cell>
          <cell r="DE20">
            <v>806</v>
          </cell>
          <cell r="DF20">
            <v>376</v>
          </cell>
          <cell r="DG20">
            <v>527</v>
          </cell>
          <cell r="DH20">
            <v>1407</v>
          </cell>
          <cell r="DI20">
            <v>623</v>
          </cell>
          <cell r="DJ20">
            <v>1123</v>
          </cell>
          <cell r="DK20">
            <v>484</v>
          </cell>
          <cell r="DL20">
            <v>678</v>
          </cell>
          <cell r="DM20">
            <v>489</v>
          </cell>
          <cell r="DN20">
            <v>526</v>
          </cell>
          <cell r="DO20">
            <v>767</v>
          </cell>
          <cell r="DP20">
            <v>909</v>
          </cell>
          <cell r="DQ20">
            <v>5301</v>
          </cell>
          <cell r="DR20">
            <v>8261</v>
          </cell>
          <cell r="DS20">
            <v>5059</v>
          </cell>
          <cell r="DT20">
            <v>6355</v>
          </cell>
          <cell r="DU20">
            <v>1755</v>
          </cell>
          <cell r="DV20">
            <v>573</v>
          </cell>
          <cell r="DW20">
            <v>1868</v>
          </cell>
          <cell r="DX20">
            <v>2541</v>
          </cell>
          <cell r="DY20">
            <v>953</v>
          </cell>
          <cell r="DZ20">
            <v>2526</v>
          </cell>
          <cell r="EA20">
            <v>1723</v>
          </cell>
          <cell r="EB20">
            <v>1452</v>
          </cell>
          <cell r="EC20">
            <v>812</v>
          </cell>
          <cell r="ED20">
            <v>39</v>
          </cell>
          <cell r="EE20">
            <v>29</v>
          </cell>
          <cell r="EF20">
            <v>1757</v>
          </cell>
          <cell r="EG20">
            <v>305</v>
          </cell>
          <cell r="EH20">
            <v>177</v>
          </cell>
          <cell r="EI20">
            <v>1263</v>
          </cell>
          <cell r="EJ20">
            <v>619</v>
          </cell>
          <cell r="EK20">
            <v>71</v>
          </cell>
          <cell r="EL20">
            <v>1891</v>
          </cell>
          <cell r="EM20">
            <v>4585</v>
          </cell>
          <cell r="EN20">
            <v>657</v>
          </cell>
          <cell r="EO20">
            <v>3288</v>
          </cell>
          <cell r="EP20">
            <v>77</v>
          </cell>
          <cell r="EQ20">
            <v>279</v>
          </cell>
          <cell r="ER20">
            <v>1778</v>
          </cell>
          <cell r="ES20">
            <v>531</v>
          </cell>
          <cell r="ET20">
            <v>2</v>
          </cell>
          <cell r="EU20">
            <v>1</v>
          </cell>
          <cell r="EV20">
            <v>517</v>
          </cell>
          <cell r="EW20">
            <v>9516</v>
          </cell>
          <cell r="EX20">
            <v>12</v>
          </cell>
          <cell r="EY20">
            <v>1478</v>
          </cell>
          <cell r="EZ20">
            <v>2101</v>
          </cell>
          <cell r="FA20">
            <v>63</v>
          </cell>
          <cell r="FB20">
            <v>527</v>
          </cell>
          <cell r="FC20">
            <v>9</v>
          </cell>
          <cell r="FD20">
            <v>2609</v>
          </cell>
          <cell r="FE20">
            <v>4</v>
          </cell>
          <cell r="FF20">
            <v>17</v>
          </cell>
          <cell r="FG20">
            <v>11</v>
          </cell>
          <cell r="FH20">
            <v>1615</v>
          </cell>
          <cell r="FI20">
            <v>4647</v>
          </cell>
          <cell r="FJ20">
            <v>25823</v>
          </cell>
          <cell r="FK20">
            <v>3220</v>
          </cell>
          <cell r="FL20">
            <v>144</v>
          </cell>
          <cell r="FM20">
            <v>204</v>
          </cell>
          <cell r="FN20">
            <v>32</v>
          </cell>
          <cell r="FO20">
            <v>18</v>
          </cell>
          <cell r="FP20">
            <v>12</v>
          </cell>
          <cell r="FQ20">
            <v>24</v>
          </cell>
          <cell r="FR20">
            <v>20</v>
          </cell>
          <cell r="FS20">
            <v>32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502</v>
          </cell>
          <cell r="BY21">
            <v>101</v>
          </cell>
          <cell r="BZ21">
            <v>323</v>
          </cell>
          <cell r="CA21">
            <v>0</v>
          </cell>
          <cell r="CB21">
            <v>0</v>
          </cell>
          <cell r="CC21">
            <v>16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20</v>
          </cell>
          <cell r="CI21">
            <v>0</v>
          </cell>
          <cell r="CJ21">
            <v>99</v>
          </cell>
          <cell r="CK21">
            <v>413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540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20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28</v>
          </cell>
          <cell r="DM21">
            <v>17</v>
          </cell>
          <cell r="DN21">
            <v>14</v>
          </cell>
          <cell r="DO21">
            <v>176</v>
          </cell>
          <cell r="DP21">
            <v>329</v>
          </cell>
          <cell r="DQ21">
            <v>618</v>
          </cell>
          <cell r="DR21">
            <v>158</v>
          </cell>
          <cell r="DS21">
            <v>11</v>
          </cell>
          <cell r="DT21">
            <v>38</v>
          </cell>
          <cell r="DU21">
            <v>0</v>
          </cell>
          <cell r="DV21">
            <v>17</v>
          </cell>
          <cell r="DW21">
            <v>0</v>
          </cell>
          <cell r="DX21">
            <v>149</v>
          </cell>
          <cell r="DY21">
            <v>0</v>
          </cell>
          <cell r="DZ21">
            <v>0</v>
          </cell>
          <cell r="EA21">
            <v>0</v>
          </cell>
          <cell r="EB21">
            <v>49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10389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10389</v>
          </cell>
          <cell r="M22">
            <v>20777</v>
          </cell>
          <cell r="N22">
            <v>20777</v>
          </cell>
          <cell r="O22">
            <v>20777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1606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8078</v>
          </cell>
          <cell r="BI22">
            <v>367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183</v>
          </cell>
          <cell r="BV22">
            <v>511</v>
          </cell>
          <cell r="BW22">
            <v>183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8030</v>
          </cell>
          <cell r="CD22">
            <v>0</v>
          </cell>
          <cell r="CE22">
            <v>2409</v>
          </cell>
          <cell r="CF22">
            <v>4818</v>
          </cell>
          <cell r="CG22">
            <v>3211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41</v>
          </cell>
          <cell r="DO22">
            <v>48</v>
          </cell>
          <cell r="DP22">
            <v>0</v>
          </cell>
          <cell r="DQ22">
            <v>0</v>
          </cell>
          <cell r="DR22">
            <v>23</v>
          </cell>
          <cell r="DS22">
            <v>0</v>
          </cell>
          <cell r="DT22">
            <v>0</v>
          </cell>
          <cell r="DU22">
            <v>21</v>
          </cell>
          <cell r="DV22">
            <v>7</v>
          </cell>
          <cell r="DW22">
            <v>126</v>
          </cell>
          <cell r="DX22">
            <v>16</v>
          </cell>
          <cell r="DY22">
            <v>0</v>
          </cell>
          <cell r="DZ22">
            <v>0</v>
          </cell>
          <cell r="EA22">
            <v>90</v>
          </cell>
          <cell r="EB22">
            <v>67</v>
          </cell>
          <cell r="EC22">
            <v>46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168</v>
          </cell>
          <cell r="FM22">
            <v>0</v>
          </cell>
          <cell r="FN22">
            <v>0</v>
          </cell>
          <cell r="FO22">
            <v>0</v>
          </cell>
          <cell r="FP22">
            <v>45</v>
          </cell>
          <cell r="FQ22">
            <v>0</v>
          </cell>
          <cell r="FR22">
            <v>33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9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241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37329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2274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17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5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27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88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141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143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39</v>
          </cell>
          <cell r="BV26">
            <v>20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33</v>
          </cell>
          <cell r="CE26">
            <v>37304</v>
          </cell>
          <cell r="CF26">
            <v>0</v>
          </cell>
          <cell r="CG26">
            <v>12</v>
          </cell>
          <cell r="CH26">
            <v>25</v>
          </cell>
          <cell r="CI26">
            <v>24</v>
          </cell>
          <cell r="CJ26">
            <v>0</v>
          </cell>
          <cell r="CK26">
            <v>0</v>
          </cell>
          <cell r="CL26">
            <v>0</v>
          </cell>
          <cell r="CM26">
            <v>21</v>
          </cell>
          <cell r="CN26">
            <v>121</v>
          </cell>
          <cell r="CO26">
            <v>69</v>
          </cell>
          <cell r="CP26">
            <v>80</v>
          </cell>
          <cell r="CQ26">
            <v>559</v>
          </cell>
          <cell r="CR26">
            <v>110</v>
          </cell>
          <cell r="CS26">
            <v>178</v>
          </cell>
          <cell r="CT26">
            <v>109</v>
          </cell>
          <cell r="CU26">
            <v>1</v>
          </cell>
          <cell r="CV26">
            <v>1</v>
          </cell>
          <cell r="CW26">
            <v>4</v>
          </cell>
          <cell r="CX26">
            <v>6</v>
          </cell>
          <cell r="CY26">
            <v>0</v>
          </cell>
          <cell r="CZ26">
            <v>28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7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351</v>
          </cell>
          <cell r="DM26">
            <v>211</v>
          </cell>
          <cell r="DN26">
            <v>313</v>
          </cell>
          <cell r="DO26">
            <v>2383</v>
          </cell>
          <cell r="DP26">
            <v>467</v>
          </cell>
          <cell r="DQ26">
            <v>741</v>
          </cell>
          <cell r="DR26">
            <v>803</v>
          </cell>
          <cell r="DS26">
            <v>306</v>
          </cell>
          <cell r="DT26">
            <v>312</v>
          </cell>
          <cell r="DU26">
            <v>646</v>
          </cell>
          <cell r="DV26">
            <v>969</v>
          </cell>
          <cell r="DW26">
            <v>684</v>
          </cell>
          <cell r="DX26">
            <v>253</v>
          </cell>
          <cell r="DY26">
            <v>55</v>
          </cell>
          <cell r="DZ26">
            <v>9</v>
          </cell>
          <cell r="EA26">
            <v>175</v>
          </cell>
          <cell r="EB26">
            <v>829</v>
          </cell>
          <cell r="EC26">
            <v>1093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128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230519</v>
          </cell>
          <cell r="I27">
            <v>295276</v>
          </cell>
          <cell r="J27">
            <v>335205</v>
          </cell>
          <cell r="K27">
            <v>497630</v>
          </cell>
          <cell r="L27">
            <v>537493</v>
          </cell>
          <cell r="M27">
            <v>201434</v>
          </cell>
          <cell r="N27">
            <v>264267</v>
          </cell>
          <cell r="O27">
            <v>441134</v>
          </cell>
          <cell r="P27">
            <v>485219</v>
          </cell>
          <cell r="Q27">
            <v>300387</v>
          </cell>
          <cell r="R27">
            <v>574820</v>
          </cell>
          <cell r="S27">
            <v>402616</v>
          </cell>
          <cell r="T27">
            <v>520581</v>
          </cell>
          <cell r="U27">
            <v>487143</v>
          </cell>
          <cell r="V27">
            <v>266979</v>
          </cell>
          <cell r="W27">
            <v>212888</v>
          </cell>
          <cell r="X27">
            <v>411094</v>
          </cell>
          <cell r="Y27">
            <v>367239</v>
          </cell>
          <cell r="Z27">
            <v>549672</v>
          </cell>
          <cell r="AA27">
            <v>469138</v>
          </cell>
          <cell r="AB27">
            <v>332022</v>
          </cell>
          <cell r="AC27">
            <v>224065</v>
          </cell>
          <cell r="AD27">
            <v>298501</v>
          </cell>
          <cell r="AE27">
            <v>304567</v>
          </cell>
          <cell r="AF27">
            <v>195605</v>
          </cell>
          <cell r="AG27">
            <v>322194</v>
          </cell>
          <cell r="AH27">
            <v>203739</v>
          </cell>
          <cell r="AI27">
            <v>515268</v>
          </cell>
          <cell r="AJ27">
            <v>948972</v>
          </cell>
          <cell r="AK27">
            <v>748924</v>
          </cell>
          <cell r="AL27">
            <v>405840</v>
          </cell>
          <cell r="AM27">
            <v>731577</v>
          </cell>
          <cell r="AN27">
            <v>282690</v>
          </cell>
          <cell r="AO27">
            <v>393210</v>
          </cell>
          <cell r="AP27">
            <v>449455</v>
          </cell>
          <cell r="AQ27">
            <v>326614</v>
          </cell>
          <cell r="AR27">
            <v>0</v>
          </cell>
          <cell r="AS27">
            <v>157896</v>
          </cell>
          <cell r="AT27">
            <v>608828</v>
          </cell>
          <cell r="AU27">
            <v>360632</v>
          </cell>
          <cell r="AV27">
            <v>422106</v>
          </cell>
          <cell r="AW27">
            <v>583521</v>
          </cell>
          <cell r="AX27">
            <v>553382</v>
          </cell>
          <cell r="AY27">
            <v>264505</v>
          </cell>
          <cell r="AZ27">
            <v>538398</v>
          </cell>
          <cell r="BA27">
            <v>164678</v>
          </cell>
          <cell r="BB27">
            <v>87211</v>
          </cell>
          <cell r="BC27">
            <v>197037</v>
          </cell>
          <cell r="BD27">
            <v>78125</v>
          </cell>
          <cell r="BE27">
            <v>48507</v>
          </cell>
          <cell r="BF27">
            <v>301991</v>
          </cell>
          <cell r="BG27">
            <v>245266</v>
          </cell>
          <cell r="BH27">
            <v>373384</v>
          </cell>
          <cell r="BI27">
            <v>592873</v>
          </cell>
          <cell r="BJ27">
            <v>530403</v>
          </cell>
          <cell r="BK27">
            <v>349785</v>
          </cell>
          <cell r="BL27">
            <v>2549</v>
          </cell>
          <cell r="BM27">
            <v>14122</v>
          </cell>
          <cell r="BN27">
            <v>44542</v>
          </cell>
          <cell r="BO27">
            <v>91312</v>
          </cell>
          <cell r="BP27">
            <v>151304</v>
          </cell>
          <cell r="BQ27">
            <v>57231</v>
          </cell>
          <cell r="BR27">
            <v>30997</v>
          </cell>
          <cell r="BS27">
            <v>196658</v>
          </cell>
          <cell r="BT27">
            <v>354717</v>
          </cell>
          <cell r="BU27">
            <v>365425</v>
          </cell>
          <cell r="BV27">
            <v>284005</v>
          </cell>
          <cell r="BW27">
            <v>129331</v>
          </cell>
          <cell r="BX27">
            <v>351693</v>
          </cell>
          <cell r="BY27">
            <v>282713</v>
          </cell>
          <cell r="BZ27">
            <v>116141</v>
          </cell>
          <cell r="CA27">
            <v>80501</v>
          </cell>
          <cell r="CB27">
            <v>69001</v>
          </cell>
          <cell r="CC27">
            <v>82191</v>
          </cell>
          <cell r="CD27">
            <v>7825</v>
          </cell>
          <cell r="CE27">
            <v>168461</v>
          </cell>
          <cell r="CF27">
            <v>221479</v>
          </cell>
          <cell r="CG27">
            <v>161464</v>
          </cell>
          <cell r="CH27">
            <v>179372</v>
          </cell>
          <cell r="CI27">
            <v>85449</v>
          </cell>
          <cell r="CJ27">
            <v>129807</v>
          </cell>
          <cell r="CK27">
            <v>76395</v>
          </cell>
          <cell r="CL27">
            <v>105636</v>
          </cell>
          <cell r="CM27">
            <v>0</v>
          </cell>
          <cell r="CN27">
            <v>60061</v>
          </cell>
          <cell r="CO27">
            <v>113501</v>
          </cell>
          <cell r="CP27">
            <v>0</v>
          </cell>
          <cell r="CQ27">
            <v>118765</v>
          </cell>
          <cell r="CR27">
            <v>2581</v>
          </cell>
          <cell r="CS27">
            <v>29539</v>
          </cell>
          <cell r="CT27">
            <v>69349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43104</v>
          </cell>
          <cell r="CZ27">
            <v>14433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5</v>
          </cell>
          <cell r="DW27">
            <v>0</v>
          </cell>
          <cell r="DX27">
            <v>0</v>
          </cell>
          <cell r="DY27">
            <v>0</v>
          </cell>
          <cell r="DZ27">
            <v>23</v>
          </cell>
          <cell r="EA27">
            <v>0</v>
          </cell>
          <cell r="EB27">
            <v>65</v>
          </cell>
          <cell r="EC27">
            <v>230</v>
          </cell>
          <cell r="ED27">
            <v>11</v>
          </cell>
          <cell r="EE27">
            <v>0</v>
          </cell>
          <cell r="EF27">
            <v>0</v>
          </cell>
          <cell r="EG27">
            <v>0</v>
          </cell>
          <cell r="EH27">
            <v>664</v>
          </cell>
          <cell r="EI27">
            <v>0</v>
          </cell>
          <cell r="EJ27">
            <v>0</v>
          </cell>
          <cell r="EK27">
            <v>390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233</v>
          </cell>
          <cell r="EV27">
            <v>3119</v>
          </cell>
          <cell r="EW27">
            <v>0</v>
          </cell>
          <cell r="EX27">
            <v>320</v>
          </cell>
          <cell r="EY27">
            <v>0</v>
          </cell>
          <cell r="EZ27">
            <v>0</v>
          </cell>
          <cell r="FA27">
            <v>908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290906</v>
          </cell>
          <cell r="FJ27">
            <v>349169</v>
          </cell>
          <cell r="FK27">
            <v>332017</v>
          </cell>
          <cell r="FL27">
            <v>955380</v>
          </cell>
          <cell r="FM27">
            <v>850699</v>
          </cell>
          <cell r="FN27">
            <v>972768</v>
          </cell>
          <cell r="FO27">
            <v>267589</v>
          </cell>
          <cell r="FP27">
            <v>344884</v>
          </cell>
          <cell r="FQ27">
            <v>635441</v>
          </cell>
          <cell r="FR27">
            <v>270575</v>
          </cell>
          <cell r="FS27">
            <v>253920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Z59"/>
  <sheetViews>
    <sheetView workbookViewId="0">
      <pane xSplit="1" ySplit="2" topLeftCell="B3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2.5"/>
  <cols>
    <col min="2" max="121" width="9.90625" bestFit="1" customWidth="1"/>
    <col min="122" max="122" width="9.90625" style="5" bestFit="1" customWidth="1"/>
    <col min="123" max="133" width="9.90625" bestFit="1" customWidth="1"/>
    <col min="134" max="134" width="9.90625" style="5" bestFit="1" customWidth="1"/>
    <col min="135" max="145" width="9.90625" bestFit="1" customWidth="1"/>
    <col min="146" max="146" width="10.90625" style="5" bestFit="1" customWidth="1"/>
    <col min="147" max="148" width="9.90625" bestFit="1" customWidth="1"/>
    <col min="149" max="149" width="10.90625" bestFit="1" customWidth="1"/>
    <col min="150" max="150" width="9.90625" bestFit="1" customWidth="1"/>
    <col min="151" max="152" width="10.90625" bestFit="1" customWidth="1"/>
    <col min="153" max="153" width="9.90625" bestFit="1" customWidth="1"/>
    <col min="154" max="155" width="10.90625" bestFit="1" customWidth="1"/>
    <col min="156" max="156" width="9.90625" bestFit="1" customWidth="1"/>
    <col min="157" max="157" width="10.90625" bestFit="1" customWidth="1"/>
    <col min="158" max="158" width="10.90625" style="5" bestFit="1" customWidth="1"/>
    <col min="159" max="160" width="9.90625" bestFit="1" customWidth="1"/>
    <col min="161" max="161" width="10.90625" bestFit="1" customWidth="1"/>
    <col min="162" max="166" width="9.90625" bestFit="1" customWidth="1"/>
    <col min="167" max="167" width="10.90625" bestFit="1" customWidth="1"/>
    <col min="168" max="169" width="9.90625" bestFit="1" customWidth="1"/>
    <col min="170" max="170" width="9.90625" style="5" bestFit="1" customWidth="1"/>
    <col min="171" max="172" width="10.453125" bestFit="1" customWidth="1"/>
    <col min="173" max="174" width="9.90625" bestFit="1" customWidth="1"/>
    <col min="175" max="175" width="10.453125" bestFit="1" customWidth="1"/>
    <col min="182" max="182" width="9.90625" style="5" bestFit="1" customWidth="1"/>
  </cols>
  <sheetData>
    <row r="1" spans="1:182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</row>
    <row r="2" spans="1:182">
      <c r="B2" s="1" t="str">
        <f>[1]Belarus!B$29</f>
        <v>J</v>
      </c>
      <c r="C2" s="1" t="str">
        <f>[1]Belarus!C$29</f>
        <v>F</v>
      </c>
      <c r="D2" s="1" t="str">
        <f>[1]Belarus!D$29</f>
        <v>M</v>
      </c>
      <c r="E2" s="1" t="str">
        <f>[1]Belarus!E$29</f>
        <v>A</v>
      </c>
      <c r="F2" s="1" t="str">
        <f>[1]Belarus!F$29</f>
        <v>M</v>
      </c>
      <c r="G2" s="1" t="str">
        <f>[1]Belarus!G$29</f>
        <v>J</v>
      </c>
      <c r="H2" s="1" t="str">
        <f>[1]Belarus!H$29</f>
        <v>J</v>
      </c>
      <c r="I2" s="1" t="str">
        <f>[1]Belarus!I$29</f>
        <v>A</v>
      </c>
      <c r="J2" s="1" t="str">
        <f>[1]Belarus!J$29</f>
        <v>S</v>
      </c>
      <c r="K2" s="1" t="str">
        <f>[1]Belarus!K$29</f>
        <v>O</v>
      </c>
      <c r="L2" s="1" t="str">
        <f>[1]Belarus!L$29</f>
        <v>N</v>
      </c>
      <c r="M2" s="1" t="str">
        <f>[1]Belarus!M$29</f>
        <v>D</v>
      </c>
      <c r="N2" s="1" t="str">
        <f>[1]Belarus!N$29</f>
        <v>J</v>
      </c>
      <c r="O2" s="1" t="str">
        <f>[1]Belarus!O$29</f>
        <v>F</v>
      </c>
      <c r="P2" s="1" t="str">
        <f>[1]Belarus!P$29</f>
        <v>M</v>
      </c>
      <c r="Q2" s="1" t="str">
        <f>[1]Belarus!Q$29</f>
        <v>A</v>
      </c>
      <c r="R2" s="1" t="str">
        <f>[1]Belarus!R$29</f>
        <v>M</v>
      </c>
      <c r="S2" s="1" t="str">
        <f>[1]Belarus!S$29</f>
        <v>J</v>
      </c>
      <c r="T2" s="1" t="str">
        <f>[1]Belarus!T$29</f>
        <v>J</v>
      </c>
      <c r="U2" s="1" t="str">
        <f>[1]Belarus!U$29</f>
        <v>A</v>
      </c>
      <c r="V2" s="1" t="str">
        <f>[1]Belarus!V$29</f>
        <v>S</v>
      </c>
      <c r="W2" s="1" t="str">
        <f>[1]Belarus!W$29</f>
        <v>O</v>
      </c>
      <c r="X2" s="1" t="str">
        <f>[1]Belarus!X$29</f>
        <v>N</v>
      </c>
      <c r="Y2" s="1" t="str">
        <f>[1]Belarus!Y$29</f>
        <v>D</v>
      </c>
      <c r="Z2" s="1" t="str">
        <f>[1]Belarus!Z$29</f>
        <v>J</v>
      </c>
      <c r="AA2" s="1" t="str">
        <f>[1]Belarus!AA$29</f>
        <v>F</v>
      </c>
      <c r="AB2" s="1" t="str">
        <f>[1]Belarus!AB$29</f>
        <v>M</v>
      </c>
      <c r="AC2" s="1" t="str">
        <f>[1]Belarus!AC$29</f>
        <v>A</v>
      </c>
      <c r="AD2" s="1" t="str">
        <f>[1]Belarus!AD$29</f>
        <v>M</v>
      </c>
      <c r="AE2" s="1" t="str">
        <f>[1]Belarus!AE$29</f>
        <v>J</v>
      </c>
      <c r="AF2" s="1" t="str">
        <f>[1]Belarus!AF$29</f>
        <v>J</v>
      </c>
      <c r="AG2" s="1" t="str">
        <f>[1]Belarus!AG$29</f>
        <v>A</v>
      </c>
      <c r="AH2" s="1" t="str">
        <f>[1]Belarus!AH$29</f>
        <v>S</v>
      </c>
      <c r="AI2" s="1" t="str">
        <f>[1]Belarus!AI$29</f>
        <v>O</v>
      </c>
      <c r="AJ2" s="1" t="str">
        <f>[1]Belarus!AJ$29</f>
        <v>N</v>
      </c>
      <c r="AK2" s="1" t="str">
        <f>[1]Belarus!AK$29</f>
        <v>D</v>
      </c>
      <c r="AL2" s="1" t="str">
        <f>[1]Belarus!AL$29</f>
        <v>J</v>
      </c>
      <c r="AM2" s="1" t="str">
        <f>[1]Belarus!AM$29</f>
        <v>F</v>
      </c>
      <c r="AN2" s="1" t="str">
        <f>[1]Belarus!AN$29</f>
        <v>M</v>
      </c>
      <c r="AO2" s="1" t="str">
        <f>[1]Belarus!AO$29</f>
        <v>A</v>
      </c>
      <c r="AP2" s="1" t="str">
        <f>[1]Belarus!AP$29</f>
        <v>M</v>
      </c>
      <c r="AQ2" s="1" t="str">
        <f>[1]Belarus!AQ$29</f>
        <v>J</v>
      </c>
      <c r="AR2" s="1" t="str">
        <f>[1]Belarus!AR$29</f>
        <v>J</v>
      </c>
      <c r="AS2" s="1" t="str">
        <f>[1]Belarus!AS$29</f>
        <v>A</v>
      </c>
      <c r="AT2" s="1" t="str">
        <f>[1]Belarus!AT$29</f>
        <v>S</v>
      </c>
      <c r="AU2" s="1" t="str">
        <f>[1]Belarus!AU$29</f>
        <v>O</v>
      </c>
      <c r="AV2" s="1" t="str">
        <f>[1]Belarus!AV$29</f>
        <v>N</v>
      </c>
      <c r="AW2" s="1" t="str">
        <f>[1]Belarus!AW$29</f>
        <v>D</v>
      </c>
      <c r="AX2" s="1" t="str">
        <f>[1]Belarus!AX$29</f>
        <v>J</v>
      </c>
      <c r="AY2" s="1" t="str">
        <f>[1]Belarus!AY$29</f>
        <v>F</v>
      </c>
      <c r="AZ2" s="1" t="str">
        <f>[1]Belarus!AZ$29</f>
        <v>M</v>
      </c>
      <c r="BA2" s="1" t="str">
        <f>[1]Belarus!BA$29</f>
        <v>A</v>
      </c>
      <c r="BB2" s="1" t="str">
        <f>[1]Belarus!BB$29</f>
        <v>M</v>
      </c>
      <c r="BC2" s="1" t="str">
        <f>[1]Belarus!BC$29</f>
        <v>J</v>
      </c>
      <c r="BD2" s="1" t="str">
        <f>[1]Belarus!BD$29</f>
        <v>J</v>
      </c>
      <c r="BE2" s="1" t="str">
        <f>[1]Belarus!BE$29</f>
        <v>A</v>
      </c>
      <c r="BF2" s="1" t="str">
        <f>[1]Belarus!BF$29</f>
        <v>S</v>
      </c>
      <c r="BG2" s="1" t="str">
        <f>[1]Belarus!BG$29</f>
        <v>O</v>
      </c>
      <c r="BH2" s="1" t="str">
        <f>[1]Belarus!BH$29</f>
        <v>N</v>
      </c>
      <c r="BI2" s="1" t="str">
        <f>[1]Belarus!BI$29</f>
        <v>D</v>
      </c>
      <c r="BJ2" s="1" t="str">
        <f>[1]Belarus!BJ$29</f>
        <v>J</v>
      </c>
      <c r="BK2" s="1" t="str">
        <f>[1]Belarus!BK$29</f>
        <v>F</v>
      </c>
      <c r="BL2" s="1" t="str">
        <f>[1]Belarus!BL$29</f>
        <v>M</v>
      </c>
      <c r="BM2" s="1" t="str">
        <f>[1]Belarus!BM$29</f>
        <v>A</v>
      </c>
      <c r="BN2" s="1" t="str">
        <f>[1]Belarus!BN$29</f>
        <v>M</v>
      </c>
      <c r="BO2" s="1" t="str">
        <f>[1]Belarus!BO$29</f>
        <v>J</v>
      </c>
      <c r="BP2" s="1" t="str">
        <f>[1]Belarus!BP$29</f>
        <v>J</v>
      </c>
      <c r="BQ2" s="1" t="str">
        <f>[1]Belarus!BQ$29</f>
        <v>A</v>
      </c>
      <c r="BR2" s="1" t="str">
        <f>[1]Belarus!BR$29</f>
        <v>S</v>
      </c>
      <c r="BS2" s="1" t="str">
        <f>[1]Belarus!BS$29</f>
        <v>O</v>
      </c>
      <c r="BT2" s="1" t="str">
        <f>[1]Belarus!BT$29</f>
        <v>N</v>
      </c>
      <c r="BU2" s="1" t="str">
        <f>[1]Belarus!BU$29</f>
        <v>D</v>
      </c>
      <c r="BV2" s="1" t="str">
        <f>[1]Belarus!BV$29</f>
        <v>J</v>
      </c>
      <c r="BW2" s="1" t="str">
        <f>[1]Belarus!BW$29</f>
        <v>F</v>
      </c>
      <c r="BX2" s="1" t="str">
        <f>[1]Belarus!BX$29</f>
        <v>M</v>
      </c>
      <c r="BY2" s="1" t="str">
        <f>[1]Belarus!BY$29</f>
        <v>A</v>
      </c>
      <c r="BZ2" s="1" t="str">
        <f>[1]Belarus!BZ$29</f>
        <v>M</v>
      </c>
      <c r="CA2" s="1" t="str">
        <f>[1]Belarus!CA$29</f>
        <v>J</v>
      </c>
      <c r="CB2" s="1" t="str">
        <f>[1]Belarus!CB$29</f>
        <v>J</v>
      </c>
      <c r="CC2" s="1" t="str">
        <f>[1]Belarus!CC$29</f>
        <v>A</v>
      </c>
      <c r="CD2" s="1" t="str">
        <f>[1]Belarus!CD$29</f>
        <v>S</v>
      </c>
      <c r="CE2" s="1" t="str">
        <f>[1]Belarus!CE$29</f>
        <v>O</v>
      </c>
      <c r="CF2" s="1" t="str">
        <f>[1]Belarus!CF$29</f>
        <v>N</v>
      </c>
      <c r="CG2" s="1" t="str">
        <f>[1]Belarus!CG$29</f>
        <v>D</v>
      </c>
      <c r="CH2" s="1" t="str">
        <f>[1]Belarus!CH$29</f>
        <v>J</v>
      </c>
      <c r="CI2" s="1" t="str">
        <f>[1]Belarus!CI$29</f>
        <v>F</v>
      </c>
      <c r="CJ2" s="1" t="str">
        <f>[1]Belarus!CJ$29</f>
        <v>M</v>
      </c>
      <c r="CK2" s="1" t="str">
        <f>[1]Belarus!CK$29</f>
        <v>A</v>
      </c>
      <c r="CL2" s="1" t="str">
        <f>[1]Belarus!CL$29</f>
        <v>M</v>
      </c>
      <c r="CM2" s="1" t="str">
        <f>[1]Belarus!CM$29</f>
        <v>J</v>
      </c>
      <c r="CN2" s="1" t="str">
        <f>[1]Belarus!CN$29</f>
        <v>J</v>
      </c>
      <c r="CO2" s="1" t="str">
        <f>[1]Belarus!CO$29</f>
        <v>A</v>
      </c>
      <c r="CP2" s="1" t="str">
        <f>[1]Belarus!CP$29</f>
        <v>S</v>
      </c>
      <c r="CQ2" s="1" t="str">
        <f>[1]Belarus!CQ$29</f>
        <v>O</v>
      </c>
      <c r="CR2" s="1" t="str">
        <f>[1]Belarus!CR$29</f>
        <v>N</v>
      </c>
      <c r="CS2" s="1" t="str">
        <f>[1]Belarus!CS$29</f>
        <v>D</v>
      </c>
      <c r="CT2" s="1" t="str">
        <f>[1]Belarus!CT$29</f>
        <v>J</v>
      </c>
      <c r="CU2" s="1" t="str">
        <f>[1]Belarus!CU$29</f>
        <v>F</v>
      </c>
      <c r="CV2" s="1" t="str">
        <f>[1]Belarus!CV$29</f>
        <v>M</v>
      </c>
      <c r="CW2" s="1" t="str">
        <f>[1]Belarus!CW$29</f>
        <v>A</v>
      </c>
      <c r="CX2" s="1" t="str">
        <f>[1]Belarus!CX$29</f>
        <v>M</v>
      </c>
      <c r="CY2" s="1" t="str">
        <f>[1]Belarus!CY$29</f>
        <v>J</v>
      </c>
      <c r="CZ2" s="1" t="str">
        <f>[1]Belarus!CZ$29</f>
        <v>J</v>
      </c>
      <c r="DA2" s="1" t="str">
        <f>[1]Belarus!DA$29</f>
        <v>A</v>
      </c>
      <c r="DB2" s="1" t="str">
        <f>[1]Belarus!DB$29</f>
        <v>S</v>
      </c>
      <c r="DC2" s="1" t="str">
        <f>[1]Belarus!DC$29</f>
        <v>O</v>
      </c>
      <c r="DD2" s="1" t="str">
        <f>[1]Belarus!DD$29</f>
        <v>N</v>
      </c>
      <c r="DE2" s="1" t="str">
        <f>[1]Belarus!DE$29</f>
        <v>D</v>
      </c>
      <c r="DF2" s="1" t="str">
        <f>[1]Belarus!DF$29</f>
        <v>J</v>
      </c>
      <c r="DG2" s="1" t="str">
        <f>[1]Belarus!DG$29</f>
        <v>F</v>
      </c>
      <c r="DH2" s="1" t="str">
        <f>[1]Belarus!DH$29</f>
        <v>M</v>
      </c>
      <c r="DI2" s="1" t="str">
        <f>[1]Belarus!DI$29</f>
        <v>A</v>
      </c>
      <c r="DJ2" s="1" t="str">
        <f>[1]Belarus!DJ$29</f>
        <v>M</v>
      </c>
      <c r="DK2" s="1" t="str">
        <f>[1]Belarus!DK$29</f>
        <v>J</v>
      </c>
      <c r="DL2" s="1" t="str">
        <f>[1]Belarus!DL$29</f>
        <v>J</v>
      </c>
      <c r="DM2" s="1" t="str">
        <f>[1]Belarus!DM$29</f>
        <v>A</v>
      </c>
      <c r="DN2" s="1" t="str">
        <f>[1]Belarus!DN$29</f>
        <v>S</v>
      </c>
      <c r="DO2" s="1" t="str">
        <f>[1]Belarus!DO$29</f>
        <v>O</v>
      </c>
      <c r="DP2" s="1" t="str">
        <f>[1]Belarus!DP$29</f>
        <v>N</v>
      </c>
      <c r="DQ2" s="1" t="str">
        <f>[1]Belarus!DQ$29</f>
        <v>D</v>
      </c>
      <c r="DR2" s="1" t="str">
        <f>[1]Belarus!DR$29</f>
        <v>J</v>
      </c>
      <c r="DS2" s="1" t="str">
        <f>[1]Belarus!DS$29</f>
        <v>F</v>
      </c>
      <c r="DT2" s="1" t="str">
        <f>[1]Belarus!DT$29</f>
        <v>M</v>
      </c>
      <c r="DU2" s="1" t="str">
        <f>[1]Belarus!DU$29</f>
        <v>A</v>
      </c>
      <c r="DV2" s="1" t="str">
        <f>[1]Belarus!DV$29</f>
        <v>M</v>
      </c>
      <c r="DW2" s="1" t="str">
        <f>[1]Belarus!DW$29</f>
        <v>J</v>
      </c>
      <c r="DX2" s="1" t="str">
        <f>[1]Belarus!DX$29</f>
        <v>J</v>
      </c>
      <c r="DY2" s="1" t="str">
        <f>[1]Belarus!DY$29</f>
        <v>A</v>
      </c>
      <c r="DZ2" s="1" t="str">
        <f>[1]Belarus!DZ$29</f>
        <v>S</v>
      </c>
      <c r="EA2" s="1" t="str">
        <f>[1]Belarus!EA$29</f>
        <v>O</v>
      </c>
      <c r="EB2" s="1" t="str">
        <f>[1]Belarus!EB$29</f>
        <v>N</v>
      </c>
      <c r="EC2" s="1" t="str">
        <f>[1]Belarus!EC$29</f>
        <v>D</v>
      </c>
      <c r="ED2" s="1" t="str">
        <f>[1]Belarus!ED$29</f>
        <v>J</v>
      </c>
      <c r="EE2" s="1" t="str">
        <f>[1]Belarus!EE$29</f>
        <v>F</v>
      </c>
      <c r="EF2" s="1" t="str">
        <f>[1]Belarus!EF$29</f>
        <v>M</v>
      </c>
      <c r="EG2" s="1" t="str">
        <f>[1]Belarus!EG$29</f>
        <v>A</v>
      </c>
      <c r="EH2" s="1" t="str">
        <f>[1]Belarus!EH$29</f>
        <v>M</v>
      </c>
      <c r="EI2" s="1" t="str">
        <f>[1]Belarus!EI$29</f>
        <v>J</v>
      </c>
      <c r="EJ2" s="1" t="str">
        <f>[1]Belarus!EJ$29</f>
        <v>J</v>
      </c>
      <c r="EK2" s="1" t="str">
        <f>[1]Belarus!EK$29</f>
        <v>A</v>
      </c>
      <c r="EL2" s="1" t="str">
        <f>[1]Belarus!EL$29</f>
        <v>S</v>
      </c>
      <c r="EM2" s="1" t="str">
        <f>[1]Belarus!EM$29</f>
        <v>O</v>
      </c>
      <c r="EN2" s="1" t="str">
        <f>[1]Belarus!EN$29</f>
        <v>N</v>
      </c>
      <c r="EO2" s="1" t="str">
        <f>[1]Belarus!EO$29</f>
        <v>D</v>
      </c>
      <c r="EP2" s="1" t="str">
        <f>[1]Belarus!EP$29</f>
        <v>J</v>
      </c>
      <c r="EQ2" s="1" t="str">
        <f>[1]Belarus!EQ$29</f>
        <v>F</v>
      </c>
      <c r="ER2" s="1" t="str">
        <f>[1]Belarus!ER$29</f>
        <v>M</v>
      </c>
      <c r="ES2" s="1" t="str">
        <f>[1]Belarus!ES$29</f>
        <v>A</v>
      </c>
      <c r="ET2" s="1" t="str">
        <f>[1]Belarus!ET$29</f>
        <v>M</v>
      </c>
      <c r="EU2" s="1" t="str">
        <f>[1]Belarus!EU$29</f>
        <v>J</v>
      </c>
      <c r="EV2" s="1" t="str">
        <f>[1]Belarus!EV$29</f>
        <v>J</v>
      </c>
      <c r="EW2" s="1" t="str">
        <f>[1]Belarus!EW$29</f>
        <v>A</v>
      </c>
      <c r="EX2" s="1" t="str">
        <f>[1]Belarus!EX$29</f>
        <v>S</v>
      </c>
      <c r="EY2" s="1" t="str">
        <f>[1]Belarus!EY$29</f>
        <v>O</v>
      </c>
      <c r="EZ2" s="1" t="str">
        <f>[1]Belarus!EZ$29</f>
        <v>N</v>
      </c>
      <c r="FA2" s="1" t="str">
        <f>[1]Belarus!FA$29</f>
        <v>D</v>
      </c>
      <c r="FB2" s="1" t="str">
        <f>[1]Belarus!FB$29</f>
        <v>J</v>
      </c>
      <c r="FC2" s="1" t="str">
        <f>[1]Belarus!FC$29</f>
        <v>F</v>
      </c>
      <c r="FD2" s="1" t="str">
        <f>[1]Belarus!FD$29</f>
        <v>M</v>
      </c>
      <c r="FE2" s="1" t="str">
        <f>[1]Belarus!FE$29</f>
        <v>A</v>
      </c>
      <c r="FF2" s="1" t="str">
        <f>[1]Belarus!FF$29</f>
        <v>M</v>
      </c>
      <c r="FG2" s="1" t="str">
        <f>[1]Belarus!FG$29</f>
        <v>J</v>
      </c>
      <c r="FH2" s="1" t="str">
        <f>[1]Belarus!FH$29</f>
        <v>J</v>
      </c>
      <c r="FI2" s="1" t="str">
        <f>[1]Belarus!FI$29</f>
        <v>A</v>
      </c>
      <c r="FJ2" s="1" t="str">
        <f>[1]Belarus!FJ$29</f>
        <v>S</v>
      </c>
      <c r="FK2" s="1" t="str">
        <f>[1]Belarus!FK$29</f>
        <v>O</v>
      </c>
      <c r="FL2" s="1" t="str">
        <f>[1]Belarus!FL$29</f>
        <v>N</v>
      </c>
      <c r="FM2" s="1" t="str">
        <f>[1]Belarus!FM$29</f>
        <v>D</v>
      </c>
      <c r="FN2" s="1" t="str">
        <f>[1]Belarus!FN$29</f>
        <v>J</v>
      </c>
      <c r="FO2" s="1" t="str">
        <f>[1]Belarus!FO$29</f>
        <v>F</v>
      </c>
      <c r="FP2" s="1" t="str">
        <f>[1]Belarus!FP$29</f>
        <v>M</v>
      </c>
      <c r="FQ2" s="1" t="str">
        <f>[1]Belarus!FQ$29</f>
        <v>A</v>
      </c>
      <c r="FR2" s="1" t="str">
        <f>[1]Belarus!FR$29</f>
        <v>M</v>
      </c>
      <c r="FS2" s="1" t="str">
        <f>[1]Belarus!FS$29</f>
        <v>J</v>
      </c>
      <c r="FT2" s="1" t="str">
        <f>[1]Belarus!FT$29</f>
        <v>J</v>
      </c>
      <c r="FU2" s="1" t="str">
        <f>[1]Belarus!FU$29</f>
        <v>A</v>
      </c>
      <c r="FV2" s="1" t="str">
        <f>[1]Belarus!FV$29</f>
        <v>S</v>
      </c>
      <c r="FW2" s="1" t="str">
        <f>[1]Belarus!FW$29</f>
        <v>O</v>
      </c>
      <c r="FX2" s="1" t="str">
        <f>[1]Belarus!FX$29</f>
        <v>N</v>
      </c>
      <c r="FY2" s="1" t="str">
        <f>[1]Belarus!FY$29</f>
        <v>D</v>
      </c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SUM($B3:FM3)</f>
        <v>0</v>
      </c>
    </row>
    <row r="4" spans="1:182">
      <c r="A4" s="16" t="s">
        <v>12</v>
      </c>
      <c r="B4" s="17">
        <f>SUM([1]ExtraEU!B$1:B$27)+B22</f>
        <v>23898894</v>
      </c>
      <c r="C4" s="17">
        <f>SUM([1]ExtraEU!C$1:C$27)+C22</f>
        <v>20677666</v>
      </c>
      <c r="D4" s="17">
        <f>SUM([1]ExtraEU!D$1:D$27)+D22</f>
        <v>19543029</v>
      </c>
      <c r="E4" s="17">
        <f>SUM([1]ExtraEU!E$1:E$27)+E22</f>
        <v>17107945</v>
      </c>
      <c r="F4" s="17">
        <f>SUM([1]ExtraEU!F$1:F$27)+F22</f>
        <v>16113730</v>
      </c>
      <c r="G4" s="17">
        <f>SUM([1]ExtraEU!G$1:G$27)+G22</f>
        <v>16568266</v>
      </c>
      <c r="H4" s="17">
        <f>SUM([1]ExtraEU!H$1:H$27)+H22</f>
        <v>22776119</v>
      </c>
      <c r="I4" s="17">
        <f>SUM([1]ExtraEU!I$1:I$27)+I22</f>
        <v>16639998</v>
      </c>
      <c r="J4" s="17">
        <f>SUM([1]ExtraEU!J$1:J$27)+J22</f>
        <v>20063275</v>
      </c>
      <c r="K4" s="17">
        <f>SUM([1]ExtraEU!K$1:K$27)+K22</f>
        <v>27666857</v>
      </c>
      <c r="L4" s="17">
        <f>SUM([1]ExtraEU!L$1:L$27)+L22</f>
        <v>23853183</v>
      </c>
      <c r="M4" s="17">
        <f>SUM([1]ExtraEU!M$1:M$27)+M22</f>
        <v>23490202</v>
      </c>
      <c r="N4" s="17">
        <f>SUM([1]ExtraEU!N$1:N$27)+N22</f>
        <v>26304138</v>
      </c>
      <c r="O4" s="17">
        <f>SUM([1]ExtraEU!O$1:O$27)+O22</f>
        <v>16384873</v>
      </c>
      <c r="P4" s="17">
        <f>SUM([1]ExtraEU!P$1:P$27)+P22</f>
        <v>23722485</v>
      </c>
      <c r="Q4" s="17">
        <f>SUM([1]ExtraEU!Q$1:Q$27)+Q22</f>
        <v>26726216</v>
      </c>
      <c r="R4" s="17">
        <f>SUM([1]ExtraEU!R$1:R$27)+R22</f>
        <v>18743066</v>
      </c>
      <c r="S4" s="17">
        <f>SUM([1]ExtraEU!S$1:S$27)+S22</f>
        <v>29355399</v>
      </c>
      <c r="T4" s="17">
        <f>SUM([1]ExtraEU!T$1:T$27)+T22</f>
        <v>20912318</v>
      </c>
      <c r="U4" s="17">
        <f>SUM([1]ExtraEU!U$1:U$27)+U22</f>
        <v>25458410</v>
      </c>
      <c r="V4" s="17">
        <f>SUM([1]ExtraEU!V$1:V$27)+V22</f>
        <v>31718862</v>
      </c>
      <c r="W4" s="17">
        <f>SUM([1]ExtraEU!W$1:W$27)+W22</f>
        <v>30303877</v>
      </c>
      <c r="X4" s="17">
        <f>SUM([1]ExtraEU!X$1:X$27)+X22</f>
        <v>24149435</v>
      </c>
      <c r="Y4" s="17">
        <f>SUM([1]ExtraEU!Y$1:Y$27)+Y22</f>
        <v>29632732</v>
      </c>
      <c r="Z4" s="17">
        <f>SUM([1]ExtraEU!Z$1:Z$27)+Z22</f>
        <v>33242901</v>
      </c>
      <c r="AA4" s="17">
        <f>SUM([1]ExtraEU!AA$1:AA$27)+AA22</f>
        <v>14822851</v>
      </c>
      <c r="AB4" s="17">
        <f>SUM([1]ExtraEU!AB$1:AB$27)+AB22</f>
        <v>36776802</v>
      </c>
      <c r="AC4" s="17">
        <f>SUM([1]ExtraEU!AC$1:AC$27)+AC22</f>
        <v>41995157</v>
      </c>
      <c r="AD4" s="17">
        <f>SUM([1]ExtraEU!AD$1:AD$27)+AD22</f>
        <v>56192817</v>
      </c>
      <c r="AE4" s="17">
        <f>SUM([1]ExtraEU!AE$1:AE$27)+AE22</f>
        <v>31283947</v>
      </c>
      <c r="AF4" s="17">
        <f>SUM([1]ExtraEU!AF$1:AF$27)+AF22</f>
        <v>43770286</v>
      </c>
      <c r="AG4" s="17">
        <f>SUM([1]ExtraEU!AG$1:AG$27)+AG22</f>
        <v>45972285</v>
      </c>
      <c r="AH4" s="17">
        <f>SUM([1]ExtraEU!AH$1:AH$27)+AH22</f>
        <v>32004167</v>
      </c>
      <c r="AI4" s="17">
        <f>SUM([1]ExtraEU!AI$1:AI$27)+AI22</f>
        <v>36668360</v>
      </c>
      <c r="AJ4" s="17">
        <f>SUM([1]ExtraEU!AJ$1:AJ$27)+AJ22</f>
        <v>31019408</v>
      </c>
      <c r="AK4" s="17">
        <f>SUM([1]ExtraEU!AK$1:AK$27)+AK22</f>
        <v>31326324</v>
      </c>
      <c r="AL4" s="17">
        <f>SUM([1]ExtraEU!AL$1:AL$27)+AL22</f>
        <v>31715019</v>
      </c>
      <c r="AM4" s="17">
        <f>SUM([1]ExtraEU!AM$1:AM$27)+AM22</f>
        <v>30729400</v>
      </c>
      <c r="AN4" s="17">
        <f>SUM([1]ExtraEU!AN$1:AN$27)+AN22</f>
        <v>21785581</v>
      </c>
      <c r="AO4" s="17">
        <f>SUM([1]ExtraEU!AO$1:AO$27)+AO22</f>
        <v>28778482</v>
      </c>
      <c r="AP4" s="17">
        <f>SUM([1]ExtraEU!AP$1:AP$27)+AP22</f>
        <v>25582343</v>
      </c>
      <c r="AQ4" s="17">
        <f>SUM([1]ExtraEU!AQ$1:AQ$27)+AQ22</f>
        <v>26825450</v>
      </c>
      <c r="AR4" s="17">
        <f>SUM([1]ExtraEU!AR$1:AR$27)+AR22</f>
        <v>44190774</v>
      </c>
      <c r="AS4" s="17">
        <f>SUM([1]ExtraEU!AS$1:AS$27)+AS22</f>
        <v>40064468</v>
      </c>
      <c r="AT4" s="17">
        <f>SUM([1]ExtraEU!AT$1:AT$27)+AT22</f>
        <v>47459128</v>
      </c>
      <c r="AU4" s="17">
        <f>SUM([1]ExtraEU!AU$1:AU$27)+AU22</f>
        <v>49573673</v>
      </c>
      <c r="AV4" s="17">
        <f>SUM([1]ExtraEU!AV$1:AV$27)+AV22</f>
        <v>47037017</v>
      </c>
      <c r="AW4" s="17">
        <f>SUM([1]ExtraEU!AW$1:AW$27)+AW22</f>
        <v>43672835</v>
      </c>
      <c r="AX4" s="17">
        <f>SUM([1]ExtraEU!AX$1:AX$27)+AX22</f>
        <v>42833079</v>
      </c>
      <c r="AY4" s="17">
        <f>SUM([1]ExtraEU!AY$1:AY$27)+AY22</f>
        <v>39260786</v>
      </c>
      <c r="AZ4" s="17">
        <f>SUM([1]ExtraEU!AZ$1:AZ$27)+AZ22</f>
        <v>40356328</v>
      </c>
      <c r="BA4" s="17">
        <f>SUM([1]ExtraEU!BA$1:BA$27)+BA22</f>
        <v>30213171</v>
      </c>
      <c r="BB4" s="17">
        <f>SUM([1]ExtraEU!BB$1:BB$27)+BB22</f>
        <v>25347197</v>
      </c>
      <c r="BC4" s="17">
        <f>SUM([1]ExtraEU!BC$1:BC$27)+BC22</f>
        <v>26753649</v>
      </c>
      <c r="BD4" s="17">
        <f>SUM([1]ExtraEU!BD$1:BD$27)+BD22</f>
        <v>24417903</v>
      </c>
      <c r="BE4" s="17">
        <f>SUM([1]ExtraEU!BE$1:BE$27)+BE22</f>
        <v>32188837</v>
      </c>
      <c r="BF4" s="17">
        <f>SUM([1]ExtraEU!BF$1:BF$27)+BF22</f>
        <v>35827999</v>
      </c>
      <c r="BG4" s="17">
        <f>SUM([1]ExtraEU!BG$1:BG$27)+BG22</f>
        <v>37002335</v>
      </c>
      <c r="BH4" s="17">
        <f>SUM([1]ExtraEU!BH$1:BH$27)+BH22</f>
        <v>33338640</v>
      </c>
      <c r="BI4" s="17">
        <f>SUM([1]ExtraEU!BI$1:BI$27)+BI22</f>
        <v>39017975</v>
      </c>
      <c r="BJ4" s="17">
        <f>SUM([1]ExtraEU!BJ$1:BJ$27)+BJ22</f>
        <v>29730531</v>
      </c>
      <c r="BK4" s="17">
        <f>SUM([1]ExtraEU!BK$1:BK$27)+BK22</f>
        <v>31126646</v>
      </c>
      <c r="BL4" s="17">
        <f>SUM([1]ExtraEU!BL$1:BL$27)+BL22</f>
        <v>24498288</v>
      </c>
      <c r="BM4" s="17">
        <f>SUM([1]ExtraEU!BM$1:BM$27)+BM22</f>
        <v>16649388</v>
      </c>
      <c r="BN4" s="17">
        <f>SUM([1]ExtraEU!BN$1:BN$27)+BN22</f>
        <v>38857900</v>
      </c>
      <c r="BO4" s="17">
        <f>SUM([1]ExtraEU!BO$1:BO$27)+BO22</f>
        <v>27833698</v>
      </c>
      <c r="BP4" s="17">
        <f>SUM([1]ExtraEU!BP$1:BP$27)+BP22</f>
        <v>29421694</v>
      </c>
      <c r="BQ4" s="17">
        <f>SUM([1]ExtraEU!BQ$1:BQ$27)+BQ22</f>
        <v>32501294</v>
      </c>
      <c r="BR4" s="17">
        <f>SUM([1]ExtraEU!BR$1:BR$27)+BR22</f>
        <v>27872504</v>
      </c>
      <c r="BS4" s="17">
        <f>SUM([1]ExtraEU!BS$1:BS$27)+BS22</f>
        <v>42247125</v>
      </c>
      <c r="BT4" s="17">
        <f>SUM([1]ExtraEU!BT$1:BT$27)+BT22</f>
        <v>25410130</v>
      </c>
      <c r="BU4" s="17">
        <f>SUM([1]ExtraEU!BU$1:BU$27)+BU22</f>
        <v>33056267</v>
      </c>
      <c r="BV4" s="17">
        <f>SUM([1]ExtraEU!BV$1:BV$27)+BV22</f>
        <v>33640215</v>
      </c>
      <c r="BW4" s="17">
        <f>SUM([1]ExtraEU!BW$1:BW$27)+BW22</f>
        <v>30945503</v>
      </c>
      <c r="BX4" s="17">
        <f>SUM([1]ExtraEU!BX$1:BX$27)+BX22</f>
        <v>30883044</v>
      </c>
      <c r="BY4" s="17">
        <f>SUM([1]ExtraEU!BY$1:BY$27)+BY22</f>
        <v>17259680</v>
      </c>
      <c r="BZ4" s="17">
        <f>SUM([1]ExtraEU!BZ$1:BZ$27)+BZ22</f>
        <v>29100702</v>
      </c>
      <c r="CA4" s="17">
        <f>SUM([1]ExtraEU!CA$1:CA$27)+CA22</f>
        <v>22145716</v>
      </c>
      <c r="CB4" s="17">
        <f>SUM([1]ExtraEU!CB$1:CB$27)+CB22</f>
        <v>18311262</v>
      </c>
      <c r="CC4" s="17">
        <f>SUM([1]ExtraEU!CC$1:CC$27)+CC22</f>
        <v>40071669</v>
      </c>
      <c r="CD4" s="17">
        <f>SUM([1]ExtraEU!CD$1:CD$27)+CD22</f>
        <v>22631218</v>
      </c>
      <c r="CE4" s="17">
        <f>SUM([1]ExtraEU!CE$1:CE$27)+CE22</f>
        <v>32601836</v>
      </c>
      <c r="CF4" s="17">
        <f>SUM([1]ExtraEU!CF$1:CF$27)+CF22</f>
        <v>41445509</v>
      </c>
      <c r="CG4" s="17">
        <f>SUM([1]ExtraEU!CG$1:CG$27)+CG22</f>
        <v>33411001</v>
      </c>
      <c r="CH4" s="17">
        <f>SUM([1]ExtraEU!CH$1:CH$27)+CH22</f>
        <v>33649031</v>
      </c>
      <c r="CI4" s="17">
        <f>SUM([1]ExtraEU!CI$1:CI$27)+CI22</f>
        <v>37054377</v>
      </c>
      <c r="CJ4" s="17">
        <f>SUM([1]ExtraEU!CJ$1:CJ$27)+CJ22</f>
        <v>45158664</v>
      </c>
      <c r="CK4" s="17">
        <f>SUM([1]ExtraEU!CK$1:CK$27)+CK22</f>
        <v>11341227</v>
      </c>
      <c r="CL4" s="17">
        <f>SUM([1]ExtraEU!CL$1:CL$27)+CL22</f>
        <v>36953305</v>
      </c>
      <c r="CM4" s="17">
        <f>SUM([1]ExtraEU!CM$1:CM$27)+CM22</f>
        <v>20201682</v>
      </c>
      <c r="CN4" s="17">
        <f>SUM([1]ExtraEU!CN$1:CN$27)+CN22</f>
        <v>25995497</v>
      </c>
      <c r="CO4" s="17">
        <f>SUM([1]ExtraEU!CO$1:CO$27)+CO22</f>
        <v>34226500</v>
      </c>
      <c r="CP4" s="17">
        <f>SUM([1]ExtraEU!CP$1:CP$27)+CP22</f>
        <v>33813171</v>
      </c>
      <c r="CQ4" s="17">
        <f>SUM([1]ExtraEU!CQ$1:CQ$27)+CQ22</f>
        <v>29835754</v>
      </c>
      <c r="CR4" s="17">
        <f>SUM([1]ExtraEU!CR$1:CR$27)+CR22</f>
        <v>53348118</v>
      </c>
      <c r="CS4" s="17">
        <f>SUM([1]ExtraEU!CS$1:CS$27)+CS22</f>
        <v>37355184</v>
      </c>
      <c r="CT4" s="17">
        <f>SUM([1]ExtraEU!CT$1:CT$27)+CT22</f>
        <v>66360684</v>
      </c>
      <c r="CU4" s="17">
        <f>SUM([1]ExtraEU!CU$1:CU$27)+CU22</f>
        <v>70752545</v>
      </c>
      <c r="CV4" s="17">
        <f>SUM([1]ExtraEU!CV$1:CV$27)+CV22</f>
        <v>46460279</v>
      </c>
      <c r="CW4" s="17">
        <f>SUM([1]ExtraEU!CW$1:CW$27)+CW22</f>
        <v>40365143</v>
      </c>
      <c r="CX4" s="17">
        <f>SUM([1]ExtraEU!CX$1:CX$27)+CX22</f>
        <v>27102261</v>
      </c>
      <c r="CY4" s="17">
        <f>SUM([1]ExtraEU!CY$1:CY$27)+CY22</f>
        <v>33108918</v>
      </c>
      <c r="CZ4" s="17">
        <f>SUM([1]ExtraEU!CZ$1:CZ$27)+CZ22</f>
        <v>39064112</v>
      </c>
      <c r="DA4" s="17">
        <f>SUM([1]ExtraEU!DA$1:DA$27)+DA22</f>
        <v>50660121</v>
      </c>
      <c r="DB4" s="17">
        <f>SUM([1]ExtraEU!DB$1:DB$27)+DB22</f>
        <v>37424583</v>
      </c>
      <c r="DC4" s="17">
        <f>SUM([1]ExtraEU!DC$1:DC$27)+DC22</f>
        <v>53775219</v>
      </c>
      <c r="DD4" s="17">
        <f>SUM([1]ExtraEU!DD$1:DD$27)+DD22</f>
        <v>52049109</v>
      </c>
      <c r="DE4" s="17">
        <f>SUM([1]ExtraEU!DE$1:DE$27)+DE22</f>
        <v>42068270</v>
      </c>
      <c r="DF4" s="17">
        <f>SUM([1]ExtraEU!DF$1:DF$27)+DF22</f>
        <v>59758420</v>
      </c>
      <c r="DG4" s="17">
        <f>SUM([1]ExtraEU!DG$1:DG$27)+DG22</f>
        <v>47326718</v>
      </c>
      <c r="DH4" s="17">
        <f>SUM([1]ExtraEU!DH$1:DH$27)+DH22</f>
        <v>48417814</v>
      </c>
      <c r="DI4" s="17">
        <f>SUM([1]ExtraEU!DI$1:DI$27)+DI22</f>
        <v>36903401</v>
      </c>
      <c r="DJ4" s="17">
        <f>SUM([1]ExtraEU!DJ$1:DJ$27)+DJ22</f>
        <v>42100538</v>
      </c>
      <c r="DK4" s="17">
        <f>SUM([1]ExtraEU!DK$1:DK$27)+DK22</f>
        <v>45774334</v>
      </c>
      <c r="DL4" s="17">
        <f>SUM([1]ExtraEU!DL$1:DL$27)+DL22</f>
        <v>48492807</v>
      </c>
      <c r="DM4" s="17">
        <f>SUM([1]ExtraEU!DM$1:DM$27)+DM22</f>
        <v>50503858</v>
      </c>
      <c r="DN4" s="17">
        <f>SUM([1]ExtraEU!DN$1:DN$27)+DN22</f>
        <v>49444021</v>
      </c>
      <c r="DO4" s="17">
        <f>SUM([1]ExtraEU!DO$1:DO$27)+DO22</f>
        <v>74940581</v>
      </c>
      <c r="DP4" s="17">
        <f>SUM([1]ExtraEU!DP$1:DP$27)+DP22</f>
        <v>78300106</v>
      </c>
      <c r="DQ4" s="17">
        <f>SUM([1]ExtraEU!DQ$1:DQ$27)+DQ22</f>
        <v>63112387</v>
      </c>
      <c r="DR4" s="17">
        <f>SUM([1]ExtraEU!DR$1:DR$27)+DR22</f>
        <v>59698976</v>
      </c>
      <c r="DS4" s="17">
        <f>SUM([1]ExtraEU!DS$1:DS$27)+DS22</f>
        <v>38461294</v>
      </c>
      <c r="DT4" s="17">
        <f>SUM([1]ExtraEU!DT$1:DT$27)+DT22</f>
        <v>55420804</v>
      </c>
      <c r="DU4" s="17">
        <f>SUM([1]ExtraEU!DU$1:DU$27)+DU22</f>
        <v>45947213</v>
      </c>
      <c r="DV4" s="17">
        <f>SUM([1]ExtraEU!DV$1:DV$27)+DV22</f>
        <v>44792817</v>
      </c>
      <c r="DW4" s="17">
        <f>SUM([1]ExtraEU!DW$1:DW$27)+DW22</f>
        <v>56299211</v>
      </c>
      <c r="DX4" s="17">
        <f>SUM([1]ExtraEU!DX$1:DX$27)+DX22</f>
        <v>70623097</v>
      </c>
      <c r="DY4" s="17">
        <f>SUM([1]ExtraEU!DY$1:DY$27)+DY22</f>
        <v>59819604</v>
      </c>
      <c r="DZ4" s="17">
        <f>SUM([1]ExtraEU!DZ$1:DZ$27)+DZ22</f>
        <v>79471294</v>
      </c>
      <c r="EA4" s="17">
        <f>SUM([1]ExtraEU!EA$1:EA$27)+EA22</f>
        <v>73093769</v>
      </c>
      <c r="EB4" s="17">
        <f>SUM([1]ExtraEU!EB$1:EB$27)+EB22</f>
        <v>66066927</v>
      </c>
      <c r="EC4" s="17">
        <f>SUM([1]ExtraEU!EC$1:EC$27)+EC22</f>
        <v>63228670</v>
      </c>
      <c r="ED4" s="17">
        <f>SUM([1]ExtraEU!ED$1:ED$27)+ED22</f>
        <v>71923614</v>
      </c>
      <c r="EE4" s="17">
        <f>SUM([1]ExtraEU!EE$1:EE$27)+EE22</f>
        <v>56299965</v>
      </c>
      <c r="EF4" s="17">
        <f>SUM([1]ExtraEU!EF$1:EF$27)+EF22</f>
        <v>70539684</v>
      </c>
      <c r="EG4" s="17">
        <f>SUM([1]ExtraEU!EG$1:EG$27)+EG22</f>
        <v>70749992</v>
      </c>
      <c r="EH4" s="17">
        <f>SUM([1]ExtraEU!EH$1:EH$27)+EH22</f>
        <v>61767520</v>
      </c>
      <c r="EI4" s="17">
        <f>SUM([1]ExtraEU!EI$1:EI$27)+EI22</f>
        <v>49909554</v>
      </c>
      <c r="EJ4" s="17">
        <f>SUM([1]ExtraEU!EJ$1:EJ$27)+EJ22</f>
        <v>50301922</v>
      </c>
      <c r="EK4" s="17">
        <f>SUM([1]ExtraEU!EK$1:EK$27)+EK22</f>
        <v>77147432</v>
      </c>
      <c r="EL4" s="17">
        <f>SUM([1]ExtraEU!EL$1:EL$27)+EL22</f>
        <v>64757114</v>
      </c>
      <c r="EM4" s="17">
        <f>SUM([1]ExtraEU!EM$1:EM$27)+EM22</f>
        <v>69665583</v>
      </c>
      <c r="EN4" s="17">
        <f>SUM([1]ExtraEU!EN$1:EN$27)+EN22</f>
        <v>68741679</v>
      </c>
      <c r="EO4" s="17">
        <f>SUM([1]ExtraEU!EO$1:EO$27)+EO22</f>
        <v>70499931</v>
      </c>
      <c r="EP4" s="17">
        <f>SUM([1]ExtraEU!EP$1:EP$27)+EP22</f>
        <v>101802226</v>
      </c>
      <c r="EQ4" s="17">
        <f>SUM([1]ExtraEU!EQ$1:EQ$27)+EQ22</f>
        <v>70559235</v>
      </c>
      <c r="ER4" s="17">
        <f>SUM([1]ExtraEU!ER$1:ER$27)+ER22</f>
        <v>90117033</v>
      </c>
      <c r="ES4" s="17">
        <f>SUM([1]ExtraEU!ES$1:ES$27)+ES22</f>
        <v>106763366</v>
      </c>
      <c r="ET4" s="17">
        <f>SUM([1]ExtraEU!ET$1:ET$27)+ET22</f>
        <v>68427938</v>
      </c>
      <c r="EU4" s="17">
        <f>SUM([1]ExtraEU!EU$1:EU$27)+EU22</f>
        <v>118890918</v>
      </c>
      <c r="EV4" s="17">
        <f>SUM([1]ExtraEU!EV$1:EV$27)+EV22</f>
        <v>156204594</v>
      </c>
      <c r="EW4" s="17">
        <f>SUM([1]ExtraEU!EW$1:EW$27)+EW22</f>
        <v>88014560</v>
      </c>
      <c r="EX4" s="17">
        <f>SUM([1]ExtraEU!EX$1:EX$27)+EX22</f>
        <v>114216657</v>
      </c>
      <c r="EY4" s="17">
        <f>SUM([1]ExtraEU!EY$1:EY$27)+EY22</f>
        <v>149052102</v>
      </c>
      <c r="EZ4" s="17">
        <f>SUM([1]ExtraEU!EZ$1:EZ$27)+EZ22</f>
        <v>93358388</v>
      </c>
      <c r="FA4" s="17">
        <f>SUM([1]ExtraEU!FA$1:FA$27)+FA22</f>
        <v>107585397</v>
      </c>
      <c r="FB4" s="17">
        <f>SUM([1]ExtraEU!FB$1:FB$27)+FB22</f>
        <v>164580402</v>
      </c>
      <c r="FC4" s="17">
        <f>SUM([1]ExtraEU!FC$1:FC$27)+FC22</f>
        <v>91424688</v>
      </c>
      <c r="FD4" s="17">
        <f>SUM([1]ExtraEU!FD$1:FD$27)+FD22</f>
        <v>67064617</v>
      </c>
      <c r="FE4" s="17">
        <f>SUM([1]ExtraEU!FE$1:FE$27)+FE22</f>
        <v>114182401</v>
      </c>
      <c r="FF4" s="17">
        <f>SUM([1]ExtraEU!FF$1:FF$27)+FF22</f>
        <v>91142721</v>
      </c>
      <c r="FG4" s="17">
        <f>SUM([1]ExtraEU!FG$1:FG$27)+FG22</f>
        <v>79581753</v>
      </c>
      <c r="FH4" s="17">
        <f>SUM([1]ExtraEU!FH$1:FH$27)+FH22</f>
        <v>82706287</v>
      </c>
      <c r="FI4" s="17">
        <f>SUM([1]ExtraEU!FI$1:FI$27)+FI22</f>
        <v>93359899</v>
      </c>
      <c r="FJ4" s="17">
        <f>SUM([1]ExtraEU!FJ$1:FJ$27)+FJ22</f>
        <v>58563776</v>
      </c>
      <c r="FK4" s="17">
        <f>SUM([1]ExtraEU!FK$1:FK$27)+FK22</f>
        <v>102521063</v>
      </c>
      <c r="FL4" s="17">
        <f>SUM([1]ExtraEU!FL$1:FL$27)+FL22</f>
        <v>58861700</v>
      </c>
      <c r="FM4" s="17">
        <f>SUM([1]ExtraEU!FM$1:FM$27)+FM22</f>
        <v>77818368</v>
      </c>
      <c r="FN4" s="17">
        <f>SUM([1]ExtraEU!FN$1:FN$27)+FN22</f>
        <v>93576985</v>
      </c>
      <c r="FO4" s="17">
        <f>SUM([1]ExtraEU!FO$1:FO$27)+FO22</f>
        <v>58173240</v>
      </c>
      <c r="FP4" s="17">
        <f>SUM([1]ExtraEU!FP$1:FP$27)+FP22</f>
        <v>88330511</v>
      </c>
      <c r="FQ4" s="17">
        <f>SUM([1]ExtraEU!FQ$1:FQ$27)+FQ22</f>
        <v>86619657</v>
      </c>
      <c r="FR4" s="17">
        <f>SUM([1]ExtraEU!FR$1:FR$27)+FR22</f>
        <v>71638633</v>
      </c>
      <c r="FS4" s="17">
        <f>SUM([1]ExtraEU!FS$1:FS$27)+FS22</f>
        <v>52321874</v>
      </c>
      <c r="FT4" s="17">
        <f>SUM([1]ExtraEU!FT$1:FT$27)+FT22</f>
        <v>0</v>
      </c>
      <c r="FU4" s="17">
        <f>SUM([1]ExtraEU!FU$1:FU$27)+FU22</f>
        <v>0</v>
      </c>
      <c r="FV4" s="17">
        <f>SUM([1]ExtraEU!FV$1:FV$27)+FV22</f>
        <v>0</v>
      </c>
      <c r="FW4" s="17">
        <f>SUM([1]ExtraEU!FW$1:FW$27)+FW22</f>
        <v>0</v>
      </c>
      <c r="FX4" s="17">
        <f>SUM([1]ExtraEU!FX$1:FX$27)+FX22</f>
        <v>0</v>
      </c>
      <c r="FY4" s="17">
        <f>SUM([1]ExtraEU!FY$1:FY$27)+FY22</f>
        <v>0</v>
      </c>
      <c r="FZ4" s="6">
        <f>SUM($B4:FM4)</f>
        <v>7987737663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</row>
    <row r="6" spans="1:182">
      <c r="A6" t="s">
        <v>5</v>
      </c>
      <c r="B6" s="1">
        <f>SUM([1]Australia!B$1:B$27)</f>
        <v>0</v>
      </c>
      <c r="C6" s="1">
        <f>SUM([1]Australia!C$1:C$27)</f>
        <v>0</v>
      </c>
      <c r="D6" s="1">
        <f>SUM([1]Australia!D$1:D$27)</f>
        <v>1410635</v>
      </c>
      <c r="E6" s="1">
        <f>SUM([1]Australia!E$1:E$27)</f>
        <v>513419</v>
      </c>
      <c r="F6" s="1">
        <f>SUM([1]Australia!F$1:F$27)</f>
        <v>0</v>
      </c>
      <c r="G6" s="1">
        <f>SUM([1]Australia!G$1:G$27)</f>
        <v>619005</v>
      </c>
      <c r="H6" s="1">
        <f>SUM([1]Australia!H$1:H$27)</f>
        <v>0</v>
      </c>
      <c r="I6" s="1">
        <f>SUM([1]Australia!I$1:I$27)</f>
        <v>0</v>
      </c>
      <c r="J6" s="1">
        <f>SUM([1]Australia!J$1:J$27)</f>
        <v>1024141</v>
      </c>
      <c r="K6" s="1">
        <f>SUM([1]Australia!K$1:K$27)</f>
        <v>0</v>
      </c>
      <c r="L6" s="1">
        <f>SUM([1]Australia!L$1:L$27)</f>
        <v>4511886</v>
      </c>
      <c r="M6" s="1">
        <f>SUM([1]Australia!M$1:M$27)</f>
        <v>0</v>
      </c>
      <c r="N6" s="1">
        <f>SUM([1]Australia!N$1:N$27)</f>
        <v>0</v>
      </c>
      <c r="O6" s="1">
        <f>SUM([1]Australia!O$1:O$27)</f>
        <v>0</v>
      </c>
      <c r="P6" s="1">
        <f>SUM([1]Australia!P$1:P$27)</f>
        <v>1955437</v>
      </c>
      <c r="Q6" s="1">
        <f>SUM([1]Australia!Q$1:Q$27)</f>
        <v>0</v>
      </c>
      <c r="R6" s="1">
        <f>SUM([1]Australia!R$1:R$27)</f>
        <v>0</v>
      </c>
      <c r="S6" s="1">
        <f>SUM([1]Australia!S$1:S$27)</f>
        <v>0</v>
      </c>
      <c r="T6" s="1">
        <f>SUM([1]Australia!T$1:T$27)</f>
        <v>0</v>
      </c>
      <c r="U6" s="1">
        <f>SUM([1]Australia!U$1:U$27)</f>
        <v>0</v>
      </c>
      <c r="V6" s="1">
        <f>SUM([1]Australia!V$1:V$27)</f>
        <v>0</v>
      </c>
      <c r="W6" s="1">
        <f>SUM([1]Australia!W$1:W$27)</f>
        <v>0</v>
      </c>
      <c r="X6" s="1">
        <f>SUM([1]Australia!X$1:X$27)</f>
        <v>0</v>
      </c>
      <c r="Y6" s="1">
        <f>SUM([1]Australia!Y$1:Y$27)</f>
        <v>0</v>
      </c>
      <c r="Z6" s="1">
        <f>SUM([1]Australia!Z$1:Z$27)</f>
        <v>0</v>
      </c>
      <c r="AA6" s="1">
        <f>SUM([1]Australia!AA$1:AA$27)</f>
        <v>433313</v>
      </c>
      <c r="AB6" s="1">
        <f>SUM([1]Australia!AB$1:AB$27)</f>
        <v>1778004</v>
      </c>
      <c r="AC6" s="1">
        <f>SUM([1]Australia!AC$1:AC$27)</f>
        <v>0</v>
      </c>
      <c r="AD6" s="1">
        <f>SUM([1]Australia!AD$1:AD$27)</f>
        <v>0</v>
      </c>
      <c r="AE6" s="1">
        <f>SUM([1]Australia!AE$1:AE$27)</f>
        <v>0</v>
      </c>
      <c r="AF6" s="1">
        <f>SUM([1]Australia!AF$1:AF$27)</f>
        <v>111482</v>
      </c>
      <c r="AG6" s="1">
        <f>SUM([1]Australia!AG$1:AG$27)</f>
        <v>0</v>
      </c>
      <c r="AH6" s="1">
        <f>SUM([1]Australia!AH$1:AH$27)</f>
        <v>0</v>
      </c>
      <c r="AI6" s="1">
        <f>SUM([1]Australia!AI$1:AI$27)</f>
        <v>0</v>
      </c>
      <c r="AJ6" s="1">
        <f>SUM([1]Australia!AJ$1:AJ$27)</f>
        <v>0</v>
      </c>
      <c r="AK6" s="1">
        <f>SUM([1]Australia!AK$1:AK$27)</f>
        <v>0</v>
      </c>
      <c r="AL6" s="1">
        <f>SUM([1]Australia!AL$1:AL$27)</f>
        <v>0</v>
      </c>
      <c r="AM6" s="1">
        <f>SUM([1]Australia!AM$1:AM$27)</f>
        <v>0</v>
      </c>
      <c r="AN6" s="1">
        <f>SUM([1]Australia!AN$1:AN$27)</f>
        <v>1991851</v>
      </c>
      <c r="AO6" s="1">
        <f>SUM([1]Australia!AO$1:AO$27)</f>
        <v>0</v>
      </c>
      <c r="AP6" s="1">
        <f>SUM([1]Australia!AP$1:AP$27)</f>
        <v>1634550</v>
      </c>
      <c r="AQ6" s="1">
        <f>SUM([1]Australia!AQ$1:AQ$27)</f>
        <v>0</v>
      </c>
      <c r="AR6" s="1">
        <f>SUM([1]Australia!AR$1:AR$27)</f>
        <v>277154</v>
      </c>
      <c r="AS6" s="1">
        <f>SUM([1]Australia!AS$1:AS$27)</f>
        <v>0</v>
      </c>
      <c r="AT6" s="1">
        <f>SUM([1]Australia!AT$1:AT$27)</f>
        <v>0</v>
      </c>
      <c r="AU6" s="1">
        <f>SUM([1]Australia!AU$1:AU$27)</f>
        <v>0</v>
      </c>
      <c r="AV6" s="1">
        <f>SUM([1]Australia!AV$1:AV$27)</f>
        <v>0</v>
      </c>
      <c r="AW6" s="1">
        <f>SUM([1]Australia!AW$1:AW$27)</f>
        <v>0</v>
      </c>
      <c r="AX6" s="1">
        <f>SUM([1]Australia!AX$1:AX$27)</f>
        <v>0</v>
      </c>
      <c r="AY6" s="1">
        <f>SUM([1]Australia!AY$1:AY$27)</f>
        <v>0</v>
      </c>
      <c r="AZ6" s="1">
        <f>SUM([1]Australia!AZ$1:AZ$27)</f>
        <v>0</v>
      </c>
      <c r="BA6" s="1">
        <f>SUM([1]Australia!BA$1:BA$27)</f>
        <v>0</v>
      </c>
      <c r="BB6" s="1">
        <f>SUM([1]Australia!BB$1:BB$27)</f>
        <v>0</v>
      </c>
      <c r="BC6" s="1">
        <f>SUM([1]Australia!BC$1:BC$27)</f>
        <v>0</v>
      </c>
      <c r="BD6" s="1">
        <f>SUM([1]Australia!BD$1:BD$27)</f>
        <v>0</v>
      </c>
      <c r="BE6" s="1">
        <f>SUM([1]Australia!BE$1:BE$27)</f>
        <v>0</v>
      </c>
      <c r="BF6" s="1">
        <f>SUM([1]Australia!BF$1:BF$27)</f>
        <v>0</v>
      </c>
      <c r="BG6" s="1">
        <f>SUM([1]Australia!BG$1:BG$27)</f>
        <v>0</v>
      </c>
      <c r="BH6" s="1">
        <f>SUM([1]Australia!BH$1:BH$27)</f>
        <v>0</v>
      </c>
      <c r="BI6" s="1">
        <f>SUM([1]Australia!BI$1:BI$27)</f>
        <v>0</v>
      </c>
      <c r="BJ6" s="1">
        <f>SUM([1]Australia!BJ$1:BJ$27)</f>
        <v>0</v>
      </c>
      <c r="BK6" s="1">
        <f>SUM([1]Australia!BK$1:BK$27)</f>
        <v>0</v>
      </c>
      <c r="BL6" s="1">
        <f>SUM([1]Australia!BL$1:BL$27)</f>
        <v>0</v>
      </c>
      <c r="BM6" s="1">
        <f>SUM([1]Australia!BM$1:BM$27)</f>
        <v>0</v>
      </c>
      <c r="BN6" s="1">
        <f>SUM([1]Australia!BN$1:BN$27)</f>
        <v>0</v>
      </c>
      <c r="BO6" s="1">
        <f>SUM([1]Australia!BO$1:BO$27)</f>
        <v>0</v>
      </c>
      <c r="BP6" s="1">
        <f>SUM([1]Australia!BP$1:BP$27)</f>
        <v>0</v>
      </c>
      <c r="BQ6" s="1">
        <f>SUM([1]Australia!BQ$1:BQ$27)</f>
        <v>0</v>
      </c>
      <c r="BR6" s="1">
        <f>SUM([1]Australia!BR$1:BR$27)</f>
        <v>0</v>
      </c>
      <c r="BS6" s="1">
        <f>SUM([1]Australia!BS$1:BS$27)</f>
        <v>0</v>
      </c>
      <c r="BT6" s="1">
        <f>SUM([1]Australia!BT$1:BT$27)</f>
        <v>0</v>
      </c>
      <c r="BU6" s="1">
        <f>SUM([1]Australia!BU$1:BU$27)</f>
        <v>0</v>
      </c>
      <c r="BV6" s="1">
        <f>SUM([1]Australia!BV$1:BV$27)</f>
        <v>0</v>
      </c>
      <c r="BW6" s="1">
        <f>SUM([1]Australia!BW$1:BW$27)</f>
        <v>0</v>
      </c>
      <c r="BX6" s="1">
        <f>SUM([1]Australia!BX$1:BX$27)</f>
        <v>0</v>
      </c>
      <c r="BY6" s="1">
        <f>SUM([1]Australia!BY$1:BY$27)</f>
        <v>0</v>
      </c>
      <c r="BZ6" s="1">
        <f>SUM([1]Australia!BZ$1:BZ$27)</f>
        <v>0</v>
      </c>
      <c r="CA6" s="1">
        <f>SUM([1]Australia!CA$1:CA$27)</f>
        <v>0</v>
      </c>
      <c r="CB6" s="1">
        <f>SUM([1]Australia!CB$1:CB$27)</f>
        <v>0</v>
      </c>
      <c r="CC6" s="1">
        <f>SUM([1]Australia!CC$1:CC$27)</f>
        <v>0</v>
      </c>
      <c r="CD6" s="1">
        <f>SUM([1]Australia!CD$1:CD$27)</f>
        <v>0</v>
      </c>
      <c r="CE6" s="1">
        <f>SUM([1]Australia!CE$1:CE$27)</f>
        <v>0</v>
      </c>
      <c r="CF6" s="1">
        <f>SUM([1]Australia!CF$1:CF$27)</f>
        <v>0</v>
      </c>
      <c r="CG6" s="1">
        <f>SUM([1]Australia!CG$1:CG$27)</f>
        <v>4818162</v>
      </c>
      <c r="CH6" s="1">
        <f>SUM([1]Australia!CH$1:CH$27)</f>
        <v>0</v>
      </c>
      <c r="CI6" s="1">
        <f>SUM([1]Australia!CI$1:CI$27)</f>
        <v>0</v>
      </c>
      <c r="CJ6" s="1">
        <f>SUM([1]Australia!CJ$1:CJ$27)</f>
        <v>0</v>
      </c>
      <c r="CK6" s="1">
        <f>SUM([1]Australia!CK$1:CK$27)</f>
        <v>0</v>
      </c>
      <c r="CL6" s="1">
        <f>SUM([1]Australia!CL$1:CL$27)</f>
        <v>540</v>
      </c>
      <c r="CM6" s="1">
        <f>SUM([1]Australia!CM$1:CM$27)</f>
        <v>0</v>
      </c>
      <c r="CN6" s="1">
        <f>SUM([1]Australia!CN$1:CN$27)</f>
        <v>2</v>
      </c>
      <c r="CO6" s="1">
        <f>SUM([1]Australia!CO$1:CO$27)</f>
        <v>1</v>
      </c>
      <c r="CP6" s="1">
        <f>SUM([1]Australia!CP$1:CP$27)</f>
        <v>0</v>
      </c>
      <c r="CQ6" s="1">
        <f>SUM([1]Australia!CQ$1:CQ$27)</f>
        <v>0</v>
      </c>
      <c r="CR6" s="1">
        <f>SUM([1]Australia!CR$1:CR$27)</f>
        <v>4574224</v>
      </c>
      <c r="CS6" s="1">
        <f>SUM([1]Australia!CS$1:CS$27)</f>
        <v>1362758</v>
      </c>
      <c r="CT6" s="1">
        <f>SUM([1]Australia!CT$1:CT$27)</f>
        <v>0</v>
      </c>
      <c r="CU6" s="1">
        <f>SUM([1]Australia!CU$1:CU$27)</f>
        <v>0</v>
      </c>
      <c r="CV6" s="1">
        <f>SUM([1]Australia!CV$1:CV$27)</f>
        <v>0</v>
      </c>
      <c r="CW6" s="1">
        <f>SUM([1]Australia!CW$1:CW$27)</f>
        <v>0</v>
      </c>
      <c r="CX6" s="1">
        <f>SUM([1]Australia!CX$1:CX$27)</f>
        <v>1119283</v>
      </c>
      <c r="CY6" s="1">
        <f>SUM([1]Australia!CY$1:CY$27)</f>
        <v>0</v>
      </c>
      <c r="CZ6" s="1">
        <f>SUM([1]Australia!CZ$1:CZ$27)</f>
        <v>2824</v>
      </c>
      <c r="DA6" s="1">
        <f>SUM([1]Australia!DA$1:DA$27)</f>
        <v>0</v>
      </c>
      <c r="DB6" s="1">
        <f>SUM([1]Australia!DB$1:DB$27)</f>
        <v>0</v>
      </c>
      <c r="DC6" s="1">
        <f>SUM([1]Australia!DC$1:DC$27)</f>
        <v>0</v>
      </c>
      <c r="DD6" s="1">
        <f>SUM([1]Australia!DD$1:DD$27)</f>
        <v>0</v>
      </c>
      <c r="DE6" s="1">
        <f>SUM([1]Australia!DE$1:DE$27)</f>
        <v>0</v>
      </c>
      <c r="DF6" s="1">
        <f>SUM([1]Australia!DF$1:DF$27)</f>
        <v>0</v>
      </c>
      <c r="DG6" s="1">
        <f>SUM([1]Australia!DG$1:DG$27)</f>
        <v>0</v>
      </c>
      <c r="DH6" s="1">
        <f>SUM([1]Australia!DH$1:DH$27)</f>
        <v>0</v>
      </c>
      <c r="DI6" s="1">
        <f>SUM([1]Australia!DI$1:DI$27)</f>
        <v>0</v>
      </c>
      <c r="DJ6" s="1">
        <f>SUM([1]Australia!DJ$1:DJ$27)</f>
        <v>0</v>
      </c>
      <c r="DK6" s="1">
        <f>SUM([1]Australia!DK$1:DK$27)</f>
        <v>0</v>
      </c>
      <c r="DL6" s="1">
        <f>SUM([1]Australia!DL$1:DL$27)</f>
        <v>0</v>
      </c>
      <c r="DM6" s="1">
        <f>SUM([1]Australia!DM$1:DM$27)</f>
        <v>0</v>
      </c>
      <c r="DN6" s="1">
        <f>SUM([1]Australia!DN$1:DN$27)</f>
        <v>0</v>
      </c>
      <c r="DO6" s="1">
        <f>SUM([1]Australia!DO$1:DO$27)</f>
        <v>0</v>
      </c>
      <c r="DP6" s="1">
        <f>SUM([1]Australia!DP$1:DP$27)</f>
        <v>0</v>
      </c>
      <c r="DQ6" s="1">
        <f>SUM([1]Australia!DQ$1:DQ$27)</f>
        <v>0</v>
      </c>
      <c r="DR6" s="1">
        <f>SUM([1]Australia!DR$1:DR$27)</f>
        <v>0</v>
      </c>
      <c r="DS6" s="1">
        <f>SUM([1]Australia!DS$1:DS$27)</f>
        <v>0</v>
      </c>
      <c r="DT6" s="1">
        <f>SUM([1]Australia!DT$1:DT$27)</f>
        <v>0</v>
      </c>
      <c r="DU6" s="1">
        <f>SUM([1]Australia!DU$1:DU$27)</f>
        <v>0</v>
      </c>
      <c r="DV6" s="1">
        <f>SUM([1]Australia!DV$1:DV$27)</f>
        <v>0</v>
      </c>
      <c r="DW6" s="1">
        <f>SUM([1]Australia!DW$1:DW$27)</f>
        <v>0</v>
      </c>
      <c r="DX6" s="1">
        <f>SUM([1]Australia!DX$1:DX$27)</f>
        <v>0</v>
      </c>
      <c r="DY6" s="1">
        <f>SUM([1]Australia!DY$1:DY$27)</f>
        <v>0</v>
      </c>
      <c r="DZ6" s="1">
        <f>SUM([1]Australia!DZ$1:DZ$27)</f>
        <v>0</v>
      </c>
      <c r="EA6" s="1">
        <f>SUM([1]Australia!EA$1:EA$27)</f>
        <v>0</v>
      </c>
      <c r="EB6" s="1">
        <f>SUM([1]Australia!EB$1:EB$27)</f>
        <v>0</v>
      </c>
      <c r="EC6" s="1">
        <f>SUM([1]Australia!EC$1:EC$27)</f>
        <v>0</v>
      </c>
      <c r="ED6" s="1">
        <f>SUM([1]Australia!ED$1:ED$27)</f>
        <v>0</v>
      </c>
      <c r="EE6" s="1">
        <f>SUM([1]Australia!EE$1:EE$27)</f>
        <v>0</v>
      </c>
      <c r="EF6" s="1">
        <f>SUM([1]Australia!EF$1:EF$27)</f>
        <v>0</v>
      </c>
      <c r="EG6" s="1">
        <f>SUM([1]Australia!EG$1:EG$27)</f>
        <v>0</v>
      </c>
      <c r="EH6" s="1">
        <f>SUM([1]Australia!EH$1:EH$27)</f>
        <v>0</v>
      </c>
      <c r="EI6" s="1">
        <f>SUM([1]Australia!EI$1:EI$27)</f>
        <v>0</v>
      </c>
      <c r="EJ6" s="1">
        <f>SUM([1]Australia!EJ$1:EJ$27)</f>
        <v>0</v>
      </c>
      <c r="EK6" s="1">
        <f>SUM([1]Australia!EK$1:EK$27)</f>
        <v>0</v>
      </c>
      <c r="EL6" s="1">
        <f>SUM([1]Australia!EL$1:EL$27)</f>
        <v>0</v>
      </c>
      <c r="EM6" s="1">
        <f>SUM([1]Australia!EM$1:EM$27)</f>
        <v>0</v>
      </c>
      <c r="EN6" s="1">
        <f>SUM([1]Australia!EN$1:EN$27)</f>
        <v>0</v>
      </c>
      <c r="EO6" s="1">
        <f>SUM([1]Australia!EO$1:EO$27)</f>
        <v>0</v>
      </c>
      <c r="EP6" s="1">
        <f>SUM([1]Australia!EP$1:EP$27)</f>
        <v>40</v>
      </c>
      <c r="EQ6" s="1">
        <f>SUM([1]Australia!EQ$1:EQ$27)</f>
        <v>20</v>
      </c>
      <c r="ER6" s="1">
        <f>SUM([1]Australia!ER$1:ER$27)</f>
        <v>20</v>
      </c>
      <c r="ES6" s="1">
        <f>SUM([1]Australia!ES$1:ES$27)</f>
        <v>20</v>
      </c>
      <c r="ET6" s="1">
        <f>SUM([1]Australia!ET$1:ET$27)</f>
        <v>80</v>
      </c>
      <c r="EU6" s="1">
        <f>SUM([1]Australia!EU$1:EU$27)</f>
        <v>0</v>
      </c>
      <c r="EV6" s="1">
        <f>SUM([1]Australia!EV$1:EV$27)</f>
        <v>0</v>
      </c>
      <c r="EW6" s="1">
        <f>SUM([1]Australia!EW$1:EW$27)</f>
        <v>0</v>
      </c>
      <c r="EX6" s="1">
        <f>SUM([1]Australia!EX$1:EX$27)</f>
        <v>0</v>
      </c>
      <c r="EY6" s="1">
        <f>SUM([1]Australia!EY$1:EY$27)</f>
        <v>0</v>
      </c>
      <c r="EZ6" s="1">
        <f>SUM([1]Australia!EZ$1:EZ$27)</f>
        <v>0</v>
      </c>
      <c r="FA6" s="1">
        <f>SUM([1]Australia!FA$1:FA$27)</f>
        <v>0</v>
      </c>
      <c r="FB6" s="1">
        <f>SUM([1]Australia!FB$1:FB$27)</f>
        <v>0</v>
      </c>
      <c r="FC6" s="1">
        <f>SUM([1]Australia!FC$1:FC$27)</f>
        <v>0</v>
      </c>
      <c r="FD6" s="1">
        <f>SUM([1]Australia!FD$1:FD$27)</f>
        <v>0</v>
      </c>
      <c r="FE6" s="1">
        <f>SUM([1]Australia!FE$1:FE$27)</f>
        <v>0</v>
      </c>
      <c r="FF6" s="1">
        <f>SUM([1]Australia!FF$1:FF$27)</f>
        <v>0</v>
      </c>
      <c r="FG6" s="1">
        <f>SUM([1]Australia!FG$1:FG$27)</f>
        <v>0</v>
      </c>
      <c r="FH6" s="1">
        <f>SUM([1]Australia!FH$1:FH$27)</f>
        <v>0</v>
      </c>
      <c r="FI6" s="1">
        <f>SUM([1]Australia!FI$1:FI$27)</f>
        <v>0</v>
      </c>
      <c r="FJ6" s="1">
        <f>SUM([1]Australia!FJ$1:FJ$27)</f>
        <v>0</v>
      </c>
      <c r="FK6" s="1">
        <f>SUM([1]Australia!FK$1:FK$27)</f>
        <v>0</v>
      </c>
      <c r="FL6" s="1">
        <f>SUM([1]Australia!FL$1:FL$27)</f>
        <v>0</v>
      </c>
      <c r="FM6" s="1">
        <f>SUM([1]Australia!FM$1:FM$27)</f>
        <v>0</v>
      </c>
      <c r="FN6" s="1">
        <f>SUM([1]Australia!FN$1:FN$27)</f>
        <v>0</v>
      </c>
      <c r="FO6" s="1">
        <f>SUM([1]Australia!FO$1:FO$27)</f>
        <v>0</v>
      </c>
      <c r="FP6" s="1">
        <f>SUM([1]Australia!FP$1:FP$27)</f>
        <v>0</v>
      </c>
      <c r="FQ6" s="1">
        <f>SUM([1]Australia!FQ$1:FQ$27)</f>
        <v>0</v>
      </c>
      <c r="FR6" s="1">
        <f>SUM([1]Australia!FR$1:FR$27)</f>
        <v>0</v>
      </c>
      <c r="FS6" s="1">
        <f>SUM([1]Australia!FS$1:FS$27)</f>
        <v>0</v>
      </c>
      <c r="FT6" s="1">
        <f>SUM([1]Australia!FT$1:FT$27)</f>
        <v>0</v>
      </c>
      <c r="FU6" s="1">
        <f>SUM([1]Australia!FU$1:FU$27)</f>
        <v>0</v>
      </c>
      <c r="FV6" s="1">
        <f>SUM([1]Australia!FV$1:FV$27)</f>
        <v>0</v>
      </c>
      <c r="FW6" s="1">
        <f>SUM([1]Australia!FW$1:FW$27)</f>
        <v>0</v>
      </c>
      <c r="FX6" s="1">
        <f>SUM([1]Australia!FX$1:FX$27)</f>
        <v>0</v>
      </c>
      <c r="FY6" s="1">
        <f>SUM([1]Australia!FY$1:FY$27)</f>
        <v>0</v>
      </c>
      <c r="FZ6" s="6">
        <f>SUM($B6:FM6)</f>
        <v>28138851</v>
      </c>
    </row>
    <row r="7" spans="1:182">
      <c r="A7" t="s">
        <v>0</v>
      </c>
      <c r="B7" s="1">
        <f>SUM([1]Belarus!B$1:B$27)</f>
        <v>868221</v>
      </c>
      <c r="C7" s="1">
        <f>SUM([1]Belarus!C$1:C$27)</f>
        <v>438135</v>
      </c>
      <c r="D7" s="1">
        <f>SUM([1]Belarus!D$1:D$27)</f>
        <v>1234517</v>
      </c>
      <c r="E7" s="1">
        <f>SUM([1]Belarus!E$1:E$27)</f>
        <v>1636789</v>
      </c>
      <c r="F7" s="1">
        <f>SUM([1]Belarus!F$1:F$27)</f>
        <v>648756</v>
      </c>
      <c r="G7" s="1">
        <f>SUM([1]Belarus!G$1:G$27)</f>
        <v>302789</v>
      </c>
      <c r="H7" s="1">
        <f>SUM([1]Belarus!H$1:H$27)</f>
        <v>436098</v>
      </c>
      <c r="I7" s="1">
        <f>SUM([1]Belarus!I$1:I$27)</f>
        <v>322012</v>
      </c>
      <c r="J7" s="1">
        <f>SUM([1]Belarus!J$1:J$27)</f>
        <v>1138916</v>
      </c>
      <c r="K7" s="1">
        <f>SUM([1]Belarus!K$1:K$27)</f>
        <v>1775844</v>
      </c>
      <c r="L7" s="1">
        <f>SUM([1]Belarus!L$1:L$27)</f>
        <v>1073172</v>
      </c>
      <c r="M7" s="1">
        <f>SUM([1]Belarus!M$1:M$27)</f>
        <v>832105</v>
      </c>
      <c r="N7" s="1">
        <f>SUM([1]Belarus!N$1:N$27)</f>
        <v>2130561</v>
      </c>
      <c r="O7" s="1">
        <f>SUM([1]Belarus!O$1:O$27)</f>
        <v>331617</v>
      </c>
      <c r="P7" s="1">
        <f>SUM([1]Belarus!P$1:P$27)</f>
        <v>630337</v>
      </c>
      <c r="Q7" s="1">
        <f>SUM([1]Belarus!Q$1:Q$27)</f>
        <v>670173</v>
      </c>
      <c r="R7" s="1">
        <f>SUM([1]Belarus!R$1:R$27)</f>
        <v>195109</v>
      </c>
      <c r="S7" s="1">
        <f>SUM([1]Belarus!S$1:S$27)</f>
        <v>575511</v>
      </c>
      <c r="T7" s="1">
        <f>SUM([1]Belarus!T$1:T$27)</f>
        <v>929642</v>
      </c>
      <c r="U7" s="1">
        <f>SUM([1]Belarus!U$1:U$27)</f>
        <v>671778</v>
      </c>
      <c r="V7" s="1">
        <f>SUM([1]Belarus!V$1:V$27)</f>
        <v>1754501</v>
      </c>
      <c r="W7" s="1">
        <f>SUM([1]Belarus!W$1:W$27)</f>
        <v>975053</v>
      </c>
      <c r="X7" s="1">
        <f>SUM([1]Belarus!X$1:X$27)</f>
        <v>1271383</v>
      </c>
      <c r="Y7" s="1">
        <f>SUM([1]Belarus!Y$1:Y$27)</f>
        <v>1204268</v>
      </c>
      <c r="Z7" s="1">
        <f>SUM([1]Belarus!Z$1:Z$27)</f>
        <v>882792</v>
      </c>
      <c r="AA7" s="1">
        <f>SUM([1]Belarus!AA$1:AA$27)</f>
        <v>656643</v>
      </c>
      <c r="AB7" s="1">
        <f>SUM([1]Belarus!AB$1:AB$27)</f>
        <v>1226348</v>
      </c>
      <c r="AC7" s="1">
        <f>SUM([1]Belarus!AC$1:AC$27)</f>
        <v>627833</v>
      </c>
      <c r="AD7" s="1">
        <f>SUM([1]Belarus!AD$1:AD$27)</f>
        <v>805268</v>
      </c>
      <c r="AE7" s="1">
        <f>SUM([1]Belarus!AE$1:AE$27)</f>
        <v>471437</v>
      </c>
      <c r="AF7" s="1">
        <f>SUM([1]Belarus!AF$1:AF$27)</f>
        <v>1275814</v>
      </c>
      <c r="AG7" s="1">
        <f>SUM([1]Belarus!AG$1:AG$27)</f>
        <v>1169281</v>
      </c>
      <c r="AH7" s="1">
        <f>SUM([1]Belarus!AH$1:AH$27)</f>
        <v>1110593</v>
      </c>
      <c r="AI7" s="1">
        <f>SUM([1]Belarus!AI$1:AI$27)</f>
        <v>1286050</v>
      </c>
      <c r="AJ7" s="1">
        <f>SUM([1]Belarus!AJ$1:AJ$27)</f>
        <v>1220074</v>
      </c>
      <c r="AK7" s="1">
        <f>SUM([1]Belarus!AK$1:AK$27)</f>
        <v>1454610</v>
      </c>
      <c r="AL7" s="1">
        <f>SUM([1]Belarus!AL$1:AL$27)</f>
        <v>1104520</v>
      </c>
      <c r="AM7" s="1">
        <f>SUM([1]Belarus!AM$1:AM$27)</f>
        <v>796725</v>
      </c>
      <c r="AN7" s="1">
        <f>SUM([1]Belarus!AN$1:AN$27)</f>
        <v>1020034</v>
      </c>
      <c r="AO7" s="1">
        <f>SUM([1]Belarus!AO$1:AO$27)</f>
        <v>1157742</v>
      </c>
      <c r="AP7" s="1">
        <f>SUM([1]Belarus!AP$1:AP$27)</f>
        <v>842070</v>
      </c>
      <c r="AQ7" s="1">
        <f>SUM([1]Belarus!AQ$1:AQ$27)</f>
        <v>1134764</v>
      </c>
      <c r="AR7" s="1">
        <f>SUM([1]Belarus!AR$1:AR$27)</f>
        <v>731824</v>
      </c>
      <c r="AS7" s="1">
        <f>SUM([1]Belarus!AS$1:AS$27)</f>
        <v>1598879</v>
      </c>
      <c r="AT7" s="1">
        <f>SUM([1]Belarus!AT$1:AT$27)</f>
        <v>1623571</v>
      </c>
      <c r="AU7" s="1">
        <f>SUM([1]Belarus!AU$1:AU$27)</f>
        <v>1102724</v>
      </c>
      <c r="AV7" s="1">
        <f>SUM([1]Belarus!AV$1:AV$27)</f>
        <v>1080939</v>
      </c>
      <c r="AW7" s="1">
        <f>SUM([1]Belarus!AW$1:AW$27)</f>
        <v>1055880</v>
      </c>
      <c r="AX7" s="1">
        <f>SUM([1]Belarus!AX$1:AX$27)</f>
        <v>1162836</v>
      </c>
      <c r="AY7" s="1">
        <f>SUM([1]Belarus!AY$1:AY$27)</f>
        <v>1154815</v>
      </c>
      <c r="AZ7" s="1">
        <f>SUM([1]Belarus!AZ$1:AZ$27)</f>
        <v>1010993</v>
      </c>
      <c r="BA7" s="1">
        <f>SUM([1]Belarus!BA$1:BA$27)</f>
        <v>817182</v>
      </c>
      <c r="BB7" s="1">
        <f>SUM([1]Belarus!BB$1:BB$27)</f>
        <v>1154807</v>
      </c>
      <c r="BC7" s="1">
        <f>SUM([1]Belarus!BC$1:BC$27)</f>
        <v>547031</v>
      </c>
      <c r="BD7" s="1">
        <f>SUM([1]Belarus!BD$1:BD$27)</f>
        <v>1497677</v>
      </c>
      <c r="BE7" s="1">
        <f>SUM([1]Belarus!BE$1:BE$27)</f>
        <v>1094142</v>
      </c>
      <c r="BF7" s="1">
        <f>SUM([1]Belarus!BF$1:BF$27)</f>
        <v>1236877</v>
      </c>
      <c r="BG7" s="1">
        <f>SUM([1]Belarus!BG$1:BG$27)</f>
        <v>2017570</v>
      </c>
      <c r="BH7" s="1">
        <f>SUM([1]Belarus!BH$1:BH$27)</f>
        <v>2011124</v>
      </c>
      <c r="BI7" s="1">
        <f>SUM([1]Belarus!BI$1:BI$27)</f>
        <v>685096</v>
      </c>
      <c r="BJ7" s="1">
        <f>SUM([1]Belarus!BJ$1:BJ$27)</f>
        <v>1538463</v>
      </c>
      <c r="BK7" s="1">
        <f>SUM([1]Belarus!BK$1:BK$27)</f>
        <v>1073875</v>
      </c>
      <c r="BL7" s="1">
        <f>SUM([1]Belarus!BL$1:BL$27)</f>
        <v>1556282</v>
      </c>
      <c r="BM7" s="1">
        <f>SUM([1]Belarus!BM$1:BM$27)</f>
        <v>1518602</v>
      </c>
      <c r="BN7" s="1">
        <f>SUM([1]Belarus!BN$1:BN$27)</f>
        <v>1254433</v>
      </c>
      <c r="BO7" s="1">
        <f>SUM([1]Belarus!BO$1:BO$27)</f>
        <v>629020</v>
      </c>
      <c r="BP7" s="1">
        <f>SUM([1]Belarus!BP$1:BP$27)</f>
        <v>1753554</v>
      </c>
      <c r="BQ7" s="1">
        <f>SUM([1]Belarus!BQ$1:BQ$27)</f>
        <v>704239</v>
      </c>
      <c r="BR7" s="1">
        <f>SUM([1]Belarus!BR$1:BR$27)</f>
        <v>1516399</v>
      </c>
      <c r="BS7" s="1">
        <f>SUM([1]Belarus!BS$1:BS$27)</f>
        <v>2669591</v>
      </c>
      <c r="BT7" s="1">
        <f>SUM([1]Belarus!BT$1:BT$27)</f>
        <v>1505806</v>
      </c>
      <c r="BU7" s="1">
        <f>SUM([1]Belarus!BU$1:BU$27)</f>
        <v>771117</v>
      </c>
      <c r="BV7" s="1">
        <f>SUM([1]Belarus!BV$1:BV$27)</f>
        <v>1624404</v>
      </c>
      <c r="BW7" s="1">
        <f>SUM([1]Belarus!BW$1:BW$27)</f>
        <v>945929</v>
      </c>
      <c r="BX7" s="1">
        <f>SUM([1]Belarus!BX$1:BX$27)</f>
        <v>1840366</v>
      </c>
      <c r="BY7" s="1">
        <f>SUM([1]Belarus!BY$1:BY$27)</f>
        <v>768730</v>
      </c>
      <c r="BZ7" s="1">
        <f>SUM([1]Belarus!BZ$1:BZ$27)</f>
        <v>516714</v>
      </c>
      <c r="CA7" s="1">
        <f>SUM([1]Belarus!CA$1:CA$27)</f>
        <v>545397</v>
      </c>
      <c r="CB7" s="1">
        <f>SUM([1]Belarus!CB$1:CB$27)</f>
        <v>1528771</v>
      </c>
      <c r="CC7" s="1">
        <f>SUM([1]Belarus!CC$1:CC$27)</f>
        <v>1102114</v>
      </c>
      <c r="CD7" s="1">
        <f>SUM([1]Belarus!CD$1:CD$27)</f>
        <v>1398933</v>
      </c>
      <c r="CE7" s="1">
        <f>SUM([1]Belarus!CE$1:CE$27)</f>
        <v>1095213</v>
      </c>
      <c r="CF7" s="1">
        <f>SUM([1]Belarus!CF$1:CF$27)</f>
        <v>1762106</v>
      </c>
      <c r="CG7" s="1">
        <f>SUM([1]Belarus!CG$1:CG$27)</f>
        <v>1839244</v>
      </c>
      <c r="CH7" s="1">
        <f>SUM([1]Belarus!CH$1:CH$27)</f>
        <v>1875982</v>
      </c>
      <c r="CI7" s="1">
        <f>SUM([1]Belarus!CI$1:CI$27)</f>
        <v>1265856</v>
      </c>
      <c r="CJ7" s="1">
        <f>SUM([1]Belarus!CJ$1:CJ$27)</f>
        <v>1685395</v>
      </c>
      <c r="CK7" s="1">
        <f>SUM([1]Belarus!CK$1:CK$27)</f>
        <v>960568</v>
      </c>
      <c r="CL7" s="1">
        <f>SUM([1]Belarus!CL$1:CL$27)</f>
        <v>1209721</v>
      </c>
      <c r="CM7" s="1">
        <f>SUM([1]Belarus!CM$1:CM$27)</f>
        <v>1675092</v>
      </c>
      <c r="CN7" s="1">
        <f>SUM([1]Belarus!CN$1:CN$27)</f>
        <v>2021444</v>
      </c>
      <c r="CO7" s="1">
        <f>SUM([1]Belarus!CO$1:CO$27)</f>
        <v>2070645</v>
      </c>
      <c r="CP7" s="1">
        <f>SUM([1]Belarus!CP$1:CP$27)</f>
        <v>2347703</v>
      </c>
      <c r="CQ7" s="1">
        <f>SUM([1]Belarus!CQ$1:CQ$27)</f>
        <v>2381032</v>
      </c>
      <c r="CR7" s="1">
        <f>SUM([1]Belarus!CR$1:CR$27)</f>
        <v>2399032</v>
      </c>
      <c r="CS7" s="1">
        <f>SUM([1]Belarus!CS$1:CS$27)</f>
        <v>2265118</v>
      </c>
      <c r="CT7" s="1">
        <f>SUM([1]Belarus!CT$1:CT$27)</f>
        <v>2324819</v>
      </c>
      <c r="CU7" s="1">
        <f>SUM([1]Belarus!CU$1:CU$27)</f>
        <v>1962248</v>
      </c>
      <c r="CV7" s="1">
        <f>SUM([1]Belarus!CV$1:CV$27)</f>
        <v>2564367</v>
      </c>
      <c r="CW7" s="1">
        <f>SUM([1]Belarus!CW$1:CW$27)</f>
        <v>2151659</v>
      </c>
      <c r="CX7" s="1">
        <f>SUM([1]Belarus!CX$1:CX$27)</f>
        <v>1470707</v>
      </c>
      <c r="CY7" s="1">
        <f>SUM([1]Belarus!CY$1:CY$27)</f>
        <v>3510402</v>
      </c>
      <c r="CZ7" s="1">
        <f>SUM([1]Belarus!CZ$1:CZ$27)</f>
        <v>2439683</v>
      </c>
      <c r="DA7" s="1">
        <f>SUM([1]Belarus!DA$1:DA$27)</f>
        <v>2396875</v>
      </c>
      <c r="DB7" s="1">
        <f>SUM([1]Belarus!DB$1:DB$27)</f>
        <v>2613981</v>
      </c>
      <c r="DC7" s="1">
        <f>SUM([1]Belarus!DC$1:DC$27)</f>
        <v>3326116</v>
      </c>
      <c r="DD7" s="1">
        <f>SUM([1]Belarus!DD$1:DD$27)</f>
        <v>4175474</v>
      </c>
      <c r="DE7" s="1">
        <f>SUM([1]Belarus!DE$1:DE$27)</f>
        <v>3139786</v>
      </c>
      <c r="DF7" s="1">
        <f>SUM([1]Belarus!DF$1:DF$27)</f>
        <v>2957479</v>
      </c>
      <c r="DG7" s="1">
        <f>SUM([1]Belarus!DG$1:DG$27)</f>
        <v>3307478</v>
      </c>
      <c r="DH7" s="1">
        <f>SUM([1]Belarus!DH$1:DH$27)</f>
        <v>2839000</v>
      </c>
      <c r="DI7" s="1">
        <f>SUM([1]Belarus!DI$1:DI$27)</f>
        <v>3177286</v>
      </c>
      <c r="DJ7" s="1">
        <f>SUM([1]Belarus!DJ$1:DJ$27)</f>
        <v>4108424</v>
      </c>
      <c r="DK7" s="1">
        <f>SUM([1]Belarus!DK$1:DK$27)</f>
        <v>3418143</v>
      </c>
      <c r="DL7" s="1">
        <f>SUM([1]Belarus!DL$1:DL$27)</f>
        <v>4214525</v>
      </c>
      <c r="DM7" s="1">
        <f>SUM([1]Belarus!DM$1:DM$27)</f>
        <v>6439490</v>
      </c>
      <c r="DN7" s="1">
        <f>SUM([1]Belarus!DN$1:DN$27)</f>
        <v>3172813</v>
      </c>
      <c r="DO7" s="1">
        <f>SUM([1]Belarus!DO$1:DO$27)</f>
        <v>4094352</v>
      </c>
      <c r="DP7" s="1">
        <f>SUM([1]Belarus!DP$1:DP$27)</f>
        <v>4311376</v>
      </c>
      <c r="DQ7" s="1">
        <f>SUM([1]Belarus!DQ$1:DQ$27)</f>
        <v>4968848</v>
      </c>
      <c r="DR7" s="1">
        <f>SUM([1]Belarus!DR$1:DR$27)</f>
        <v>3759839</v>
      </c>
      <c r="DS7" s="1">
        <f>SUM([1]Belarus!DS$1:DS$27)</f>
        <v>4422227</v>
      </c>
      <c r="DT7" s="1">
        <f>SUM([1]Belarus!DT$1:DT$27)</f>
        <v>3718685</v>
      </c>
      <c r="DU7" s="1">
        <f>SUM([1]Belarus!DU$1:DU$27)</f>
        <v>4108395</v>
      </c>
      <c r="DV7" s="1">
        <f>SUM([1]Belarus!DV$1:DV$27)</f>
        <v>3998575</v>
      </c>
      <c r="DW7" s="1">
        <f>SUM([1]Belarus!DW$1:DW$27)</f>
        <v>6350304</v>
      </c>
      <c r="DX7" s="1">
        <f>SUM([1]Belarus!DX$1:DX$27)</f>
        <v>5154576</v>
      </c>
      <c r="DY7" s="1">
        <f>SUM([1]Belarus!DY$1:DY$27)</f>
        <v>3781074</v>
      </c>
      <c r="DZ7" s="1">
        <f>SUM([1]Belarus!DZ$1:DZ$27)</f>
        <v>6227355</v>
      </c>
      <c r="EA7" s="1">
        <f>SUM([1]Belarus!EA$1:EA$27)</f>
        <v>4491633</v>
      </c>
      <c r="EB7" s="1">
        <f>SUM([1]Belarus!EB$1:EB$27)</f>
        <v>5837020</v>
      </c>
      <c r="EC7" s="1">
        <f>SUM([1]Belarus!EC$1:EC$27)</f>
        <v>5722062</v>
      </c>
      <c r="ED7" s="1">
        <f>SUM([1]Belarus!ED$1:ED$27)</f>
        <v>3809799</v>
      </c>
      <c r="EE7" s="1">
        <f>SUM([1]Belarus!EE$1:EE$27)</f>
        <v>4674592</v>
      </c>
      <c r="EF7" s="1">
        <f>SUM([1]Belarus!EF$1:EF$27)</f>
        <v>3144543</v>
      </c>
      <c r="EG7" s="1">
        <f>SUM([1]Belarus!EG$1:EG$27)</f>
        <v>2240297</v>
      </c>
      <c r="EH7" s="1">
        <f>SUM([1]Belarus!EH$1:EH$27)</f>
        <v>4806240</v>
      </c>
      <c r="EI7" s="1">
        <f>SUM([1]Belarus!EI$1:EI$27)</f>
        <v>5392935</v>
      </c>
      <c r="EJ7" s="1">
        <f>SUM([1]Belarus!EJ$1:EJ$27)</f>
        <v>4150452</v>
      </c>
      <c r="EK7" s="1">
        <f>SUM([1]Belarus!EK$1:EK$27)</f>
        <v>5358940</v>
      </c>
      <c r="EL7" s="1">
        <f>SUM([1]Belarus!EL$1:EL$27)</f>
        <v>4243868</v>
      </c>
      <c r="EM7" s="1">
        <f>SUM([1]Belarus!EM$1:EM$27)</f>
        <v>5584477</v>
      </c>
      <c r="EN7" s="1">
        <f>SUM([1]Belarus!EN$1:EN$27)</f>
        <v>5041836</v>
      </c>
      <c r="EO7" s="1">
        <f>SUM([1]Belarus!EO$1:EO$27)</f>
        <v>6339869</v>
      </c>
      <c r="EP7" s="1">
        <f>SUM([1]Belarus!EP$1:EP$27)</f>
        <v>4647823</v>
      </c>
      <c r="EQ7" s="1">
        <f>SUM([1]Belarus!EQ$1:EQ$27)</f>
        <v>5012584</v>
      </c>
      <c r="ER7" s="1">
        <f>SUM([1]Belarus!ER$1:ER$27)</f>
        <v>6094731</v>
      </c>
      <c r="ES7" s="1">
        <f>SUM([1]Belarus!ES$1:ES$27)</f>
        <v>5442519</v>
      </c>
      <c r="ET7" s="1">
        <f>SUM([1]Belarus!ET$1:ET$27)</f>
        <v>8803716</v>
      </c>
      <c r="EU7" s="1">
        <f>SUM([1]Belarus!EU$1:EU$27)</f>
        <v>391568</v>
      </c>
      <c r="EV7" s="1">
        <f>SUM([1]Belarus!EV$1:EV$27)</f>
        <v>6408</v>
      </c>
      <c r="EW7" s="1">
        <f>SUM([1]Belarus!EW$1:EW$27)</f>
        <v>0</v>
      </c>
      <c r="EX7" s="1">
        <f>SUM([1]Belarus!EX$1:EX$27)</f>
        <v>0</v>
      </c>
      <c r="EY7" s="1">
        <f>SUM([1]Belarus!EY$1:EY$27)</f>
        <v>0</v>
      </c>
      <c r="EZ7" s="1">
        <f>SUM([1]Belarus!EZ$1:EZ$27)</f>
        <v>0</v>
      </c>
      <c r="FA7" s="1">
        <f>SUM([1]Belarus!FA$1:FA$27)</f>
        <v>0</v>
      </c>
      <c r="FB7" s="1">
        <f>SUM([1]Belarus!FB$1:FB$27)</f>
        <v>0</v>
      </c>
      <c r="FC7" s="1">
        <f>SUM([1]Belarus!FC$1:FC$27)</f>
        <v>0</v>
      </c>
      <c r="FD7" s="1">
        <f>SUM([1]Belarus!FD$1:FD$27)</f>
        <v>0</v>
      </c>
      <c r="FE7" s="1">
        <f>SUM([1]Belarus!FE$1:FE$27)</f>
        <v>0</v>
      </c>
      <c r="FF7" s="1">
        <f>SUM([1]Belarus!FF$1:FF$27)</f>
        <v>0</v>
      </c>
      <c r="FG7" s="1">
        <f>SUM([1]Belarus!FG$1:FG$27)</f>
        <v>0</v>
      </c>
      <c r="FH7" s="1">
        <f>SUM([1]Belarus!FH$1:FH$27)</f>
        <v>0</v>
      </c>
      <c r="FI7" s="1">
        <f>SUM([1]Belarus!FI$1:FI$27)</f>
        <v>0</v>
      </c>
      <c r="FJ7" s="1">
        <f>SUM([1]Belarus!FJ$1:FJ$27)</f>
        <v>0</v>
      </c>
      <c r="FK7" s="1">
        <f>SUM([1]Belarus!FK$1:FK$27)</f>
        <v>0</v>
      </c>
      <c r="FL7" s="1">
        <f>SUM([1]Belarus!FL$1:FL$27)</f>
        <v>0</v>
      </c>
      <c r="FM7" s="1">
        <f>SUM([1]Belarus!FM$1:FM$27)</f>
        <v>0</v>
      </c>
      <c r="FN7" s="1">
        <f>SUM([1]Belarus!FN$1:FN$27)</f>
        <v>0</v>
      </c>
      <c r="FO7" s="1">
        <f>SUM([1]Belarus!FO$1:FO$27)</f>
        <v>0</v>
      </c>
      <c r="FP7" s="1">
        <f>SUM([1]Belarus!FP$1:FP$27)</f>
        <v>0</v>
      </c>
      <c r="FQ7" s="1">
        <f>SUM([1]Belarus!FQ$1:FQ$27)</f>
        <v>0</v>
      </c>
      <c r="FR7" s="1">
        <f>SUM([1]Belarus!FR$1:FR$27)</f>
        <v>0</v>
      </c>
      <c r="FS7" s="1">
        <f>SUM([1]Belarus!FS$1:FS$27)</f>
        <v>0</v>
      </c>
      <c r="FT7" s="1">
        <f>SUM([1]Belarus!FT$1:FT$27)</f>
        <v>0</v>
      </c>
      <c r="FU7" s="1">
        <f>SUM([1]Belarus!FU$1:FU$27)</f>
        <v>0</v>
      </c>
      <c r="FV7" s="1">
        <f>SUM([1]Belarus!FV$1:FV$27)</f>
        <v>0</v>
      </c>
      <c r="FW7" s="1">
        <f>SUM([1]Belarus!FW$1:FW$27)</f>
        <v>0</v>
      </c>
      <c r="FX7" s="1">
        <f>SUM([1]Belarus!FX$1:FX$27)</f>
        <v>0</v>
      </c>
      <c r="FY7" s="1">
        <f>SUM([1]Belarus!FY$1:FY$27)</f>
        <v>0</v>
      </c>
      <c r="FZ7" s="6">
        <f>SUM($B7:FM7)</f>
        <v>337335015</v>
      </c>
    </row>
    <row r="8" spans="1:182">
      <c r="A8" t="s">
        <v>9</v>
      </c>
      <c r="B8" s="1">
        <f>SUM([1]BosniaHerzegovina!B$1:B$27)</f>
        <v>501023</v>
      </c>
      <c r="C8" s="1">
        <f>SUM([1]BosniaHerzegovina!C$1:C$27)</f>
        <v>411136</v>
      </c>
      <c r="D8" s="1">
        <f>SUM([1]BosniaHerzegovina!D$1:D$27)</f>
        <v>282851</v>
      </c>
      <c r="E8" s="1">
        <f>SUM([1]BosniaHerzegovina!E$1:E$27)</f>
        <v>305795</v>
      </c>
      <c r="F8" s="1">
        <f>SUM([1]BosniaHerzegovina!F$1:F$27)</f>
        <v>383707</v>
      </c>
      <c r="G8" s="1">
        <f>SUM([1]BosniaHerzegovina!G$1:G$27)</f>
        <v>491555</v>
      </c>
      <c r="H8" s="1">
        <f>SUM([1]BosniaHerzegovina!H$1:H$27)</f>
        <v>472133</v>
      </c>
      <c r="I8" s="1">
        <f>SUM([1]BosniaHerzegovina!I$1:I$27)</f>
        <v>463533</v>
      </c>
      <c r="J8" s="1">
        <f>SUM([1]BosniaHerzegovina!J$1:J$27)</f>
        <v>798731</v>
      </c>
      <c r="K8" s="1">
        <f>SUM([1]BosniaHerzegovina!K$1:K$27)</f>
        <v>848907</v>
      </c>
      <c r="L8" s="1">
        <f>SUM([1]BosniaHerzegovina!L$1:L$27)</f>
        <v>797556</v>
      </c>
      <c r="M8" s="1">
        <f>SUM([1]BosniaHerzegovina!M$1:M$27)</f>
        <v>569536</v>
      </c>
      <c r="N8" s="1">
        <f>SUM([1]BosniaHerzegovina!N$1:N$27)</f>
        <v>447544</v>
      </c>
      <c r="O8" s="1">
        <f>SUM([1]BosniaHerzegovina!O$1:O$27)</f>
        <v>505221</v>
      </c>
      <c r="P8" s="1">
        <f>SUM([1]BosniaHerzegovina!P$1:P$27)</f>
        <v>411106</v>
      </c>
      <c r="Q8" s="1">
        <f>SUM([1]BosniaHerzegovina!Q$1:Q$27)</f>
        <v>302717</v>
      </c>
      <c r="R8" s="1">
        <f>SUM([1]BosniaHerzegovina!R$1:R$27)</f>
        <v>606413</v>
      </c>
      <c r="S8" s="1">
        <f>SUM([1]BosniaHerzegovina!S$1:S$27)</f>
        <v>614154</v>
      </c>
      <c r="T8" s="1">
        <f>SUM([1]BosniaHerzegovina!T$1:T$27)</f>
        <v>585384</v>
      </c>
      <c r="U8" s="1">
        <f>SUM([1]BosniaHerzegovina!U$1:U$27)</f>
        <v>558194</v>
      </c>
      <c r="V8" s="1">
        <f>SUM([1]BosniaHerzegovina!V$1:V$27)</f>
        <v>669517</v>
      </c>
      <c r="W8" s="1">
        <f>SUM([1]BosniaHerzegovina!W$1:W$27)</f>
        <v>880494</v>
      </c>
      <c r="X8" s="1">
        <f>SUM([1]BosniaHerzegovina!X$1:X$27)</f>
        <v>719253</v>
      </c>
      <c r="Y8" s="1">
        <f>SUM([1]BosniaHerzegovina!Y$1:Y$27)</f>
        <v>500839</v>
      </c>
      <c r="Z8" s="1">
        <f>SUM([1]BosniaHerzegovina!Z$1:Z$27)</f>
        <v>420235</v>
      </c>
      <c r="AA8" s="1">
        <f>SUM([1]BosniaHerzegovina!AA$1:AA$27)</f>
        <v>517782</v>
      </c>
      <c r="AB8" s="1">
        <f>SUM([1]BosniaHerzegovina!AB$1:AB$27)</f>
        <v>298653</v>
      </c>
      <c r="AC8" s="1">
        <f>SUM([1]BosniaHerzegovina!AC$1:AC$27)</f>
        <v>331765</v>
      </c>
      <c r="AD8" s="1">
        <f>SUM([1]BosniaHerzegovina!AD$1:AD$27)</f>
        <v>599261</v>
      </c>
      <c r="AE8" s="1">
        <f>SUM([1]BosniaHerzegovina!AE$1:AE$27)</f>
        <v>759195</v>
      </c>
      <c r="AF8" s="1">
        <f>SUM([1]BosniaHerzegovina!AF$1:AF$27)</f>
        <v>990702</v>
      </c>
      <c r="AG8" s="1">
        <f>SUM([1]BosniaHerzegovina!AG$1:AG$27)</f>
        <v>862945</v>
      </c>
      <c r="AH8" s="1">
        <f>SUM([1]BosniaHerzegovina!AH$1:AH$27)</f>
        <v>1373913</v>
      </c>
      <c r="AI8" s="1">
        <f>SUM([1]BosniaHerzegovina!AI$1:AI$27)</f>
        <v>1803246</v>
      </c>
      <c r="AJ8" s="1">
        <f>SUM([1]BosniaHerzegovina!AJ$1:AJ$27)</f>
        <v>1671206</v>
      </c>
      <c r="AK8" s="1">
        <f>SUM([1]BosniaHerzegovina!AK$1:AK$27)</f>
        <v>1161360</v>
      </c>
      <c r="AL8" s="1">
        <f>SUM([1]BosniaHerzegovina!AL$1:AL$27)</f>
        <v>1234567</v>
      </c>
      <c r="AM8" s="1">
        <f>SUM([1]BosniaHerzegovina!AM$1:AM$27)</f>
        <v>1374052</v>
      </c>
      <c r="AN8" s="1">
        <f>SUM([1]BosniaHerzegovina!AN$1:AN$27)</f>
        <v>1222635</v>
      </c>
      <c r="AO8" s="1">
        <f>SUM([1]BosniaHerzegovina!AO$1:AO$27)</f>
        <v>1128664</v>
      </c>
      <c r="AP8" s="1">
        <f>SUM([1]BosniaHerzegovina!AP$1:AP$27)</f>
        <v>1555830</v>
      </c>
      <c r="AQ8" s="1">
        <f>SUM([1]BosniaHerzegovina!AQ$1:AQ$27)</f>
        <v>2191678</v>
      </c>
      <c r="AR8" s="1">
        <f>SUM([1]BosniaHerzegovina!AR$1:AR$27)</f>
        <v>3235608</v>
      </c>
      <c r="AS8" s="1">
        <f>SUM([1]BosniaHerzegovina!AS$1:AS$27)</f>
        <v>2527315</v>
      </c>
      <c r="AT8" s="1">
        <f>SUM([1]BosniaHerzegovina!AT$1:AT$27)</f>
        <v>3551114</v>
      </c>
      <c r="AU8" s="1">
        <f>SUM([1]BosniaHerzegovina!AU$1:AU$27)</f>
        <v>4032208</v>
      </c>
      <c r="AV8" s="1">
        <f>SUM([1]BosniaHerzegovina!AV$1:AV$27)</f>
        <v>3774067</v>
      </c>
      <c r="AW8" s="1">
        <f>SUM([1]BosniaHerzegovina!AW$1:AW$27)</f>
        <v>2744910</v>
      </c>
      <c r="AX8" s="1">
        <f>SUM([1]BosniaHerzegovina!AX$1:AX$27)</f>
        <v>2785618</v>
      </c>
      <c r="AY8" s="1">
        <f>SUM([1]BosniaHerzegovina!AY$1:AY$27)</f>
        <v>2216811</v>
      </c>
      <c r="AZ8" s="1">
        <f>SUM([1]BosniaHerzegovina!AZ$1:AZ$27)</f>
        <v>1173304</v>
      </c>
      <c r="BA8" s="1">
        <f>SUM([1]BosniaHerzegovina!BA$1:BA$27)</f>
        <v>1632724</v>
      </c>
      <c r="BB8" s="1">
        <f>SUM([1]BosniaHerzegovina!BB$1:BB$27)</f>
        <v>2084308</v>
      </c>
      <c r="BC8" s="1">
        <f>SUM([1]BosniaHerzegovina!BC$1:BC$27)</f>
        <v>2659384</v>
      </c>
      <c r="BD8" s="1">
        <f>SUM([1]BosniaHerzegovina!BD$1:BD$27)</f>
        <v>2842038</v>
      </c>
      <c r="BE8" s="1">
        <f>SUM([1]BosniaHerzegovina!BE$1:BE$27)</f>
        <v>2385638</v>
      </c>
      <c r="BF8" s="1">
        <f>SUM([1]BosniaHerzegovina!BF$1:BF$27)</f>
        <v>3928236</v>
      </c>
      <c r="BG8" s="1">
        <f>SUM([1]BosniaHerzegovina!BG$1:BG$27)</f>
        <v>2942508</v>
      </c>
      <c r="BH8" s="1">
        <f>SUM([1]BosniaHerzegovina!BH$1:BH$27)</f>
        <v>2544628</v>
      </c>
      <c r="BI8" s="1">
        <f>SUM([1]BosniaHerzegovina!BI$1:BI$27)</f>
        <v>2155332</v>
      </c>
      <c r="BJ8" s="1">
        <f>SUM([1]BosniaHerzegovina!BJ$1:BJ$27)</f>
        <v>2144665</v>
      </c>
      <c r="BK8" s="1">
        <f>SUM([1]BosniaHerzegovina!BK$1:BK$27)</f>
        <v>1714222</v>
      </c>
      <c r="BL8" s="1">
        <f>SUM([1]BosniaHerzegovina!BL$1:BL$27)</f>
        <v>1282358</v>
      </c>
      <c r="BM8" s="1">
        <f>SUM([1]BosniaHerzegovina!BM$1:BM$27)</f>
        <v>826111</v>
      </c>
      <c r="BN8" s="1">
        <f>SUM([1]BosniaHerzegovina!BN$1:BN$27)</f>
        <v>1194484</v>
      </c>
      <c r="BO8" s="1">
        <f>SUM([1]BosniaHerzegovina!BO$1:BO$27)</f>
        <v>1463996</v>
      </c>
      <c r="BP8" s="1">
        <f>SUM([1]BosniaHerzegovina!BP$1:BP$27)</f>
        <v>1685027</v>
      </c>
      <c r="BQ8" s="1">
        <f>SUM([1]BosniaHerzegovina!BQ$1:BQ$27)</f>
        <v>1588757</v>
      </c>
      <c r="BR8" s="1">
        <f>SUM([1]BosniaHerzegovina!BR$1:BR$27)</f>
        <v>2303398</v>
      </c>
      <c r="BS8" s="1">
        <f>SUM([1]BosniaHerzegovina!BS$1:BS$27)</f>
        <v>2701294</v>
      </c>
      <c r="BT8" s="1">
        <f>SUM([1]BosniaHerzegovina!BT$1:BT$27)</f>
        <v>2447898</v>
      </c>
      <c r="BU8" s="1">
        <f>SUM([1]BosniaHerzegovina!BU$1:BU$27)</f>
        <v>1897893</v>
      </c>
      <c r="BV8" s="1">
        <f>SUM([1]BosniaHerzegovina!BV$1:BV$27)</f>
        <v>1858242</v>
      </c>
      <c r="BW8" s="1">
        <f>SUM([1]BosniaHerzegovina!BW$1:BW$27)</f>
        <v>1333102</v>
      </c>
      <c r="BX8" s="1">
        <f>SUM([1]BosniaHerzegovina!BX$1:BX$27)</f>
        <v>1002489</v>
      </c>
      <c r="BY8" s="1">
        <f>SUM([1]BosniaHerzegovina!BY$1:BY$27)</f>
        <v>863549</v>
      </c>
      <c r="BZ8" s="1">
        <f>SUM([1]BosniaHerzegovina!BZ$1:BZ$27)</f>
        <v>1244288</v>
      </c>
      <c r="CA8" s="1">
        <f>SUM([1]BosniaHerzegovina!CA$1:CA$27)</f>
        <v>1243407</v>
      </c>
      <c r="CB8" s="1">
        <f>SUM([1]BosniaHerzegovina!CB$1:CB$27)</f>
        <v>1229071</v>
      </c>
      <c r="CC8" s="1">
        <f>SUM([1]BosniaHerzegovina!CC$1:CC$27)</f>
        <v>1572902</v>
      </c>
      <c r="CD8" s="1">
        <f>SUM([1]BosniaHerzegovina!CD$1:CD$27)</f>
        <v>2069561</v>
      </c>
      <c r="CE8" s="1">
        <f>SUM([1]BosniaHerzegovina!CE$1:CE$27)</f>
        <v>2099898</v>
      </c>
      <c r="CF8" s="1">
        <f>SUM([1]BosniaHerzegovina!CF$1:CF$27)</f>
        <v>1916920</v>
      </c>
      <c r="CG8" s="1">
        <f>SUM([1]BosniaHerzegovina!CG$1:CG$27)</f>
        <v>1504257</v>
      </c>
      <c r="CH8" s="1">
        <f>SUM([1]BosniaHerzegovina!CH$1:CH$27)</f>
        <v>906322</v>
      </c>
      <c r="CI8" s="1">
        <f>SUM([1]BosniaHerzegovina!CI$1:CI$27)</f>
        <v>991938</v>
      </c>
      <c r="CJ8" s="1">
        <f>SUM([1]BosniaHerzegovina!CJ$1:CJ$27)</f>
        <v>881376</v>
      </c>
      <c r="CK8" s="1">
        <f>SUM([1]BosniaHerzegovina!CK$1:CK$27)</f>
        <v>476525</v>
      </c>
      <c r="CL8" s="1">
        <f>SUM([1]BosniaHerzegovina!CL$1:CL$27)</f>
        <v>830694</v>
      </c>
      <c r="CM8" s="1">
        <f>SUM([1]BosniaHerzegovina!CM$1:CM$27)</f>
        <v>1123417</v>
      </c>
      <c r="CN8" s="1">
        <f>SUM([1]BosniaHerzegovina!CN$1:CN$27)</f>
        <v>1074539</v>
      </c>
      <c r="CO8" s="1">
        <f>SUM([1]BosniaHerzegovina!CO$1:CO$27)</f>
        <v>892362</v>
      </c>
      <c r="CP8" s="1">
        <f>SUM([1]BosniaHerzegovina!CP$1:CP$27)</f>
        <v>909598</v>
      </c>
      <c r="CQ8" s="1">
        <f>SUM([1]BosniaHerzegovina!CQ$1:CQ$27)</f>
        <v>876655</v>
      </c>
      <c r="CR8" s="1">
        <f>SUM([1]BosniaHerzegovina!CR$1:CR$27)</f>
        <v>814752</v>
      </c>
      <c r="CS8" s="1">
        <f>SUM([1]BosniaHerzegovina!CS$1:CS$27)</f>
        <v>985412</v>
      </c>
      <c r="CT8" s="1">
        <f>SUM([1]BosniaHerzegovina!CT$1:CT$27)</f>
        <v>1252245</v>
      </c>
      <c r="CU8" s="1">
        <f>SUM([1]BosniaHerzegovina!CU$1:CU$27)</f>
        <v>1154052</v>
      </c>
      <c r="CV8" s="1">
        <f>SUM([1]BosniaHerzegovina!CV$1:CV$27)</f>
        <v>1277348</v>
      </c>
      <c r="CW8" s="1">
        <f>SUM([1]BosniaHerzegovina!CW$1:CW$27)</f>
        <v>690822</v>
      </c>
      <c r="CX8" s="1">
        <f>SUM([1]BosniaHerzegovina!CX$1:CX$27)</f>
        <v>995723</v>
      </c>
      <c r="CY8" s="1">
        <f>SUM([1]BosniaHerzegovina!CY$1:CY$27)</f>
        <v>949440</v>
      </c>
      <c r="CZ8" s="1">
        <f>SUM([1]BosniaHerzegovina!CZ$1:CZ$27)</f>
        <v>1029057</v>
      </c>
      <c r="DA8" s="1">
        <f>SUM([1]BosniaHerzegovina!DA$1:DA$27)</f>
        <v>730652</v>
      </c>
      <c r="DB8" s="1">
        <f>SUM([1]BosniaHerzegovina!DB$1:DB$27)</f>
        <v>1110109</v>
      </c>
      <c r="DC8" s="1">
        <f>SUM([1]BosniaHerzegovina!DC$1:DC$27)</f>
        <v>1324452</v>
      </c>
      <c r="DD8" s="1">
        <f>SUM([1]BosniaHerzegovina!DD$1:DD$27)</f>
        <v>1401498</v>
      </c>
      <c r="DE8" s="1">
        <f>SUM([1]BosniaHerzegovina!DE$1:DE$27)</f>
        <v>962968</v>
      </c>
      <c r="DF8" s="1">
        <f>SUM([1]BosniaHerzegovina!DF$1:DF$27)</f>
        <v>1054709</v>
      </c>
      <c r="DG8" s="1">
        <f>SUM([1]BosniaHerzegovina!DG$1:DG$27)</f>
        <v>905082</v>
      </c>
      <c r="DH8" s="1">
        <f>SUM([1]BosniaHerzegovina!DH$1:DH$27)</f>
        <v>499458</v>
      </c>
      <c r="DI8" s="1">
        <f>SUM([1]BosniaHerzegovina!DI$1:DI$27)</f>
        <v>565756</v>
      </c>
      <c r="DJ8" s="1">
        <f>SUM([1]BosniaHerzegovina!DJ$1:DJ$27)</f>
        <v>776009</v>
      </c>
      <c r="DK8" s="1">
        <f>SUM([1]BosniaHerzegovina!DK$1:DK$27)</f>
        <v>758893</v>
      </c>
      <c r="DL8" s="1">
        <f>SUM([1]BosniaHerzegovina!DL$1:DL$27)</f>
        <v>1002545</v>
      </c>
      <c r="DM8" s="1">
        <f>SUM([1]BosniaHerzegovina!DM$1:DM$27)</f>
        <v>820246</v>
      </c>
      <c r="DN8" s="1">
        <f>SUM([1]BosniaHerzegovina!DN$1:DN$27)</f>
        <v>1099625</v>
      </c>
      <c r="DO8" s="1">
        <f>SUM([1]BosniaHerzegovina!DO$1:DO$27)</f>
        <v>1126163</v>
      </c>
      <c r="DP8" s="1">
        <f>SUM([1]BosniaHerzegovina!DP$1:DP$27)</f>
        <v>952349</v>
      </c>
      <c r="DQ8" s="1">
        <f>SUM([1]BosniaHerzegovina!DQ$1:DQ$27)</f>
        <v>760287</v>
      </c>
      <c r="DR8" s="1">
        <f>SUM([1]BosniaHerzegovina!DR$1:DR$27)</f>
        <v>773924</v>
      </c>
      <c r="DS8" s="1">
        <f>SUM([1]BosniaHerzegovina!DS$1:DS$27)</f>
        <v>354080</v>
      </c>
      <c r="DT8" s="1">
        <f>SUM([1]BosniaHerzegovina!DT$1:DT$27)</f>
        <v>231988</v>
      </c>
      <c r="DU8" s="1">
        <f>SUM([1]BosniaHerzegovina!DU$1:DU$27)</f>
        <v>292295</v>
      </c>
      <c r="DV8" s="1">
        <f>SUM([1]BosniaHerzegovina!DV$1:DV$27)</f>
        <v>379809</v>
      </c>
      <c r="DW8" s="1">
        <f>SUM([1]BosniaHerzegovina!DW$1:DW$27)</f>
        <v>586388</v>
      </c>
      <c r="DX8" s="1">
        <f>SUM([1]BosniaHerzegovina!DX$1:DX$27)</f>
        <v>690703</v>
      </c>
      <c r="DY8" s="1">
        <f>SUM([1]BosniaHerzegovina!DY$1:DY$27)</f>
        <v>500243</v>
      </c>
      <c r="DZ8" s="1">
        <f>SUM([1]BosniaHerzegovina!DZ$1:DZ$27)</f>
        <v>725063</v>
      </c>
      <c r="EA8" s="1">
        <f>SUM([1]BosniaHerzegovina!EA$1:EA$27)</f>
        <v>805077</v>
      </c>
      <c r="EB8" s="1">
        <f>SUM([1]BosniaHerzegovina!EB$1:EB$27)</f>
        <v>584685</v>
      </c>
      <c r="EC8" s="1">
        <f>SUM([1]BosniaHerzegovina!EC$1:EC$27)</f>
        <v>511548</v>
      </c>
      <c r="ED8" s="1">
        <f>SUM([1]BosniaHerzegovina!ED$1:ED$27)</f>
        <v>549618</v>
      </c>
      <c r="EE8" s="1">
        <f>SUM([1]BosniaHerzegovina!EE$1:EE$27)</f>
        <v>375983</v>
      </c>
      <c r="EF8" s="1">
        <f>SUM([1]BosniaHerzegovina!EF$1:EF$27)</f>
        <v>312851</v>
      </c>
      <c r="EG8" s="1">
        <f>SUM([1]BosniaHerzegovina!EG$1:EG$27)</f>
        <v>298522</v>
      </c>
      <c r="EH8" s="1">
        <f>SUM([1]BosniaHerzegovina!EH$1:EH$27)</f>
        <v>355101</v>
      </c>
      <c r="EI8" s="1">
        <f>SUM([1]BosniaHerzegovina!EI$1:EI$27)</f>
        <v>389361</v>
      </c>
      <c r="EJ8" s="1">
        <f>SUM([1]BosniaHerzegovina!EJ$1:EJ$27)</f>
        <v>579653</v>
      </c>
      <c r="EK8" s="1">
        <f>SUM([1]BosniaHerzegovina!EK$1:EK$27)</f>
        <v>554836</v>
      </c>
      <c r="EL8" s="1">
        <f>SUM([1]BosniaHerzegovina!EL$1:EL$27)</f>
        <v>544199</v>
      </c>
      <c r="EM8" s="1">
        <f>SUM([1]BosniaHerzegovina!EM$1:EM$27)</f>
        <v>419655</v>
      </c>
      <c r="EN8" s="1">
        <f>SUM([1]BosniaHerzegovina!EN$1:EN$27)</f>
        <v>507219</v>
      </c>
      <c r="EO8" s="1">
        <f>SUM([1]BosniaHerzegovina!EO$1:EO$27)</f>
        <v>355991</v>
      </c>
      <c r="EP8" s="1">
        <f>SUM([1]BosniaHerzegovina!EP$1:EP$27)</f>
        <v>256536</v>
      </c>
      <c r="EQ8" s="1">
        <f>SUM([1]BosniaHerzegovina!EQ$1:EQ$27)</f>
        <v>248859</v>
      </c>
      <c r="ER8" s="1">
        <f>SUM([1]BosniaHerzegovina!ER$1:ER$27)</f>
        <v>274447</v>
      </c>
      <c r="ES8" s="1">
        <f>SUM([1]BosniaHerzegovina!ES$1:ES$27)</f>
        <v>835460</v>
      </c>
      <c r="ET8" s="1">
        <f>SUM([1]BosniaHerzegovina!ET$1:ET$27)</f>
        <v>1344987</v>
      </c>
      <c r="EU8" s="1">
        <f>SUM([1]BosniaHerzegovina!EU$1:EU$27)</f>
        <v>1912212</v>
      </c>
      <c r="EV8" s="1">
        <f>SUM([1]BosniaHerzegovina!EV$1:EV$27)</f>
        <v>7512</v>
      </c>
      <c r="EW8" s="1">
        <f>SUM([1]BosniaHerzegovina!EW$1:EW$27)</f>
        <v>97140</v>
      </c>
      <c r="EX8" s="1">
        <f>SUM([1]BosniaHerzegovina!EX$1:EX$27)</f>
        <v>27293</v>
      </c>
      <c r="EY8" s="1">
        <f>SUM([1]BosniaHerzegovina!EY$1:EY$27)</f>
        <v>6450</v>
      </c>
      <c r="EZ8" s="1">
        <f>SUM([1]BosniaHerzegovina!EZ$1:EZ$27)</f>
        <v>12298</v>
      </c>
      <c r="FA8" s="1">
        <f>SUM([1]BosniaHerzegovina!FA$1:FA$27)</f>
        <v>21951</v>
      </c>
      <c r="FB8" s="1">
        <f>SUM([1]BosniaHerzegovina!FB$1:FB$27)</f>
        <v>0</v>
      </c>
      <c r="FC8" s="1">
        <f>SUM([1]BosniaHerzegovina!FC$1:FC$27)</f>
        <v>1397383</v>
      </c>
      <c r="FD8" s="1">
        <f>SUM([1]BosniaHerzegovina!FD$1:FD$27)</f>
        <v>873579</v>
      </c>
      <c r="FE8" s="1">
        <f>SUM([1]BosniaHerzegovina!FE$1:FE$27)</f>
        <v>1035449</v>
      </c>
      <c r="FF8" s="1">
        <f>SUM([1]BosniaHerzegovina!FF$1:FF$27)</f>
        <v>1907331</v>
      </c>
      <c r="FG8" s="1">
        <f>SUM([1]BosniaHerzegovina!FG$1:FG$27)</f>
        <v>1724151</v>
      </c>
      <c r="FH8" s="1">
        <f>SUM([1]BosniaHerzegovina!FH$1:FH$27)</f>
        <v>1692558</v>
      </c>
      <c r="FI8" s="1">
        <f>SUM([1]BosniaHerzegovina!FI$1:FI$27)</f>
        <v>1253746</v>
      </c>
      <c r="FJ8" s="1">
        <f>SUM([1]BosniaHerzegovina!FJ$1:FJ$27)</f>
        <v>1693996</v>
      </c>
      <c r="FK8" s="1">
        <f>SUM([1]BosniaHerzegovina!FK$1:FK$27)</f>
        <v>1198666</v>
      </c>
      <c r="FL8" s="1">
        <f>SUM([1]BosniaHerzegovina!FL$1:FL$27)</f>
        <v>836632</v>
      </c>
      <c r="FM8" s="1">
        <f>SUM([1]BosniaHerzegovina!FM$1:FM$27)</f>
        <v>491657</v>
      </c>
      <c r="FN8" s="1">
        <f>SUM([1]BosniaHerzegovina!FN$1:FN$27)</f>
        <v>592162</v>
      </c>
      <c r="FO8" s="1">
        <f>SUM([1]BosniaHerzegovina!FO$1:FO$27)</f>
        <v>572898</v>
      </c>
      <c r="FP8" s="1">
        <f>SUM([1]BosniaHerzegovina!FP$1:FP$27)</f>
        <v>378248</v>
      </c>
      <c r="FQ8" s="1">
        <f>SUM([1]BosniaHerzegovina!FQ$1:FQ$27)</f>
        <v>574226</v>
      </c>
      <c r="FR8" s="1">
        <f>SUM([1]BosniaHerzegovina!FR$1:FR$27)</f>
        <v>732034</v>
      </c>
      <c r="FS8" s="1">
        <f>SUM([1]BosniaHerzegovina!FS$1:FS$27)</f>
        <v>621336</v>
      </c>
      <c r="FT8" s="1">
        <f>SUM([1]BosniaHerzegovina!FT$1:FT$27)</f>
        <v>0</v>
      </c>
      <c r="FU8" s="1">
        <f>SUM([1]BosniaHerzegovina!FU$1:FU$27)</f>
        <v>0</v>
      </c>
      <c r="FV8" s="1">
        <f>SUM([1]BosniaHerzegovina!FV$1:FV$27)</f>
        <v>0</v>
      </c>
      <c r="FW8" s="1">
        <f>SUM([1]BosniaHerzegovina!FW$1:FW$27)</f>
        <v>0</v>
      </c>
      <c r="FX8" s="1">
        <f>SUM([1]BosniaHerzegovina!FX$1:FX$27)</f>
        <v>0</v>
      </c>
      <c r="FY8" s="1">
        <f>SUM([1]BosniaHerzegovina!FY$1:FY$27)</f>
        <v>0</v>
      </c>
      <c r="FZ8" s="6">
        <f>SUM($B8:FM8)</f>
        <v>185820691</v>
      </c>
    </row>
    <row r="9" spans="1:182">
      <c r="A9" t="s">
        <v>32</v>
      </c>
      <c r="B9" s="1">
        <f>SUM([1]Brazil!B$1:B$27)</f>
        <v>0</v>
      </c>
      <c r="C9" s="1">
        <f>SUM([1]Brazil!C$1:C$27)</f>
        <v>0</v>
      </c>
      <c r="D9" s="1">
        <f>SUM([1]Brazil!D$1:D$27)</f>
        <v>0</v>
      </c>
      <c r="E9" s="1">
        <f>SUM([1]Brazil!E$1:E$27)</f>
        <v>44843</v>
      </c>
      <c r="F9" s="1">
        <f>SUM([1]Brazil!F$1:F$27)</f>
        <v>15062</v>
      </c>
      <c r="G9" s="1">
        <f>SUM([1]Brazil!G$1:G$27)</f>
        <v>0</v>
      </c>
      <c r="H9" s="1">
        <f>SUM([1]Brazil!H$1:H$27)</f>
        <v>6859</v>
      </c>
      <c r="I9" s="1">
        <f>SUM([1]Brazil!I$1:I$27)</f>
        <v>0</v>
      </c>
      <c r="J9" s="1">
        <f>SUM([1]Brazil!J$1:J$27)</f>
        <v>0</v>
      </c>
      <c r="K9" s="1">
        <f>SUM([1]Brazil!K$1:K$27)</f>
        <v>0</v>
      </c>
      <c r="L9" s="1">
        <f>SUM([1]Brazil!L$1:L$27)</f>
        <v>0</v>
      </c>
      <c r="M9" s="1">
        <f>SUM([1]Brazil!M$1:M$27)</f>
        <v>0</v>
      </c>
      <c r="N9" s="1">
        <f>SUM([1]Brazil!N$1:N$27)</f>
        <v>0</v>
      </c>
      <c r="O9" s="1">
        <f>SUM([1]Brazil!O$1:O$27)</f>
        <v>0</v>
      </c>
      <c r="P9" s="1">
        <f>SUM([1]Brazil!P$1:P$27)</f>
        <v>0</v>
      </c>
      <c r="Q9" s="1">
        <f>SUM([1]Brazil!Q$1:Q$27)</f>
        <v>0</v>
      </c>
      <c r="R9" s="1">
        <f>SUM([1]Brazil!R$1:R$27)</f>
        <v>0</v>
      </c>
      <c r="S9" s="1">
        <f>SUM([1]Brazil!S$1:S$27)</f>
        <v>0</v>
      </c>
      <c r="T9" s="1">
        <f>SUM([1]Brazil!T$1:T$27)</f>
        <v>0</v>
      </c>
      <c r="U9" s="1">
        <f>SUM([1]Brazil!U$1:U$27)</f>
        <v>0</v>
      </c>
      <c r="V9" s="1">
        <f>SUM([1]Brazil!V$1:V$27)</f>
        <v>0</v>
      </c>
      <c r="W9" s="1">
        <f>SUM([1]Brazil!W$1:W$27)</f>
        <v>0</v>
      </c>
      <c r="X9" s="1">
        <f>SUM([1]Brazil!X$1:X$27)</f>
        <v>0</v>
      </c>
      <c r="Y9" s="1">
        <f>SUM([1]Brazil!Y$1:Y$27)</f>
        <v>0</v>
      </c>
      <c r="Z9" s="1">
        <f>SUM([1]Brazil!Z$1:Z$27)</f>
        <v>0</v>
      </c>
      <c r="AA9" s="1">
        <f>SUM([1]Brazil!AA$1:AA$27)</f>
        <v>0</v>
      </c>
      <c r="AB9" s="1">
        <f>SUM([1]Brazil!AB$1:AB$27)</f>
        <v>0</v>
      </c>
      <c r="AC9" s="1">
        <f>SUM([1]Brazil!AC$1:AC$27)</f>
        <v>0</v>
      </c>
      <c r="AD9" s="1">
        <f>SUM([1]Brazil!AD$1:AD$27)</f>
        <v>0</v>
      </c>
      <c r="AE9" s="1">
        <f>SUM([1]Brazil!AE$1:AE$27)</f>
        <v>0</v>
      </c>
      <c r="AF9" s="1">
        <f>SUM([1]Brazil!AF$1:AF$27)</f>
        <v>0</v>
      </c>
      <c r="AG9" s="1">
        <f>SUM([1]Brazil!AG$1:AG$27)</f>
        <v>0</v>
      </c>
      <c r="AH9" s="1">
        <f>SUM([1]Brazil!AH$1:AH$27)</f>
        <v>0</v>
      </c>
      <c r="AI9" s="1">
        <f>SUM([1]Brazil!AI$1:AI$27)</f>
        <v>0</v>
      </c>
      <c r="AJ9" s="1">
        <f>SUM([1]Brazil!AJ$1:AJ$27)</f>
        <v>0</v>
      </c>
      <c r="AK9" s="1">
        <f>SUM([1]Brazil!AK$1:AK$27)</f>
        <v>0</v>
      </c>
      <c r="AL9" s="1">
        <f>SUM([1]Brazil!AL$1:AL$27)</f>
        <v>0</v>
      </c>
      <c r="AM9" s="1">
        <f>SUM([1]Brazil!AM$1:AM$27)</f>
        <v>0</v>
      </c>
      <c r="AN9" s="1">
        <f>SUM([1]Brazil!AN$1:AN$27)</f>
        <v>0</v>
      </c>
      <c r="AO9" s="1">
        <f>SUM([1]Brazil!AO$1:AO$27)</f>
        <v>0</v>
      </c>
      <c r="AP9" s="1">
        <f>SUM([1]Brazil!AP$1:AP$27)</f>
        <v>0</v>
      </c>
      <c r="AQ9" s="1">
        <f>SUM([1]Brazil!AQ$1:AQ$27)</f>
        <v>6098</v>
      </c>
      <c r="AR9" s="1">
        <f>SUM([1]Brazil!AR$1:AR$27)</f>
        <v>0</v>
      </c>
      <c r="AS9" s="1">
        <f>SUM([1]Brazil!AS$1:AS$27)</f>
        <v>0</v>
      </c>
      <c r="AT9" s="1">
        <f>SUM([1]Brazil!AT$1:AT$27)</f>
        <v>0</v>
      </c>
      <c r="AU9" s="1">
        <f>SUM([1]Brazil!AU$1:AU$27)</f>
        <v>0</v>
      </c>
      <c r="AV9" s="1">
        <f>SUM([1]Brazil!AV$1:AV$27)</f>
        <v>0</v>
      </c>
      <c r="AW9" s="1">
        <f>SUM([1]Brazil!AW$1:AW$27)</f>
        <v>12528</v>
      </c>
      <c r="AX9" s="1">
        <f>SUM([1]Brazil!AX$1:AX$27)</f>
        <v>19044</v>
      </c>
      <c r="AY9" s="1">
        <f>SUM([1]Brazil!AY$1:AY$27)</f>
        <v>0</v>
      </c>
      <c r="AZ9" s="1">
        <f>SUM([1]Brazil!AZ$1:AZ$27)</f>
        <v>932</v>
      </c>
      <c r="BA9" s="1">
        <f>SUM([1]Brazil!BA$1:BA$27)</f>
        <v>9659</v>
      </c>
      <c r="BB9" s="1">
        <f>SUM([1]Brazil!BB$1:BB$27)</f>
        <v>69867</v>
      </c>
      <c r="BC9" s="1">
        <f>SUM([1]Brazil!BC$1:BC$27)</f>
        <v>0</v>
      </c>
      <c r="BD9" s="1">
        <f>SUM([1]Brazil!BD$1:BD$27)</f>
        <v>40917</v>
      </c>
      <c r="BE9" s="1">
        <f>SUM([1]Brazil!BE$1:BE$27)</f>
        <v>0</v>
      </c>
      <c r="BF9" s="1">
        <f>SUM([1]Brazil!BF$1:BF$27)</f>
        <v>0</v>
      </c>
      <c r="BG9" s="1">
        <f>SUM([1]Brazil!BG$1:BG$27)</f>
        <v>107065</v>
      </c>
      <c r="BH9" s="1">
        <f>SUM([1]Brazil!BH$1:BH$27)</f>
        <v>250243</v>
      </c>
      <c r="BI9" s="1">
        <f>SUM([1]Brazil!BI$1:BI$27)</f>
        <v>287223</v>
      </c>
      <c r="BJ9" s="1">
        <f>SUM([1]Brazil!BJ$1:BJ$27)</f>
        <v>399133</v>
      </c>
      <c r="BK9" s="1">
        <f>SUM([1]Brazil!BK$1:BK$27)</f>
        <v>235473</v>
      </c>
      <c r="BL9" s="1">
        <f>SUM([1]Brazil!BL$1:BL$27)</f>
        <v>310651</v>
      </c>
      <c r="BM9" s="1">
        <f>SUM([1]Brazil!BM$1:BM$27)</f>
        <v>186781</v>
      </c>
      <c r="BN9" s="1">
        <f>SUM([1]Brazil!BN$1:BN$27)</f>
        <v>271594</v>
      </c>
      <c r="BO9" s="1">
        <f>SUM([1]Brazil!BO$1:BO$27)</f>
        <v>278357</v>
      </c>
      <c r="BP9" s="1">
        <f>SUM([1]Brazil!BP$1:BP$27)</f>
        <v>336513</v>
      </c>
      <c r="BQ9" s="1">
        <f>SUM([1]Brazil!BQ$1:BQ$27)</f>
        <v>295468</v>
      </c>
      <c r="BR9" s="1">
        <f>SUM([1]Brazil!BR$1:BR$27)</f>
        <v>518354</v>
      </c>
      <c r="BS9" s="1">
        <f>SUM([1]Brazil!BS$1:BS$27)</f>
        <v>458387</v>
      </c>
      <c r="BT9" s="1">
        <f>SUM([1]Brazil!BT$1:BT$27)</f>
        <v>608144</v>
      </c>
      <c r="BU9" s="1">
        <f>SUM([1]Brazil!BU$1:BU$27)</f>
        <v>459048</v>
      </c>
      <c r="BV9" s="1">
        <f>SUM([1]Brazil!BV$1:BV$27)</f>
        <v>352122</v>
      </c>
      <c r="BW9" s="1">
        <f>SUM([1]Brazil!BW$1:BW$27)</f>
        <v>520008</v>
      </c>
      <c r="BX9" s="1">
        <f>SUM([1]Brazil!BX$1:BX$27)</f>
        <v>295668</v>
      </c>
      <c r="BY9" s="1">
        <f>SUM([1]Brazil!BY$1:BY$27)</f>
        <v>216597</v>
      </c>
      <c r="BZ9" s="1">
        <f>SUM([1]Brazil!BZ$1:BZ$27)</f>
        <v>168600</v>
      </c>
      <c r="CA9" s="1">
        <f>SUM([1]Brazil!CA$1:CA$27)</f>
        <v>274439</v>
      </c>
      <c r="CB9" s="1">
        <f>SUM([1]Brazil!CB$1:CB$27)</f>
        <v>443796</v>
      </c>
      <c r="CC9" s="1">
        <f>SUM([1]Brazil!CC$1:CC$27)</f>
        <v>483714</v>
      </c>
      <c r="CD9" s="1">
        <f>SUM([1]Brazil!CD$1:CD$27)</f>
        <v>391139</v>
      </c>
      <c r="CE9" s="1">
        <f>SUM([1]Brazil!CE$1:CE$27)</f>
        <v>656830</v>
      </c>
      <c r="CF9" s="1">
        <f>SUM([1]Brazil!CF$1:CF$27)</f>
        <v>822235</v>
      </c>
      <c r="CG9" s="1">
        <f>SUM([1]Brazil!CG$1:CG$27)</f>
        <v>923972</v>
      </c>
      <c r="CH9" s="1">
        <f>SUM([1]Brazil!CH$1:CH$27)</f>
        <v>849391</v>
      </c>
      <c r="CI9" s="1">
        <f>SUM([1]Brazil!CI$1:CI$27)</f>
        <v>719103</v>
      </c>
      <c r="CJ9" s="1">
        <f>SUM([1]Brazil!CJ$1:CJ$27)</f>
        <v>841008</v>
      </c>
      <c r="CK9" s="1">
        <f>SUM([1]Brazil!CK$1:CK$27)</f>
        <v>165102</v>
      </c>
      <c r="CL9" s="1">
        <f>SUM([1]Brazil!CL$1:CL$27)</f>
        <v>365893</v>
      </c>
      <c r="CM9" s="1">
        <f>SUM([1]Brazil!CM$1:CM$27)</f>
        <v>412539</v>
      </c>
      <c r="CN9" s="1">
        <f>SUM([1]Brazil!CN$1:CN$27)</f>
        <v>903019</v>
      </c>
      <c r="CO9" s="1">
        <f>SUM([1]Brazil!CO$1:CO$27)</f>
        <v>517862</v>
      </c>
      <c r="CP9" s="1">
        <f>SUM([1]Brazil!CP$1:CP$27)</f>
        <v>891143</v>
      </c>
      <c r="CQ9" s="1">
        <f>SUM([1]Brazil!CQ$1:CQ$27)</f>
        <v>768534</v>
      </c>
      <c r="CR9" s="1">
        <f>SUM([1]Brazil!CR$1:CR$27)</f>
        <v>864178</v>
      </c>
      <c r="CS9" s="1">
        <f>SUM([1]Brazil!CS$1:CS$27)</f>
        <v>1151945</v>
      </c>
      <c r="CT9" s="1">
        <f>SUM([1]Brazil!CT$1:CT$27)</f>
        <v>1687030</v>
      </c>
      <c r="CU9" s="1">
        <f>SUM([1]Brazil!CU$1:CU$27)</f>
        <v>1149420</v>
      </c>
      <c r="CV9" s="1">
        <f>SUM([1]Brazil!CV$1:CV$27)</f>
        <v>976768</v>
      </c>
      <c r="CW9" s="1">
        <f>SUM([1]Brazil!CW$1:CW$27)</f>
        <v>897018</v>
      </c>
      <c r="CX9" s="1">
        <f>SUM([1]Brazil!CX$1:CX$27)</f>
        <v>647566</v>
      </c>
      <c r="CY9" s="1">
        <f>SUM([1]Brazil!CY$1:CY$27)</f>
        <v>882142</v>
      </c>
      <c r="CZ9" s="1">
        <f>SUM([1]Brazil!CZ$1:CZ$27)</f>
        <v>820034</v>
      </c>
      <c r="DA9" s="1">
        <f>SUM([1]Brazil!DA$1:DA$27)</f>
        <v>1260409</v>
      </c>
      <c r="DB9" s="1">
        <f>SUM([1]Brazil!DB$1:DB$27)</f>
        <v>1099872</v>
      </c>
      <c r="DC9" s="1">
        <f>SUM([1]Brazil!DC$1:DC$27)</f>
        <v>1556866</v>
      </c>
      <c r="DD9" s="1">
        <f>SUM([1]Brazil!DD$1:DD$27)</f>
        <v>1492254</v>
      </c>
      <c r="DE9" s="1">
        <f>SUM([1]Brazil!DE$1:DE$27)</f>
        <v>1756749</v>
      </c>
      <c r="DF9" s="1">
        <f>SUM([1]Brazil!DF$1:DF$27)</f>
        <v>2147033</v>
      </c>
      <c r="DG9" s="1">
        <f>SUM([1]Brazil!DG$1:DG$27)</f>
        <v>3291507</v>
      </c>
      <c r="DH9" s="1">
        <f>SUM([1]Brazil!DH$1:DH$27)</f>
        <v>1721859</v>
      </c>
      <c r="DI9" s="1">
        <f>SUM([1]Brazil!DI$1:DI$27)</f>
        <v>1448869</v>
      </c>
      <c r="DJ9" s="1">
        <f>SUM([1]Brazil!DJ$1:DJ$27)</f>
        <v>1956027</v>
      </c>
      <c r="DK9" s="1">
        <f>SUM([1]Brazil!DK$1:DK$27)</f>
        <v>2715434</v>
      </c>
      <c r="DL9" s="1">
        <f>SUM([1]Brazil!DL$1:DL$27)</f>
        <v>2206628</v>
      </c>
      <c r="DM9" s="1">
        <f>SUM([1]Brazil!DM$1:DM$27)</f>
        <v>2174821</v>
      </c>
      <c r="DN9" s="1">
        <f>SUM([1]Brazil!DN$1:DN$27)</f>
        <v>2403762</v>
      </c>
      <c r="DO9" s="1">
        <f>SUM([1]Brazil!DO$1:DO$27)</f>
        <v>3324351</v>
      </c>
      <c r="DP9" s="1">
        <f>SUM([1]Brazil!DP$1:DP$27)</f>
        <v>2993765</v>
      </c>
      <c r="DQ9" s="1">
        <f>SUM([1]Brazil!DQ$1:DQ$27)</f>
        <v>2807410</v>
      </c>
      <c r="DR9" s="1">
        <f>SUM([1]Brazil!DR$1:DR$27)</f>
        <v>4075782</v>
      </c>
      <c r="DS9" s="1">
        <f>SUM([1]Brazil!DS$1:DS$27)</f>
        <v>2644012</v>
      </c>
      <c r="DT9" s="1">
        <f>SUM([1]Brazil!DT$1:DT$27)</f>
        <v>1630154</v>
      </c>
      <c r="DU9" s="1">
        <f>SUM([1]Brazil!DU$1:DU$27)</f>
        <v>1249411</v>
      </c>
      <c r="DV9" s="1">
        <f>SUM([1]Brazil!DV$1:DV$27)</f>
        <v>824416</v>
      </c>
      <c r="DW9" s="1">
        <f>SUM([1]Brazil!DW$1:DW$27)</f>
        <v>1678903</v>
      </c>
      <c r="DX9" s="1">
        <f>SUM([1]Brazil!DX$1:DX$27)</f>
        <v>2325237</v>
      </c>
      <c r="DY9" s="1">
        <f>SUM([1]Brazil!DY$1:DY$27)</f>
        <v>2481668</v>
      </c>
      <c r="DZ9" s="1">
        <f>SUM([1]Brazil!DZ$1:DZ$27)</f>
        <v>3366246</v>
      </c>
      <c r="EA9" s="1">
        <f>SUM([1]Brazil!EA$1:EA$27)</f>
        <v>3192012</v>
      </c>
      <c r="EB9" s="1">
        <f>SUM([1]Brazil!EB$1:EB$27)</f>
        <v>2776612</v>
      </c>
      <c r="EC9" s="1">
        <f>SUM([1]Brazil!EC$1:EC$27)</f>
        <v>3736875</v>
      </c>
      <c r="ED9" s="1">
        <f>SUM([1]Brazil!ED$1:ED$27)</f>
        <v>3395349</v>
      </c>
      <c r="EE9" s="1">
        <f>SUM([1]Brazil!EE$1:EE$27)</f>
        <v>2932711</v>
      </c>
      <c r="EF9" s="1">
        <f>SUM([1]Brazil!EF$1:EF$27)</f>
        <v>3111558</v>
      </c>
      <c r="EG9" s="1">
        <f>SUM([1]Brazil!EG$1:EG$27)</f>
        <v>1931054</v>
      </c>
      <c r="EH9" s="1">
        <f>SUM([1]Brazil!EH$1:EH$27)</f>
        <v>3514914</v>
      </c>
      <c r="EI9" s="1">
        <f>SUM([1]Brazil!EI$1:EI$27)</f>
        <v>2181812</v>
      </c>
      <c r="EJ9" s="1">
        <f>SUM([1]Brazil!EJ$1:EJ$27)</f>
        <v>2427466</v>
      </c>
      <c r="EK9" s="1">
        <f>SUM([1]Brazil!EK$1:EK$27)</f>
        <v>2532824</v>
      </c>
      <c r="EL9" s="1">
        <f>SUM([1]Brazil!EL$1:EL$27)</f>
        <v>2755370</v>
      </c>
      <c r="EM9" s="1">
        <f>SUM([1]Brazil!EM$1:EM$27)</f>
        <v>3628904</v>
      </c>
      <c r="EN9" s="1">
        <f>SUM([1]Brazil!EN$1:EN$27)</f>
        <v>1728757</v>
      </c>
      <c r="EO9" s="1">
        <f>SUM([1]Brazil!EO$1:EO$27)</f>
        <v>2883543</v>
      </c>
      <c r="EP9" s="1">
        <f>SUM([1]Brazil!EP$1:EP$27)</f>
        <v>4858816</v>
      </c>
      <c r="EQ9" s="1">
        <f>SUM([1]Brazil!EQ$1:EQ$27)</f>
        <v>2401352</v>
      </c>
      <c r="ER9" s="1">
        <f>SUM([1]Brazil!ER$1:ER$27)</f>
        <v>4104846</v>
      </c>
      <c r="ES9" s="1">
        <f>SUM([1]Brazil!ES$1:ES$27)</f>
        <v>919593</v>
      </c>
      <c r="ET9" s="1">
        <f>SUM([1]Brazil!ET$1:ET$27)</f>
        <v>1984565</v>
      </c>
      <c r="EU9" s="1">
        <f>SUM([1]Brazil!EU$1:EU$27)</f>
        <v>6356524</v>
      </c>
      <c r="EV9" s="1">
        <f>SUM([1]Brazil!EV$1:EV$27)</f>
        <v>10508971</v>
      </c>
      <c r="EW9" s="1">
        <f>SUM([1]Brazil!EW$1:EW$27)</f>
        <v>11839327</v>
      </c>
      <c r="EX9" s="1">
        <f>SUM([1]Brazil!EX$1:EX$27)</f>
        <v>9453850</v>
      </c>
      <c r="EY9" s="1">
        <f>SUM([1]Brazil!EY$1:EY$27)</f>
        <v>6854874</v>
      </c>
      <c r="EZ9" s="1">
        <f>SUM([1]Brazil!EZ$1:EZ$27)</f>
        <v>9328411</v>
      </c>
      <c r="FA9" s="1">
        <f>SUM([1]Brazil!FA$1:FA$27)</f>
        <v>16819446</v>
      </c>
      <c r="FB9" s="1">
        <f>SUM([1]Brazil!FB$1:FB$27)</f>
        <v>11138868</v>
      </c>
      <c r="FC9" s="1">
        <f>SUM([1]Brazil!FC$1:FC$27)</f>
        <v>3630887</v>
      </c>
      <c r="FD9" s="1">
        <f>SUM([1]Brazil!FD$1:FD$27)</f>
        <v>1916800</v>
      </c>
      <c r="FE9" s="1">
        <f>SUM([1]Brazil!FE$1:FE$27)</f>
        <v>3448088</v>
      </c>
      <c r="FF9" s="1">
        <f>SUM([1]Brazil!FF$1:FF$27)</f>
        <v>4241291</v>
      </c>
      <c r="FG9" s="1">
        <f>SUM([1]Brazil!FG$1:FG$27)</f>
        <v>13122978</v>
      </c>
      <c r="FH9" s="1">
        <f>SUM([1]Brazil!FH$1:FH$27)</f>
        <v>5097657</v>
      </c>
      <c r="FI9" s="1">
        <f>SUM([1]Brazil!FI$1:FI$27)</f>
        <v>13175907</v>
      </c>
      <c r="FJ9" s="1">
        <f>SUM([1]Brazil!FJ$1:FJ$27)</f>
        <v>7086665</v>
      </c>
      <c r="FK9" s="1">
        <f>SUM([1]Brazil!FK$1:FK$27)</f>
        <v>10252132</v>
      </c>
      <c r="FL9" s="1">
        <f>SUM([1]Brazil!FL$1:FL$27)</f>
        <v>8935629</v>
      </c>
      <c r="FM9" s="1">
        <f>SUM([1]Brazil!FM$1:FM$27)</f>
        <v>9792697</v>
      </c>
      <c r="FN9" s="1">
        <f>SUM([1]Brazil!FN$1:FN$27)</f>
        <v>12000014</v>
      </c>
      <c r="FO9" s="1">
        <f>SUM([1]Brazil!FO$1:FO$27)</f>
        <v>5558760</v>
      </c>
      <c r="FP9" s="1">
        <f>SUM([1]Brazil!FP$1:FP$27)</f>
        <v>4757729</v>
      </c>
      <c r="FQ9" s="1">
        <f>SUM([1]Brazil!FQ$1:FQ$27)</f>
        <v>5329536</v>
      </c>
      <c r="FR9" s="1">
        <f>SUM([1]Brazil!FR$1:FR$27)</f>
        <v>5215383</v>
      </c>
      <c r="FS9" s="1">
        <f>SUM([1]Brazil!FS$1:FS$27)</f>
        <v>6133579</v>
      </c>
      <c r="FT9" s="1">
        <f>SUM([1]Brazil!FT$1:FT$27)</f>
        <v>0</v>
      </c>
      <c r="FU9" s="1">
        <f>SUM([1]Brazil!FU$1:FU$27)</f>
        <v>0</v>
      </c>
      <c r="FV9" s="1">
        <f>SUM([1]Brazil!FV$1:FV$27)</f>
        <v>0</v>
      </c>
      <c r="FW9" s="1">
        <f>SUM([1]Brazil!FW$1:FW$27)</f>
        <v>0</v>
      </c>
      <c r="FX9" s="1">
        <f>SUM([1]Brazil!FX$1:FX$27)</f>
        <v>0</v>
      </c>
      <c r="FY9" s="1">
        <f>SUM([1]Brazil!FY$1:FY$27)</f>
        <v>0</v>
      </c>
      <c r="FZ9" s="6">
        <f>SUM($B9:FM9)</f>
        <v>302920438</v>
      </c>
    </row>
    <row r="10" spans="1:182">
      <c r="A10" t="s">
        <v>1</v>
      </c>
      <c r="B10" s="1">
        <f>SUM([1]Canada!B$1:B$27)</f>
        <v>8474026</v>
      </c>
      <c r="C10" s="1">
        <f>SUM([1]Canada!C$1:C$27)</f>
        <v>5370092</v>
      </c>
      <c r="D10" s="1">
        <f>SUM([1]Canada!D$1:D$27)</f>
        <v>2385603</v>
      </c>
      <c r="E10" s="1">
        <f>SUM([1]Canada!E$1:E$27)</f>
        <v>3704182</v>
      </c>
      <c r="F10" s="1">
        <f>SUM([1]Canada!F$1:F$27)</f>
        <v>7618098</v>
      </c>
      <c r="G10" s="1">
        <f>SUM([1]Canada!G$1:G$27)</f>
        <v>5272029</v>
      </c>
      <c r="H10" s="1">
        <f>SUM([1]Canada!H$1:H$27)</f>
        <v>10316092</v>
      </c>
      <c r="I10" s="1">
        <f>SUM([1]Canada!I$1:I$27)</f>
        <v>6358660</v>
      </c>
      <c r="J10" s="1">
        <f>SUM([1]Canada!J$1:J$27)</f>
        <v>6320369</v>
      </c>
      <c r="K10" s="1">
        <f>SUM([1]Canada!K$1:K$27)</f>
        <v>9250075</v>
      </c>
      <c r="L10" s="1">
        <f>SUM([1]Canada!L$1:L$27)</f>
        <v>6821678</v>
      </c>
      <c r="M10" s="1">
        <f>SUM([1]Canada!M$1:M$27)</f>
        <v>7365710</v>
      </c>
      <c r="N10" s="1">
        <f>SUM([1]Canada!N$1:N$27)</f>
        <v>12058491</v>
      </c>
      <c r="O10" s="1">
        <f>SUM([1]Canada!O$1:O$27)</f>
        <v>5238837</v>
      </c>
      <c r="P10" s="1">
        <f>SUM([1]Canada!P$1:P$27)</f>
        <v>10517583</v>
      </c>
      <c r="Q10" s="1">
        <f>SUM([1]Canada!Q$1:Q$27)</f>
        <v>7346296</v>
      </c>
      <c r="R10" s="1">
        <f>SUM([1]Canada!R$1:R$27)</f>
        <v>8832892</v>
      </c>
      <c r="S10" s="1">
        <f>SUM([1]Canada!S$1:S$27)</f>
        <v>7509260</v>
      </c>
      <c r="T10" s="1">
        <f>SUM([1]Canada!T$1:T$27)</f>
        <v>4353967</v>
      </c>
      <c r="U10" s="1">
        <f>SUM([1]Canada!U$1:U$27)</f>
        <v>4359659</v>
      </c>
      <c r="V10" s="1">
        <f>SUM([1]Canada!V$1:V$27)</f>
        <v>3969428</v>
      </c>
      <c r="W10" s="1">
        <f>SUM([1]Canada!W$1:W$27)</f>
        <v>7467764</v>
      </c>
      <c r="X10" s="1">
        <f>SUM([1]Canada!X$1:X$27)</f>
        <v>5591165</v>
      </c>
      <c r="Y10" s="1">
        <f>SUM([1]Canada!Y$1:Y$27)</f>
        <v>393546</v>
      </c>
      <c r="Z10" s="1">
        <f>SUM([1]Canada!Z$1:Z$27)</f>
        <v>4897401</v>
      </c>
      <c r="AA10" s="1">
        <f>SUM([1]Canada!AA$1:AA$27)</f>
        <v>191924</v>
      </c>
      <c r="AB10" s="1">
        <f>SUM([1]Canada!AB$1:AB$27)</f>
        <v>1978704</v>
      </c>
      <c r="AC10" s="1">
        <f>SUM([1]Canada!AC$1:AC$27)</f>
        <v>12128890</v>
      </c>
      <c r="AD10" s="1">
        <f>SUM([1]Canada!AD$1:AD$27)</f>
        <v>22063988</v>
      </c>
      <c r="AE10" s="1">
        <f>SUM([1]Canada!AE$1:AE$27)</f>
        <v>1928062</v>
      </c>
      <c r="AF10" s="1">
        <f>SUM([1]Canada!AF$1:AF$27)</f>
        <v>4038230</v>
      </c>
      <c r="AG10" s="1">
        <f>SUM([1]Canada!AG$1:AG$27)</f>
        <v>9094203</v>
      </c>
      <c r="AH10" s="1">
        <f>SUM([1]Canada!AH$1:AH$27)</f>
        <v>1150717</v>
      </c>
      <c r="AI10" s="1">
        <f>SUM([1]Canada!AI$1:AI$27)</f>
        <v>4768987</v>
      </c>
      <c r="AJ10" s="1">
        <f>SUM([1]Canada!AJ$1:AJ$27)</f>
        <v>5604010</v>
      </c>
      <c r="AK10" s="1">
        <f>SUM([1]Canada!AK$1:AK$27)</f>
        <v>4158999</v>
      </c>
      <c r="AL10" s="1">
        <f>SUM([1]Canada!AL$1:AL$27)</f>
        <v>5939740</v>
      </c>
      <c r="AM10" s="1">
        <f>SUM([1]Canada!AM$1:AM$27)</f>
        <v>5660036</v>
      </c>
      <c r="AN10" s="1">
        <f>SUM([1]Canada!AN$1:AN$27)</f>
        <v>1625506</v>
      </c>
      <c r="AO10" s="1">
        <f>SUM([1]Canada!AO$1:AO$27)</f>
        <v>4546026</v>
      </c>
      <c r="AP10" s="1">
        <f>SUM([1]Canada!AP$1:AP$27)</f>
        <v>5731430</v>
      </c>
      <c r="AQ10" s="1">
        <f>SUM([1]Canada!AQ$1:AQ$27)</f>
        <v>2105104</v>
      </c>
      <c r="AR10" s="1">
        <f>SUM([1]Canada!AR$1:AR$27)</f>
        <v>8166206</v>
      </c>
      <c r="AS10" s="1">
        <f>SUM([1]Canada!AS$1:AS$27)</f>
        <v>5774696</v>
      </c>
      <c r="AT10" s="1">
        <f>SUM([1]Canada!AT$1:AT$27)</f>
        <v>5938950</v>
      </c>
      <c r="AU10" s="1">
        <f>SUM([1]Canada!AU$1:AU$27)</f>
        <v>12278396</v>
      </c>
      <c r="AV10" s="1">
        <f>SUM([1]Canada!AV$1:AV$27)</f>
        <v>7615527</v>
      </c>
      <c r="AW10" s="1">
        <f>SUM([1]Canada!AW$1:AW$27)</f>
        <v>10603082</v>
      </c>
      <c r="AX10" s="1">
        <f>SUM([1]Canada!AX$1:AX$27)</f>
        <v>8232031</v>
      </c>
      <c r="AY10" s="1">
        <f>SUM([1]Canada!AY$1:AY$27)</f>
        <v>5539443</v>
      </c>
      <c r="AZ10" s="1">
        <f>SUM([1]Canada!AZ$1:AZ$27)</f>
        <v>7125548</v>
      </c>
      <c r="BA10" s="1">
        <f>SUM([1]Canada!BA$1:BA$27)</f>
        <v>3883136</v>
      </c>
      <c r="BB10" s="1">
        <f>SUM([1]Canada!BB$1:BB$27)</f>
        <v>2242797</v>
      </c>
      <c r="BC10" s="1">
        <f>SUM([1]Canada!BC$1:BC$27)</f>
        <v>1270377</v>
      </c>
      <c r="BD10" s="1">
        <f>SUM([1]Canada!BD$1:BD$27)</f>
        <v>2783133</v>
      </c>
      <c r="BE10" s="1">
        <f>SUM([1]Canada!BE$1:BE$27)</f>
        <v>7748410</v>
      </c>
      <c r="BF10" s="1">
        <f>SUM([1]Canada!BF$1:BF$27)</f>
        <v>4160954</v>
      </c>
      <c r="BG10" s="1">
        <f>SUM([1]Canada!BG$1:BG$27)</f>
        <v>1538993</v>
      </c>
      <c r="BH10" s="1">
        <f>SUM([1]Canada!BH$1:BH$27)</f>
        <v>882461</v>
      </c>
      <c r="BI10" s="1">
        <f>SUM([1]Canada!BI$1:BI$27)</f>
        <v>9828373</v>
      </c>
      <c r="BJ10" s="1">
        <f>SUM([1]Canada!BJ$1:BJ$27)</f>
        <v>1890402</v>
      </c>
      <c r="BK10" s="1">
        <f>SUM([1]Canada!BK$1:BK$27)</f>
        <v>6065129</v>
      </c>
      <c r="BL10" s="1">
        <f>SUM([1]Canada!BL$1:BL$27)</f>
        <v>3790662</v>
      </c>
      <c r="BM10" s="1">
        <f>SUM([1]Canada!BM$1:BM$27)</f>
        <v>1499918</v>
      </c>
      <c r="BN10" s="1">
        <f>SUM([1]Canada!BN$1:BN$27)</f>
        <v>735699</v>
      </c>
      <c r="BO10" s="1">
        <f>SUM([1]Canada!BO$1:BO$27)</f>
        <v>6409606</v>
      </c>
      <c r="BP10" s="1">
        <f>SUM([1]Canada!BP$1:BP$27)</f>
        <v>4444846</v>
      </c>
      <c r="BQ10" s="1">
        <f>SUM([1]Canada!BQ$1:BQ$27)</f>
        <v>5575129</v>
      </c>
      <c r="BR10" s="1">
        <f>SUM([1]Canada!BR$1:BR$27)</f>
        <v>5727970</v>
      </c>
      <c r="BS10" s="1">
        <f>SUM([1]Canada!BS$1:BS$27)</f>
        <v>4724002</v>
      </c>
      <c r="BT10" s="1">
        <f>SUM([1]Canada!BT$1:BT$27)</f>
        <v>1875905</v>
      </c>
      <c r="BU10" s="1">
        <f>SUM([1]Canada!BU$1:BU$27)</f>
        <v>2097569</v>
      </c>
      <c r="BV10" s="1">
        <f>SUM([1]Canada!BV$1:BV$27)</f>
        <v>6572624</v>
      </c>
      <c r="BW10" s="1">
        <f>SUM([1]Canada!BW$1:BW$27)</f>
        <v>5425776</v>
      </c>
      <c r="BX10" s="1">
        <f>SUM([1]Canada!BX$1:BX$27)</f>
        <v>240</v>
      </c>
      <c r="BY10" s="1">
        <f>SUM([1]Canada!BY$1:BY$27)</f>
        <v>4629216</v>
      </c>
      <c r="BZ10" s="1">
        <f>SUM([1]Canada!BZ$1:BZ$27)</f>
        <v>1274120</v>
      </c>
      <c r="CA10" s="1">
        <f>SUM([1]Canada!CA$1:CA$27)</f>
        <v>3853292</v>
      </c>
      <c r="CB10" s="1">
        <f>SUM([1]Canada!CB$1:CB$27)</f>
        <v>710750</v>
      </c>
      <c r="CC10" s="1">
        <f>SUM([1]Canada!CC$1:CC$27)</f>
        <v>6087646</v>
      </c>
      <c r="CD10" s="1">
        <f>SUM([1]Canada!CD$1:CD$27)</f>
        <v>1704869</v>
      </c>
      <c r="CE10" s="1">
        <f>SUM([1]Canada!CE$1:CE$27)</f>
        <v>6706467</v>
      </c>
      <c r="CF10" s="1">
        <f>SUM([1]Canada!CF$1:CF$27)</f>
        <v>6180190</v>
      </c>
      <c r="CG10" s="1">
        <f>SUM([1]Canada!CG$1:CG$27)</f>
        <v>506598</v>
      </c>
      <c r="CH10" s="1">
        <f>SUM([1]Canada!CH$1:CH$27)</f>
        <v>1283400</v>
      </c>
      <c r="CI10" s="1">
        <f>SUM([1]Canada!CI$1:CI$27)</f>
        <v>2127085</v>
      </c>
      <c r="CJ10" s="1">
        <f>SUM([1]Canada!CJ$1:CJ$27)</f>
        <v>4938789</v>
      </c>
      <c r="CK10" s="1">
        <f>SUM([1]Canada!CK$1:CK$27)</f>
        <v>90773</v>
      </c>
      <c r="CL10" s="1">
        <f>SUM([1]Canada!CL$1:CL$27)</f>
        <v>1208698</v>
      </c>
      <c r="CM10" s="1">
        <f>SUM([1]Canada!CM$1:CM$27)</f>
        <v>148870</v>
      </c>
      <c r="CN10" s="1">
        <f>SUM([1]Canada!CN$1:CN$27)</f>
        <v>5</v>
      </c>
      <c r="CO10" s="1">
        <f>SUM([1]Canada!CO$1:CO$27)</f>
        <v>925587</v>
      </c>
      <c r="CP10" s="1">
        <f>SUM([1]Canada!CP$1:CP$27)</f>
        <v>237346</v>
      </c>
      <c r="CQ10" s="1">
        <f>SUM([1]Canada!CQ$1:CQ$27)</f>
        <v>503378</v>
      </c>
      <c r="CR10" s="1">
        <f>SUM([1]Canada!CR$1:CR$27)</f>
        <v>12654097</v>
      </c>
      <c r="CS10" s="1">
        <f>SUM([1]Canada!CS$1:CS$27)</f>
        <v>7964162</v>
      </c>
      <c r="CT10" s="1">
        <f>SUM([1]Canada!CT$1:CT$27)</f>
        <v>8064564</v>
      </c>
      <c r="CU10" s="1">
        <f>SUM([1]Canada!CU$1:CU$27)</f>
        <v>9299889</v>
      </c>
      <c r="CV10" s="1">
        <f>SUM([1]Canada!CV$1:CV$27)</f>
        <v>9261251</v>
      </c>
      <c r="CW10" s="1">
        <f>SUM([1]Canada!CW$1:CW$27)</f>
        <v>133150</v>
      </c>
      <c r="CX10" s="1">
        <f>SUM([1]Canada!CX$1:CX$27)</f>
        <v>101314</v>
      </c>
      <c r="CY10" s="1">
        <f>SUM([1]Canada!CY$1:CY$27)</f>
        <v>10465158</v>
      </c>
      <c r="CZ10" s="1">
        <f>SUM([1]Canada!CZ$1:CZ$27)</f>
        <v>1262230</v>
      </c>
      <c r="DA10" s="1">
        <f>SUM([1]Canada!DA$1:DA$27)</f>
        <v>4847617</v>
      </c>
      <c r="DB10" s="1">
        <f>SUM([1]Canada!DB$1:DB$27)</f>
        <v>793170</v>
      </c>
      <c r="DC10" s="1">
        <f>SUM([1]Canada!DC$1:DC$27)</f>
        <v>1560444</v>
      </c>
      <c r="DD10" s="1">
        <f>SUM([1]Canada!DD$1:DD$27)</f>
        <v>1105229</v>
      </c>
      <c r="DE10" s="1">
        <f>SUM([1]Canada!DE$1:DE$27)</f>
        <v>2727013</v>
      </c>
      <c r="DF10" s="1">
        <f>SUM([1]Canada!DF$1:DF$27)</f>
        <v>1348264</v>
      </c>
      <c r="DG10" s="1">
        <f>SUM([1]Canada!DG$1:DG$27)</f>
        <v>1317094</v>
      </c>
      <c r="DH10" s="1">
        <f>SUM([1]Canada!DH$1:DH$27)</f>
        <v>573823</v>
      </c>
      <c r="DI10" s="1">
        <f>SUM([1]Canada!DI$1:DI$27)</f>
        <v>127550</v>
      </c>
      <c r="DJ10" s="1">
        <f>SUM([1]Canada!DJ$1:DJ$27)</f>
        <v>109196</v>
      </c>
      <c r="DK10" s="1">
        <f>SUM([1]Canada!DK$1:DK$27)</f>
        <v>2207434</v>
      </c>
      <c r="DL10" s="1">
        <f>SUM([1]Canada!DL$1:DL$27)</f>
        <v>83152</v>
      </c>
      <c r="DM10" s="1">
        <f>SUM([1]Canada!DM$1:DM$27)</f>
        <v>5395450</v>
      </c>
      <c r="DN10" s="1">
        <f>SUM([1]Canada!DN$1:DN$27)</f>
        <v>703875</v>
      </c>
      <c r="DO10" s="1">
        <f>SUM([1]Canada!DO$1:DO$27)</f>
        <v>269339</v>
      </c>
      <c r="DP10" s="1">
        <f>SUM([1]Canada!DP$1:DP$27)</f>
        <v>1651719</v>
      </c>
      <c r="DQ10" s="1">
        <f>SUM([1]Canada!DQ$1:DQ$27)</f>
        <v>205500</v>
      </c>
      <c r="DR10" s="1">
        <f>SUM([1]Canada!DR$1:DR$27)</f>
        <v>7513831</v>
      </c>
      <c r="DS10" s="1">
        <f>SUM([1]Canada!DS$1:DS$27)</f>
        <v>245702</v>
      </c>
      <c r="DT10" s="1">
        <f>SUM([1]Canada!DT$1:DT$27)</f>
        <v>0</v>
      </c>
      <c r="DU10" s="1">
        <f>SUM([1]Canada!DU$1:DU$27)</f>
        <v>6333186</v>
      </c>
      <c r="DV10" s="1">
        <f>SUM([1]Canada!DV$1:DV$27)</f>
        <v>7553242</v>
      </c>
      <c r="DW10" s="1">
        <f>SUM([1]Canada!DW$1:DW$27)</f>
        <v>11113751</v>
      </c>
      <c r="DX10" s="1">
        <f>SUM([1]Canada!DX$1:DX$27)</f>
        <v>22640655</v>
      </c>
      <c r="DY10" s="1">
        <f>SUM([1]Canada!DY$1:DY$27)</f>
        <v>3936666</v>
      </c>
      <c r="DZ10" s="1">
        <f>SUM([1]Canada!DZ$1:DZ$27)</f>
        <v>0</v>
      </c>
      <c r="EA10" s="1">
        <f>SUM([1]Canada!EA$1:EA$27)</f>
        <v>7902410</v>
      </c>
      <c r="EB10" s="1">
        <f>SUM([1]Canada!EB$1:EB$27)</f>
        <v>9794332</v>
      </c>
      <c r="EC10" s="1">
        <f>SUM([1]Canada!EC$1:EC$27)</f>
        <v>10454148</v>
      </c>
      <c r="ED10" s="1">
        <f>SUM([1]Canada!ED$1:ED$27)</f>
        <v>7369688</v>
      </c>
      <c r="EE10" s="1">
        <f>SUM([1]Canada!EE$1:EE$27)</f>
        <v>801079</v>
      </c>
      <c r="EF10" s="1">
        <f>SUM([1]Canada!EF$1:EF$27)</f>
        <v>55770</v>
      </c>
      <c r="EG10" s="1">
        <f>SUM([1]Canada!EG$1:EG$27)</f>
        <v>0</v>
      </c>
      <c r="EH10" s="1">
        <f>SUM([1]Canada!EH$1:EH$27)</f>
        <v>14125923</v>
      </c>
      <c r="EI10" s="1">
        <f>SUM([1]Canada!EI$1:EI$27)</f>
        <v>725271</v>
      </c>
      <c r="EJ10" s="1">
        <f>SUM([1]Canada!EJ$1:EJ$27)</f>
        <v>0</v>
      </c>
      <c r="EK10" s="1">
        <f>SUM([1]Canada!EK$1:EK$27)</f>
        <v>4924404</v>
      </c>
      <c r="EL10" s="1">
        <f>SUM([1]Canada!EL$1:EL$27)</f>
        <v>0</v>
      </c>
      <c r="EM10" s="1">
        <f>SUM([1]Canada!EM$1:EM$27)</f>
        <v>737860</v>
      </c>
      <c r="EN10" s="1">
        <f>SUM([1]Canada!EN$1:EN$27)</f>
        <v>10858195</v>
      </c>
      <c r="EO10" s="1">
        <f>SUM([1]Canada!EO$1:EO$27)</f>
        <v>4857424</v>
      </c>
      <c r="EP10" s="1">
        <f>SUM([1]Canada!EP$1:EP$27)</f>
        <v>7122163</v>
      </c>
      <c r="EQ10" s="1">
        <f>SUM([1]Canada!EQ$1:EQ$27)</f>
        <v>3527906</v>
      </c>
      <c r="ER10" s="1">
        <f>SUM([1]Canada!ER$1:ER$27)</f>
        <v>4778682</v>
      </c>
      <c r="ES10" s="1">
        <f>SUM([1]Canada!ES$1:ES$27)</f>
        <v>12865372</v>
      </c>
      <c r="ET10" s="1">
        <f>SUM([1]Canada!ET$1:ET$27)</f>
        <v>22405</v>
      </c>
      <c r="EU10" s="1">
        <f>SUM([1]Canada!EU$1:EU$27)</f>
        <v>253878</v>
      </c>
      <c r="EV10" s="1">
        <f>SUM([1]Canada!EV$1:EV$27)</f>
        <v>12091039</v>
      </c>
      <c r="EW10" s="1">
        <f>SUM([1]Canada!EW$1:EW$27)</f>
        <v>2564706</v>
      </c>
      <c r="EX10" s="1">
        <f>SUM([1]Canada!EX$1:EX$27)</f>
        <v>3288383</v>
      </c>
      <c r="EY10" s="1">
        <f>SUM([1]Canada!EY$1:EY$27)</f>
        <v>3713086</v>
      </c>
      <c r="EZ10" s="1">
        <f>SUM([1]Canada!EZ$1:EZ$27)</f>
        <v>16519335</v>
      </c>
      <c r="FA10" s="1">
        <f>SUM([1]Canada!FA$1:FA$27)</f>
        <v>15478733</v>
      </c>
      <c r="FB10" s="1">
        <f>SUM([1]Canada!FB$1:FB$27)</f>
        <v>6648156</v>
      </c>
      <c r="FC10" s="1">
        <f>SUM([1]Canada!FC$1:FC$27)</f>
        <v>2852193</v>
      </c>
      <c r="FD10" s="1">
        <f>SUM([1]Canada!FD$1:FD$27)</f>
        <v>5507437</v>
      </c>
      <c r="FE10" s="1">
        <f>SUM([1]Canada!FE$1:FE$27)</f>
        <v>10815307</v>
      </c>
      <c r="FF10" s="1">
        <f>SUM([1]Canada!FF$1:FF$27)</f>
        <v>6806728</v>
      </c>
      <c r="FG10" s="1">
        <f>SUM([1]Canada!FG$1:FG$27)</f>
        <v>1992569</v>
      </c>
      <c r="FH10" s="1">
        <f>SUM([1]Canada!FH$1:FH$27)</f>
        <v>4942056</v>
      </c>
      <c r="FI10" s="1">
        <f>SUM([1]Canada!FI$1:FI$27)</f>
        <v>5419990</v>
      </c>
      <c r="FJ10" s="1">
        <f>SUM([1]Canada!FJ$1:FJ$27)</f>
        <v>4963744</v>
      </c>
      <c r="FK10" s="1">
        <f>SUM([1]Canada!FK$1:FK$27)</f>
        <v>5634934</v>
      </c>
      <c r="FL10" s="1">
        <f>SUM([1]Canada!FL$1:FL$27)</f>
        <v>7240866</v>
      </c>
      <c r="FM10" s="1">
        <f>SUM([1]Canada!FM$1:FM$27)</f>
        <v>7977852</v>
      </c>
      <c r="FN10" s="1">
        <f>SUM([1]Canada!FN$1:FN$27)</f>
        <v>11639091</v>
      </c>
      <c r="FO10" s="1">
        <f>SUM([1]Canada!FO$1:FO$27)</f>
        <v>7061325</v>
      </c>
      <c r="FP10" s="1">
        <f>SUM([1]Canada!FP$1:FP$27)</f>
        <v>39671</v>
      </c>
      <c r="FQ10" s="1">
        <f>SUM([1]Canada!FQ$1:FQ$27)</f>
        <v>5656092</v>
      </c>
      <c r="FR10" s="1">
        <f>SUM([1]Canada!FR$1:FR$27)</f>
        <v>18175379</v>
      </c>
      <c r="FS10" s="1">
        <f>SUM([1]Canada!FS$1:FS$27)</f>
        <v>6243089</v>
      </c>
      <c r="FT10" s="1">
        <f>SUM([1]Canada!FT$1:FT$27)</f>
        <v>0</v>
      </c>
      <c r="FU10" s="1">
        <f>SUM([1]Canada!FU$1:FU$27)</f>
        <v>0</v>
      </c>
      <c r="FV10" s="1">
        <f>SUM([1]Canada!FV$1:FV$27)</f>
        <v>0</v>
      </c>
      <c r="FW10" s="1">
        <f>SUM([1]Canada!FW$1:FW$27)</f>
        <v>0</v>
      </c>
      <c r="FX10" s="1">
        <f>SUM([1]Canada!FX$1:FX$27)</f>
        <v>0</v>
      </c>
      <c r="FY10" s="1">
        <f>SUM([1]Canada!FY$1:FY$27)</f>
        <v>0</v>
      </c>
      <c r="FZ10" s="6">
        <f>SUM($B10:FM10)</f>
        <v>829275269</v>
      </c>
    </row>
    <row r="11" spans="1:182">
      <c r="A11" t="s">
        <v>54</v>
      </c>
      <c r="B11" s="1">
        <f>SUM([1]Malaysia!B$1:B$27)</f>
        <v>33201</v>
      </c>
      <c r="C11" s="1">
        <f>SUM([1]Malaysia!C$1:C$27)</f>
        <v>24558</v>
      </c>
      <c r="D11" s="1">
        <f>SUM([1]Malaysia!D$1:D$27)</f>
        <v>88471</v>
      </c>
      <c r="E11" s="1">
        <f>SUM([1]Malaysia!E$1:E$27)</f>
        <v>11577</v>
      </c>
      <c r="F11" s="1">
        <f>SUM([1]Malaysia!F$1:F$27)</f>
        <v>842</v>
      </c>
      <c r="G11" s="1">
        <f>SUM([1]Malaysia!G$1:G$27)</f>
        <v>0</v>
      </c>
      <c r="H11" s="1">
        <f>SUM([1]Malaysia!H$1:H$27)</f>
        <v>0</v>
      </c>
      <c r="I11" s="1">
        <f>SUM([1]Malaysia!I$1:I$27)</f>
        <v>0</v>
      </c>
      <c r="J11" s="1">
        <f>SUM([1]Malaysia!J$1:J$27)</f>
        <v>0</v>
      </c>
      <c r="K11" s="1">
        <f>SUM([1]Malaysia!K$1:K$27)</f>
        <v>0</v>
      </c>
      <c r="L11" s="1">
        <f>SUM([1]Malaysia!L$1:L$27)</f>
        <v>6058</v>
      </c>
      <c r="M11" s="1">
        <f>SUM([1]Malaysia!M$1:M$27)</f>
        <v>6060</v>
      </c>
      <c r="N11" s="1">
        <f>SUM([1]Malaysia!N$1:N$27)</f>
        <v>7873</v>
      </c>
      <c r="O11" s="1">
        <f>SUM([1]Malaysia!O$1:O$27)</f>
        <v>0</v>
      </c>
      <c r="P11" s="1">
        <f>SUM([1]Malaysia!P$1:P$27)</f>
        <v>0</v>
      </c>
      <c r="Q11" s="1">
        <f>SUM([1]Malaysia!Q$1:Q$27)</f>
        <v>0</v>
      </c>
      <c r="R11" s="1">
        <f>SUM([1]Malaysia!R$1:R$27)</f>
        <v>0</v>
      </c>
      <c r="S11" s="1">
        <f>SUM([1]Malaysia!S$1:S$27)</f>
        <v>0</v>
      </c>
      <c r="T11" s="1">
        <f>SUM([1]Malaysia!T$1:T$27)</f>
        <v>0</v>
      </c>
      <c r="U11" s="1">
        <f>SUM([1]Malaysia!U$1:U$27)</f>
        <v>0</v>
      </c>
      <c r="V11" s="1">
        <f>SUM([1]Malaysia!V$1:V$27)</f>
        <v>8923</v>
      </c>
      <c r="W11" s="1">
        <f>SUM([1]Malaysia!W$1:W$27)</f>
        <v>10979</v>
      </c>
      <c r="X11" s="1">
        <f>SUM([1]Malaysia!X$1:X$27)</f>
        <v>9484</v>
      </c>
      <c r="Y11" s="1">
        <f>SUM([1]Malaysia!Y$1:Y$27)</f>
        <v>15685</v>
      </c>
      <c r="Z11" s="1">
        <f>SUM([1]Malaysia!Z$1:Z$27)</f>
        <v>13533</v>
      </c>
      <c r="AA11" s="1">
        <f>SUM([1]Malaysia!AA$1:AA$27)</f>
        <v>15607</v>
      </c>
      <c r="AB11" s="1">
        <f>SUM([1]Malaysia!AB$1:AB$27)</f>
        <v>20131</v>
      </c>
      <c r="AC11" s="1">
        <f>SUM([1]Malaysia!AC$1:AC$27)</f>
        <v>29937</v>
      </c>
      <c r="AD11" s="1">
        <f>SUM([1]Malaysia!AD$1:AD$27)</f>
        <v>13693</v>
      </c>
      <c r="AE11" s="1">
        <f>SUM([1]Malaysia!AE$1:AE$27)</f>
        <v>0</v>
      </c>
      <c r="AF11" s="1">
        <f>SUM([1]Malaysia!AF$1:AF$27)</f>
        <v>0</v>
      </c>
      <c r="AG11" s="1">
        <f>SUM([1]Malaysia!AG$1:AG$27)</f>
        <v>0</v>
      </c>
      <c r="AH11" s="1">
        <f>SUM([1]Malaysia!AH$1:AH$27)</f>
        <v>0</v>
      </c>
      <c r="AI11" s="1">
        <f>SUM([1]Malaysia!AI$1:AI$27)</f>
        <v>50</v>
      </c>
      <c r="AJ11" s="1">
        <f>SUM([1]Malaysia!AJ$1:AJ$27)</f>
        <v>0</v>
      </c>
      <c r="AK11" s="1">
        <f>SUM([1]Malaysia!AK$1:AK$27)</f>
        <v>4243</v>
      </c>
      <c r="AL11" s="1">
        <f>SUM([1]Malaysia!AL$1:AL$27)</f>
        <v>15</v>
      </c>
      <c r="AM11" s="1">
        <f>SUM([1]Malaysia!AM$1:AM$27)</f>
        <v>0</v>
      </c>
      <c r="AN11" s="1">
        <f>SUM([1]Malaysia!AN$1:AN$27)</f>
        <v>3971</v>
      </c>
      <c r="AO11" s="1">
        <f>SUM([1]Malaysia!AO$1:AO$27)</f>
        <v>0</v>
      </c>
      <c r="AP11" s="1">
        <f>SUM([1]Malaysia!AP$1:AP$27)</f>
        <v>2997</v>
      </c>
      <c r="AQ11" s="1">
        <f>SUM([1]Malaysia!AQ$1:AQ$27)</f>
        <v>0</v>
      </c>
      <c r="AR11" s="1">
        <f>SUM([1]Malaysia!AR$1:AR$27)</f>
        <v>0</v>
      </c>
      <c r="AS11" s="1">
        <f>SUM([1]Malaysia!AS$1:AS$27)</f>
        <v>0</v>
      </c>
      <c r="AT11" s="1">
        <f>SUM([1]Malaysia!AT$1:AT$27)</f>
        <v>0</v>
      </c>
      <c r="AU11" s="1">
        <f>SUM([1]Malaysia!AU$1:AU$27)</f>
        <v>0</v>
      </c>
      <c r="AV11" s="1">
        <f>SUM([1]Malaysia!AV$1:AV$27)</f>
        <v>1843</v>
      </c>
      <c r="AW11" s="1">
        <f>SUM([1]Malaysia!AW$1:AW$27)</f>
        <v>7632</v>
      </c>
      <c r="AX11" s="1">
        <f>SUM([1]Malaysia!AX$1:AX$27)</f>
        <v>7090</v>
      </c>
      <c r="AY11" s="1">
        <f>SUM([1]Malaysia!AY$1:AY$27)</f>
        <v>0</v>
      </c>
      <c r="AZ11" s="1">
        <f>SUM([1]Malaysia!AZ$1:AZ$27)</f>
        <v>0</v>
      </c>
      <c r="BA11" s="1">
        <f>SUM([1]Malaysia!BA$1:BA$27)</f>
        <v>4103</v>
      </c>
      <c r="BB11" s="1">
        <f>SUM([1]Malaysia!BB$1:BB$27)</f>
        <v>7412</v>
      </c>
      <c r="BC11" s="1">
        <f>SUM([1]Malaysia!BC$1:BC$27)</f>
        <v>0</v>
      </c>
      <c r="BD11" s="1">
        <f>SUM([1]Malaysia!BD$1:BD$27)</f>
        <v>445</v>
      </c>
      <c r="BE11" s="1">
        <f>SUM([1]Malaysia!BE$1:BE$27)</f>
        <v>0</v>
      </c>
      <c r="BF11" s="1">
        <f>SUM([1]Malaysia!BF$1:BF$27)</f>
        <v>0</v>
      </c>
      <c r="BG11" s="1">
        <f>SUM([1]Malaysia!BG$1:BG$27)</f>
        <v>5892</v>
      </c>
      <c r="BH11" s="1">
        <f>SUM([1]Malaysia!BH$1:BH$27)</f>
        <v>0</v>
      </c>
      <c r="BI11" s="1">
        <f>SUM([1]Malaysia!BI$1:BI$27)</f>
        <v>0</v>
      </c>
      <c r="BJ11" s="1">
        <f>SUM([1]Malaysia!BJ$1:BJ$27)</f>
        <v>0</v>
      </c>
      <c r="BK11" s="1">
        <f>SUM([1]Malaysia!BK$1:BK$27)</f>
        <v>0</v>
      </c>
      <c r="BL11" s="1">
        <f>SUM([1]Malaysia!BL$1:BL$27)</f>
        <v>0</v>
      </c>
      <c r="BM11" s="1">
        <f>SUM([1]Malaysia!BM$1:BM$27)</f>
        <v>0</v>
      </c>
      <c r="BN11" s="1">
        <f>SUM([1]Malaysia!BN$1:BN$27)</f>
        <v>0</v>
      </c>
      <c r="BO11" s="1">
        <f>SUM([1]Malaysia!BO$1:BO$27)</f>
        <v>0</v>
      </c>
      <c r="BP11" s="1">
        <f>SUM([1]Malaysia!BP$1:BP$27)</f>
        <v>2334</v>
      </c>
      <c r="BQ11" s="1">
        <f>SUM([1]Malaysia!BQ$1:BQ$27)</f>
        <v>0</v>
      </c>
      <c r="BR11" s="1">
        <f>SUM([1]Malaysia!BR$1:BR$27)</f>
        <v>0</v>
      </c>
      <c r="BS11" s="1">
        <f>SUM([1]Malaysia!BS$1:BS$27)</f>
        <v>0</v>
      </c>
      <c r="BT11" s="1">
        <f>SUM([1]Malaysia!BT$1:BT$27)</f>
        <v>1677</v>
      </c>
      <c r="BU11" s="1">
        <f>SUM([1]Malaysia!BU$1:BU$27)</f>
        <v>0</v>
      </c>
      <c r="BV11" s="1">
        <f>SUM([1]Malaysia!BV$1:BV$27)</f>
        <v>0</v>
      </c>
      <c r="BW11" s="1">
        <f>SUM([1]Malaysia!BW$1:BW$27)</f>
        <v>0</v>
      </c>
      <c r="BX11" s="1">
        <f>SUM([1]Malaysia!BX$1:BX$27)</f>
        <v>0</v>
      </c>
      <c r="BY11" s="1">
        <f>SUM([1]Malaysia!BY$1:BY$27)</f>
        <v>0</v>
      </c>
      <c r="BZ11" s="1">
        <f>SUM([1]Malaysia!BZ$1:BZ$27)</f>
        <v>7412</v>
      </c>
      <c r="CA11" s="1">
        <f>SUM([1]Malaysia!CA$1:CA$27)</f>
        <v>0</v>
      </c>
      <c r="CB11" s="1">
        <f>SUM([1]Malaysia!CB$1:CB$27)</f>
        <v>0</v>
      </c>
      <c r="CC11" s="1">
        <f>SUM([1]Malaysia!CC$1:CC$27)</f>
        <v>0</v>
      </c>
      <c r="CD11" s="1">
        <f>SUM([1]Malaysia!CD$1:CD$27)</f>
        <v>0</v>
      </c>
      <c r="CE11" s="1">
        <f>SUM([1]Malaysia!CE$1:CE$27)</f>
        <v>0</v>
      </c>
      <c r="CF11" s="1">
        <f>SUM([1]Malaysia!CF$1:CF$27)</f>
        <v>0</v>
      </c>
      <c r="CG11" s="1">
        <f>SUM([1]Malaysia!CG$1:CG$27)</f>
        <v>53</v>
      </c>
      <c r="CH11" s="1">
        <f>SUM([1]Malaysia!CH$1:CH$27)</f>
        <v>0</v>
      </c>
      <c r="CI11" s="1">
        <f>SUM([1]Malaysia!CI$1:CI$27)</f>
        <v>0</v>
      </c>
      <c r="CJ11" s="1">
        <f>SUM([1]Malaysia!CJ$1:CJ$27)</f>
        <v>0</v>
      </c>
      <c r="CK11" s="1">
        <f>SUM([1]Malaysia!CK$1:CK$27)</f>
        <v>0</v>
      </c>
      <c r="CL11" s="1">
        <f>SUM([1]Malaysia!CL$1:CL$27)</f>
        <v>0</v>
      </c>
      <c r="CM11" s="1">
        <f>SUM([1]Malaysia!CM$1:CM$27)</f>
        <v>1</v>
      </c>
      <c r="CN11" s="1">
        <f>SUM([1]Malaysia!CN$1:CN$27)</f>
        <v>3</v>
      </c>
      <c r="CO11" s="1">
        <f>SUM([1]Malaysia!CO$1:CO$27)</f>
        <v>1</v>
      </c>
      <c r="CP11" s="1">
        <f>SUM([1]Malaysia!CP$1:CP$27)</f>
        <v>1</v>
      </c>
      <c r="CQ11" s="1">
        <f>SUM([1]Malaysia!CQ$1:CQ$27)</f>
        <v>1</v>
      </c>
      <c r="CR11" s="1">
        <f>SUM([1]Malaysia!CR$1:CR$27)</f>
        <v>0</v>
      </c>
      <c r="CS11" s="1">
        <f>SUM([1]Malaysia!CS$1:CS$27)</f>
        <v>0</v>
      </c>
      <c r="CT11" s="1">
        <f>SUM([1]Malaysia!CT$1:CT$27)</f>
        <v>0</v>
      </c>
      <c r="CU11" s="1">
        <f>SUM([1]Malaysia!CU$1:CU$27)</f>
        <v>0</v>
      </c>
      <c r="CV11" s="1">
        <f>SUM([1]Malaysia!CV$1:CV$27)</f>
        <v>0</v>
      </c>
      <c r="CW11" s="1">
        <f>SUM([1]Malaysia!CW$1:CW$27)</f>
        <v>0</v>
      </c>
      <c r="CX11" s="1">
        <f>SUM([1]Malaysia!CX$1:CX$27)</f>
        <v>0</v>
      </c>
      <c r="CY11" s="1">
        <f>SUM([1]Malaysia!CY$1:CY$27)</f>
        <v>0</v>
      </c>
      <c r="CZ11" s="1">
        <f>SUM([1]Malaysia!CZ$1:CZ$27)</f>
        <v>0</v>
      </c>
      <c r="DA11" s="1">
        <f>SUM([1]Malaysia!DA$1:DA$27)</f>
        <v>0</v>
      </c>
      <c r="DB11" s="1">
        <f>SUM([1]Malaysia!DB$1:DB$27)</f>
        <v>0</v>
      </c>
      <c r="DC11" s="1">
        <f>SUM([1]Malaysia!DC$1:DC$27)</f>
        <v>0</v>
      </c>
      <c r="DD11" s="1">
        <f>SUM([1]Malaysia!DD$1:DD$27)</f>
        <v>0</v>
      </c>
      <c r="DE11" s="1">
        <f>SUM([1]Malaysia!DE$1:DE$27)</f>
        <v>5292</v>
      </c>
      <c r="DF11" s="1">
        <f>SUM([1]Malaysia!DF$1:DF$27)</f>
        <v>0</v>
      </c>
      <c r="DG11" s="1">
        <f>SUM([1]Malaysia!DG$1:DG$27)</f>
        <v>0</v>
      </c>
      <c r="DH11" s="1">
        <f>SUM([1]Malaysia!DH$1:DH$27)</f>
        <v>0</v>
      </c>
      <c r="DI11" s="1">
        <f>SUM([1]Malaysia!DI$1:DI$27)</f>
        <v>0</v>
      </c>
      <c r="DJ11" s="1">
        <f>SUM([1]Malaysia!DJ$1:DJ$27)</f>
        <v>0</v>
      </c>
      <c r="DK11" s="1">
        <f>SUM([1]Malaysia!DK$1:DK$27)</f>
        <v>0</v>
      </c>
      <c r="DL11" s="1">
        <f>SUM([1]Malaysia!DL$1:DL$27)</f>
        <v>0</v>
      </c>
      <c r="DM11" s="1">
        <f>SUM([1]Malaysia!DM$1:DM$27)</f>
        <v>0</v>
      </c>
      <c r="DN11" s="1">
        <f>SUM([1]Malaysia!DN$1:DN$27)</f>
        <v>0</v>
      </c>
      <c r="DO11" s="1">
        <f>SUM([1]Malaysia!DO$1:DO$27)</f>
        <v>0</v>
      </c>
      <c r="DP11" s="1">
        <f>SUM([1]Malaysia!DP$1:DP$27)</f>
        <v>6897131</v>
      </c>
      <c r="DQ11" s="1">
        <f>SUM([1]Malaysia!DQ$1:DQ$27)</f>
        <v>0</v>
      </c>
      <c r="DR11" s="1">
        <f>SUM([1]Malaysia!DR$1:DR$27)</f>
        <v>0</v>
      </c>
      <c r="DS11" s="1">
        <f>SUM([1]Malaysia!DS$1:DS$27)</f>
        <v>0</v>
      </c>
      <c r="DT11" s="1">
        <f>SUM([1]Malaysia!DT$1:DT$27)</f>
        <v>0</v>
      </c>
      <c r="DU11" s="1">
        <f>SUM([1]Malaysia!DU$1:DU$27)</f>
        <v>231</v>
      </c>
      <c r="DV11" s="1">
        <f>SUM([1]Malaysia!DV$1:DV$27)</f>
        <v>0</v>
      </c>
      <c r="DW11" s="1">
        <f>SUM([1]Malaysia!DW$1:DW$27)</f>
        <v>0</v>
      </c>
      <c r="DX11" s="1">
        <f>SUM([1]Malaysia!DX$1:DX$27)</f>
        <v>0</v>
      </c>
      <c r="DY11" s="1">
        <f>SUM([1]Malaysia!DY$1:DY$27)</f>
        <v>0</v>
      </c>
      <c r="DZ11" s="1">
        <f>SUM([1]Malaysia!DZ$1:DZ$27)</f>
        <v>0</v>
      </c>
      <c r="EA11" s="1">
        <f>SUM([1]Malaysia!EA$1:EA$27)</f>
        <v>0</v>
      </c>
      <c r="EB11" s="1">
        <f>SUM([1]Malaysia!EB$1:EB$27)</f>
        <v>0</v>
      </c>
      <c r="EC11" s="1">
        <f>SUM([1]Malaysia!EC$1:EC$27)</f>
        <v>0</v>
      </c>
      <c r="ED11" s="1">
        <f>SUM([1]Malaysia!ED$1:ED$27)</f>
        <v>0</v>
      </c>
      <c r="EE11" s="1">
        <f>SUM([1]Malaysia!EE$1:EE$27)</f>
        <v>0</v>
      </c>
      <c r="EF11" s="1">
        <f>SUM([1]Malaysia!EF$1:EF$27)</f>
        <v>0</v>
      </c>
      <c r="EG11" s="1">
        <f>SUM([1]Malaysia!EG$1:EG$27)</f>
        <v>0</v>
      </c>
      <c r="EH11" s="1">
        <f>SUM([1]Malaysia!EH$1:EH$27)</f>
        <v>0</v>
      </c>
      <c r="EI11" s="1">
        <f>SUM([1]Malaysia!EI$1:EI$27)</f>
        <v>0</v>
      </c>
      <c r="EJ11" s="1">
        <f>SUM([1]Malaysia!EJ$1:EJ$27)</f>
        <v>0</v>
      </c>
      <c r="EK11" s="1">
        <f>SUM([1]Malaysia!EK$1:EK$27)</f>
        <v>39</v>
      </c>
      <c r="EL11" s="1">
        <f>SUM([1]Malaysia!EL$1:EL$27)</f>
        <v>0</v>
      </c>
      <c r="EM11" s="1">
        <f>SUM([1]Malaysia!EM$1:EM$27)</f>
        <v>0</v>
      </c>
      <c r="EN11" s="1">
        <f>SUM([1]Malaysia!EN$1:EN$27)</f>
        <v>0</v>
      </c>
      <c r="EO11" s="1">
        <f>SUM([1]Malaysia!EO$1:EO$27)</f>
        <v>0</v>
      </c>
      <c r="EP11" s="1">
        <f>SUM([1]Malaysia!EP$1:EP$27)</f>
        <v>0</v>
      </c>
      <c r="EQ11" s="1">
        <f>SUM([1]Malaysia!EQ$1:EQ$27)</f>
        <v>0</v>
      </c>
      <c r="ER11" s="1">
        <f>SUM([1]Malaysia!ER$1:ER$27)</f>
        <v>0</v>
      </c>
      <c r="ES11" s="1">
        <f>SUM([1]Malaysia!ES$1:ES$27)</f>
        <v>125</v>
      </c>
      <c r="ET11" s="1">
        <f>SUM([1]Malaysia!ET$1:ET$27)</f>
        <v>0</v>
      </c>
      <c r="EU11" s="1">
        <f>SUM([1]Malaysia!EU$1:EU$27)</f>
        <v>121</v>
      </c>
      <c r="EV11" s="1">
        <f>SUM([1]Malaysia!EV$1:EV$27)</f>
        <v>745170</v>
      </c>
      <c r="EW11" s="1">
        <f>SUM([1]Malaysia!EW$1:EW$27)</f>
        <v>0</v>
      </c>
      <c r="EX11" s="1">
        <f>SUM([1]Malaysia!EX$1:EX$27)</f>
        <v>6021059</v>
      </c>
      <c r="EY11" s="1">
        <f>SUM([1]Malaysia!EY$1:EY$27)</f>
        <v>1601586</v>
      </c>
      <c r="EZ11" s="1">
        <f>SUM([1]Malaysia!EZ$1:EZ$27)</f>
        <v>192</v>
      </c>
      <c r="FA11" s="1">
        <f>SUM([1]Malaysia!FA$1:FA$27)</f>
        <v>2473833</v>
      </c>
      <c r="FB11" s="1">
        <f>SUM([1]Malaysia!FB$1:FB$27)</f>
        <v>0</v>
      </c>
      <c r="FC11" s="1">
        <f>SUM([1]Malaysia!FC$1:FC$27)</f>
        <v>0</v>
      </c>
      <c r="FD11" s="1">
        <f>SUM([1]Malaysia!FD$1:FD$27)</f>
        <v>399</v>
      </c>
      <c r="FE11" s="1">
        <f>SUM([1]Malaysia!FE$1:FE$27)</f>
        <v>7465966</v>
      </c>
      <c r="FF11" s="1">
        <f>SUM([1]Malaysia!FF$1:FF$27)</f>
        <v>0</v>
      </c>
      <c r="FG11" s="1">
        <f>SUM([1]Malaysia!FG$1:FG$27)</f>
        <v>262</v>
      </c>
      <c r="FH11" s="1">
        <f>SUM([1]Malaysia!FH$1:FH$27)</f>
        <v>244</v>
      </c>
      <c r="FI11" s="1">
        <f>SUM([1]Malaysia!FI$1:FI$27)</f>
        <v>3261960</v>
      </c>
      <c r="FJ11" s="1">
        <f>SUM([1]Malaysia!FJ$1:FJ$27)</f>
        <v>131</v>
      </c>
      <c r="FK11" s="1">
        <f>SUM([1]Malaysia!FK$1:FK$27)</f>
        <v>17020483</v>
      </c>
      <c r="FL11" s="1">
        <f>SUM([1]Malaysia!FL$1:FL$27)</f>
        <v>4370589</v>
      </c>
      <c r="FM11" s="1">
        <f>SUM([1]Malaysia!FM$1:FM$27)</f>
        <v>4199394</v>
      </c>
      <c r="FN11" s="1">
        <f>SUM([1]Malaysia!FN$1:FN$27)</f>
        <v>4885332</v>
      </c>
      <c r="FO11" s="1">
        <f>SUM([1]Malaysia!FO$1:FO$27)</f>
        <v>8186336</v>
      </c>
      <c r="FP11" s="1">
        <f>SUM([1]Malaysia!FP$1:FP$27)</f>
        <v>0</v>
      </c>
      <c r="FQ11" s="1">
        <f>SUM([1]Malaysia!FQ$1:FQ$27)</f>
        <v>3673921</v>
      </c>
      <c r="FR11" s="1">
        <f>SUM([1]Malaysia!FR$1:FR$27)</f>
        <v>16741776</v>
      </c>
      <c r="FS11" s="1">
        <f>SUM([1]Malaysia!FS$1:FS$27)</f>
        <v>0</v>
      </c>
      <c r="FT11" s="1">
        <f>SUM([1]Malaysia!FT$1:FT$27)</f>
        <v>0</v>
      </c>
      <c r="FU11" s="1">
        <f>SUM([1]Malaysia!FU$1:FU$27)</f>
        <v>0</v>
      </c>
      <c r="FV11" s="1">
        <f>SUM([1]Malaysia!FV$1:FV$27)</f>
        <v>0</v>
      </c>
      <c r="FW11" s="1">
        <f>SUM([1]Malaysia!FW$1:FW$27)</f>
        <v>0</v>
      </c>
      <c r="FX11" s="1">
        <f>SUM([1]Malaysia!FX$1:FX$27)</f>
        <v>0</v>
      </c>
      <c r="FY11" s="1">
        <f>SUM([1]Malaysia!FY$1:FY$27)</f>
        <v>0</v>
      </c>
      <c r="FZ11" s="6">
        <f>SUM($B11:FM11)</f>
        <v>54437995</v>
      </c>
    </row>
    <row r="12" spans="1:182">
      <c r="A12" t="s">
        <v>7</v>
      </c>
      <c r="B12" s="1">
        <f>SUM([1]Norway!B$1:B$27)</f>
        <v>66580</v>
      </c>
      <c r="C12" s="1">
        <f>SUM([1]Norway!C$1:C$27)</f>
        <v>36563</v>
      </c>
      <c r="D12" s="1">
        <f>SUM([1]Norway!D$1:D$27)</f>
        <v>51959</v>
      </c>
      <c r="E12" s="1">
        <f>SUM([1]Norway!E$1:E$27)</f>
        <v>75356</v>
      </c>
      <c r="F12" s="1">
        <f>SUM([1]Norway!F$1:F$27)</f>
        <v>39574</v>
      </c>
      <c r="G12" s="1">
        <f>SUM([1]Norway!G$1:G$27)</f>
        <v>21654</v>
      </c>
      <c r="H12" s="1">
        <f>SUM([1]Norway!H$1:H$27)</f>
        <v>16338</v>
      </c>
      <c r="I12" s="1">
        <f>SUM([1]Norway!I$1:I$27)</f>
        <v>27807</v>
      </c>
      <c r="J12" s="1">
        <f>SUM([1]Norway!J$1:J$27)</f>
        <v>47255</v>
      </c>
      <c r="K12" s="1">
        <f>SUM([1]Norway!K$1:K$27)</f>
        <v>72256</v>
      </c>
      <c r="L12" s="1">
        <f>SUM([1]Norway!L$1:L$27)</f>
        <v>62745</v>
      </c>
      <c r="M12" s="1">
        <f>SUM([1]Norway!M$1:M$27)</f>
        <v>47389</v>
      </c>
      <c r="N12" s="1">
        <f>SUM([1]Norway!N$1:N$27)</f>
        <v>16844</v>
      </c>
      <c r="O12" s="1">
        <f>SUM([1]Norway!O$1:O$27)</f>
        <v>40176</v>
      </c>
      <c r="P12" s="1">
        <f>SUM([1]Norway!P$1:P$27)</f>
        <v>75043</v>
      </c>
      <c r="Q12" s="1">
        <f>SUM([1]Norway!Q$1:Q$27)</f>
        <v>291856</v>
      </c>
      <c r="R12" s="1">
        <f>SUM([1]Norway!R$1:R$27)</f>
        <v>593903</v>
      </c>
      <c r="S12" s="1">
        <f>SUM([1]Norway!S$1:S$27)</f>
        <v>252491</v>
      </c>
      <c r="T12" s="1">
        <f>SUM([1]Norway!T$1:T$27)</f>
        <v>50163</v>
      </c>
      <c r="U12" s="1">
        <f>SUM([1]Norway!U$1:U$27)</f>
        <v>62002</v>
      </c>
      <c r="V12" s="1">
        <f>SUM([1]Norway!V$1:V$27)</f>
        <v>61315</v>
      </c>
      <c r="W12" s="1">
        <f>SUM([1]Norway!W$1:W$27)</f>
        <v>392158</v>
      </c>
      <c r="X12" s="1">
        <f>SUM([1]Norway!X$1:X$27)</f>
        <v>494068</v>
      </c>
      <c r="Y12" s="1">
        <f>SUM([1]Norway!Y$1:Y$27)</f>
        <v>388515</v>
      </c>
      <c r="Z12" s="1">
        <f>SUM([1]Norway!Z$1:Z$27)</f>
        <v>165296</v>
      </c>
      <c r="AA12" s="1">
        <f>SUM([1]Norway!AA$1:AA$27)</f>
        <v>107449</v>
      </c>
      <c r="AB12" s="1">
        <f>SUM([1]Norway!AB$1:AB$27)</f>
        <v>649609</v>
      </c>
      <c r="AC12" s="1">
        <f>SUM([1]Norway!AC$1:AC$27)</f>
        <v>34036</v>
      </c>
      <c r="AD12" s="1">
        <f>SUM([1]Norway!AD$1:AD$27)</f>
        <v>157019</v>
      </c>
      <c r="AE12" s="1">
        <f>SUM([1]Norway!AE$1:AE$27)</f>
        <v>757664</v>
      </c>
      <c r="AF12" s="1">
        <f>SUM([1]Norway!AF$1:AF$27)</f>
        <v>379999</v>
      </c>
      <c r="AG12" s="1">
        <f>SUM([1]Norway!AG$1:AG$27)</f>
        <v>816041</v>
      </c>
      <c r="AH12" s="1">
        <f>SUM([1]Norway!AH$1:AH$27)</f>
        <v>323756</v>
      </c>
      <c r="AI12" s="1">
        <f>SUM([1]Norway!AI$1:AI$27)</f>
        <v>445352</v>
      </c>
      <c r="AJ12" s="1">
        <f>SUM([1]Norway!AJ$1:AJ$27)</f>
        <v>530052</v>
      </c>
      <c r="AK12" s="1">
        <f>SUM([1]Norway!AK$1:AK$27)</f>
        <v>15684</v>
      </c>
      <c r="AL12" s="1">
        <f>SUM([1]Norway!AL$1:AL$27)</f>
        <v>991268</v>
      </c>
      <c r="AM12" s="1">
        <f>SUM([1]Norway!AM$1:AM$27)</f>
        <v>19514</v>
      </c>
      <c r="AN12" s="1">
        <f>SUM([1]Norway!AN$1:AN$27)</f>
        <v>772410</v>
      </c>
      <c r="AO12" s="1">
        <f>SUM([1]Norway!AO$1:AO$27)</f>
        <v>499402</v>
      </c>
      <c r="AP12" s="1">
        <f>SUM([1]Norway!AP$1:AP$27)</f>
        <v>16188</v>
      </c>
      <c r="AQ12" s="1">
        <f>SUM([1]Norway!AQ$1:AQ$27)</f>
        <v>19029</v>
      </c>
      <c r="AR12" s="1">
        <f>SUM([1]Norway!AR$1:AR$27)</f>
        <v>99354</v>
      </c>
      <c r="AS12" s="1">
        <f>SUM([1]Norway!AS$1:AS$27)</f>
        <v>24830</v>
      </c>
      <c r="AT12" s="1">
        <f>SUM([1]Norway!AT$1:AT$27)</f>
        <v>5974</v>
      </c>
      <c r="AU12" s="1">
        <f>SUM([1]Norway!AU$1:AU$27)</f>
        <v>120285</v>
      </c>
      <c r="AV12" s="1">
        <f>SUM([1]Norway!AV$1:AV$27)</f>
        <v>14448</v>
      </c>
      <c r="AW12" s="1">
        <f>SUM([1]Norway!AW$1:AW$27)</f>
        <v>7182</v>
      </c>
      <c r="AX12" s="1">
        <f>SUM([1]Norway!AX$1:AX$27)</f>
        <v>19771</v>
      </c>
      <c r="AY12" s="1">
        <f>SUM([1]Norway!AY$1:AY$27)</f>
        <v>51744</v>
      </c>
      <c r="AZ12" s="1">
        <f>SUM([1]Norway!AZ$1:AZ$27)</f>
        <v>49085</v>
      </c>
      <c r="BA12" s="1">
        <f>SUM([1]Norway!BA$1:BA$27)</f>
        <v>38488</v>
      </c>
      <c r="BB12" s="1">
        <f>SUM([1]Norway!BB$1:BB$27)</f>
        <v>13708</v>
      </c>
      <c r="BC12" s="1">
        <f>SUM([1]Norway!BC$1:BC$27)</f>
        <v>18136</v>
      </c>
      <c r="BD12" s="1">
        <f>SUM([1]Norway!BD$1:BD$27)</f>
        <v>18998</v>
      </c>
      <c r="BE12" s="1">
        <f>SUM([1]Norway!BE$1:BE$27)</f>
        <v>17581</v>
      </c>
      <c r="BF12" s="1">
        <f>SUM([1]Norway!BF$1:BF$27)</f>
        <v>6895</v>
      </c>
      <c r="BG12" s="1">
        <f>SUM([1]Norway!BG$1:BG$27)</f>
        <v>15901</v>
      </c>
      <c r="BH12" s="1">
        <f>SUM([1]Norway!BH$1:BH$27)</f>
        <v>29600</v>
      </c>
      <c r="BI12" s="1">
        <f>SUM([1]Norway!BI$1:BI$27)</f>
        <v>50289</v>
      </c>
      <c r="BJ12" s="1">
        <f>SUM([1]Norway!BJ$1:BJ$27)</f>
        <v>27486</v>
      </c>
      <c r="BK12" s="1">
        <f>SUM([1]Norway!BK$1:BK$27)</f>
        <v>4209</v>
      </c>
      <c r="BL12" s="1">
        <f>SUM([1]Norway!BL$1:BL$27)</f>
        <v>262918</v>
      </c>
      <c r="BM12" s="1">
        <f>SUM([1]Norway!BM$1:BM$27)</f>
        <v>4373</v>
      </c>
      <c r="BN12" s="1">
        <f>SUM([1]Norway!BN$1:BN$27)</f>
        <v>1082</v>
      </c>
      <c r="BO12" s="1">
        <f>SUM([1]Norway!BO$1:BO$27)</f>
        <v>387</v>
      </c>
      <c r="BP12" s="1">
        <f>SUM([1]Norway!BP$1:BP$27)</f>
        <v>1241</v>
      </c>
      <c r="BQ12" s="1">
        <f>SUM([1]Norway!BQ$1:BQ$27)</f>
        <v>188</v>
      </c>
      <c r="BR12" s="1">
        <f>SUM([1]Norway!BR$1:BR$27)</f>
        <v>5536</v>
      </c>
      <c r="BS12" s="1">
        <f>SUM([1]Norway!BS$1:BS$27)</f>
        <v>14661</v>
      </c>
      <c r="BT12" s="1">
        <f>SUM([1]Norway!BT$1:BT$27)</f>
        <v>31727</v>
      </c>
      <c r="BU12" s="1">
        <f>SUM([1]Norway!BU$1:BU$27)</f>
        <v>16496</v>
      </c>
      <c r="BV12" s="1">
        <f>SUM([1]Norway!BV$1:BV$27)</f>
        <v>460399</v>
      </c>
      <c r="BW12" s="1">
        <f>SUM([1]Norway!BW$1:BW$27)</f>
        <v>211738</v>
      </c>
      <c r="BX12" s="1">
        <f>SUM([1]Norway!BX$1:BX$27)</f>
        <v>15092</v>
      </c>
      <c r="BY12" s="1">
        <f>SUM([1]Norway!BY$1:BY$27)</f>
        <v>21760</v>
      </c>
      <c r="BZ12" s="1">
        <f>SUM([1]Norway!BZ$1:BZ$27)</f>
        <v>16703</v>
      </c>
      <c r="CA12" s="1">
        <f>SUM([1]Norway!CA$1:CA$27)</f>
        <v>15220</v>
      </c>
      <c r="CB12" s="1">
        <f>SUM([1]Norway!CB$1:CB$27)</f>
        <v>4863</v>
      </c>
      <c r="CC12" s="1">
        <f>SUM([1]Norway!CC$1:CC$27)</f>
        <v>9483</v>
      </c>
      <c r="CD12" s="1">
        <f>SUM([1]Norway!CD$1:CD$27)</f>
        <v>71390</v>
      </c>
      <c r="CE12" s="1">
        <f>SUM([1]Norway!CE$1:CE$27)</f>
        <v>36784</v>
      </c>
      <c r="CF12" s="1">
        <f>SUM([1]Norway!CF$1:CF$27)</f>
        <v>28648</v>
      </c>
      <c r="CG12" s="1">
        <f>SUM([1]Norway!CG$1:CG$27)</f>
        <v>26452</v>
      </c>
      <c r="CH12" s="1">
        <f>SUM([1]Norway!CH$1:CH$27)</f>
        <v>28863</v>
      </c>
      <c r="CI12" s="1">
        <f>SUM([1]Norway!CI$1:CI$27)</f>
        <v>21027</v>
      </c>
      <c r="CJ12" s="1">
        <f>SUM([1]Norway!CJ$1:CJ$27)</f>
        <v>259091</v>
      </c>
      <c r="CK12" s="1">
        <f>SUM([1]Norway!CK$1:CK$27)</f>
        <v>90851</v>
      </c>
      <c r="CL12" s="1">
        <f>SUM([1]Norway!CL$1:CL$27)</f>
        <v>17861</v>
      </c>
      <c r="CM12" s="1">
        <f>SUM([1]Norway!CM$1:CM$27)</f>
        <v>21324</v>
      </c>
      <c r="CN12" s="1">
        <f>SUM([1]Norway!CN$1:CN$27)</f>
        <v>80746</v>
      </c>
      <c r="CO12" s="1">
        <f>SUM([1]Norway!CO$1:CO$27)</f>
        <v>146417</v>
      </c>
      <c r="CP12" s="1">
        <f>SUM([1]Norway!CP$1:CP$27)</f>
        <v>114435</v>
      </c>
      <c r="CQ12" s="1">
        <f>SUM([1]Norway!CQ$1:CQ$27)</f>
        <v>121675</v>
      </c>
      <c r="CR12" s="1">
        <f>SUM([1]Norway!CR$1:CR$27)</f>
        <v>199279</v>
      </c>
      <c r="CS12" s="1">
        <f>SUM([1]Norway!CS$1:CS$27)</f>
        <v>123817</v>
      </c>
      <c r="CT12" s="1">
        <f>SUM([1]Norway!CT$1:CT$27)</f>
        <v>77526</v>
      </c>
      <c r="CU12" s="1">
        <f>SUM([1]Norway!CU$1:CU$27)</f>
        <v>192524</v>
      </c>
      <c r="CV12" s="1">
        <f>SUM([1]Norway!CV$1:CV$27)</f>
        <v>206182</v>
      </c>
      <c r="CW12" s="1">
        <f>SUM([1]Norway!CW$1:CW$27)</f>
        <v>181326</v>
      </c>
      <c r="CX12" s="1">
        <f>SUM([1]Norway!CX$1:CX$27)</f>
        <v>850380</v>
      </c>
      <c r="CY12" s="1">
        <f>SUM([1]Norway!CY$1:CY$27)</f>
        <v>98654</v>
      </c>
      <c r="CZ12" s="1">
        <f>SUM([1]Norway!CZ$1:CZ$27)</f>
        <v>720425</v>
      </c>
      <c r="DA12" s="1">
        <f>SUM([1]Norway!DA$1:DA$27)</f>
        <v>114382</v>
      </c>
      <c r="DB12" s="1">
        <f>SUM([1]Norway!DB$1:DB$27)</f>
        <v>142610</v>
      </c>
      <c r="DC12" s="1">
        <f>SUM([1]Norway!DC$1:DC$27)</f>
        <v>256502</v>
      </c>
      <c r="DD12" s="1">
        <f>SUM([1]Norway!DD$1:DD$27)</f>
        <v>217663</v>
      </c>
      <c r="DE12" s="1">
        <f>SUM([1]Norway!DE$1:DE$27)</f>
        <v>93245</v>
      </c>
      <c r="DF12" s="1">
        <f>SUM([1]Norway!DF$1:DF$27)</f>
        <v>13850</v>
      </c>
      <c r="DG12" s="1">
        <f>SUM([1]Norway!DG$1:DG$27)</f>
        <v>326</v>
      </c>
      <c r="DH12" s="1">
        <f>SUM([1]Norway!DH$1:DH$27)</f>
        <v>17011</v>
      </c>
      <c r="DI12" s="1">
        <f>SUM([1]Norway!DI$1:DI$27)</f>
        <v>2387</v>
      </c>
      <c r="DJ12" s="1">
        <f>SUM([1]Norway!DJ$1:DJ$27)</f>
        <v>3934</v>
      </c>
      <c r="DK12" s="1">
        <f>SUM([1]Norway!DK$1:DK$27)</f>
        <v>1168213</v>
      </c>
      <c r="DL12" s="1">
        <f>SUM([1]Norway!DL$1:DL$27)</f>
        <v>8960</v>
      </c>
      <c r="DM12" s="1">
        <f>SUM([1]Norway!DM$1:DM$27)</f>
        <v>7516</v>
      </c>
      <c r="DN12" s="1">
        <f>SUM([1]Norway!DN$1:DN$27)</f>
        <v>4862</v>
      </c>
      <c r="DO12" s="1">
        <f>SUM([1]Norway!DO$1:DO$27)</f>
        <v>12675</v>
      </c>
      <c r="DP12" s="1">
        <f>SUM([1]Norway!DP$1:DP$27)</f>
        <v>859200</v>
      </c>
      <c r="DQ12" s="1">
        <f>SUM([1]Norway!DQ$1:DQ$27)</f>
        <v>5925</v>
      </c>
      <c r="DR12" s="1">
        <f>SUM([1]Norway!DR$1:DR$27)</f>
        <v>26</v>
      </c>
      <c r="DS12" s="1">
        <f>SUM([1]Norway!DS$1:DS$27)</f>
        <v>5887</v>
      </c>
      <c r="DT12" s="1">
        <f>SUM([1]Norway!DT$1:DT$27)</f>
        <v>540465</v>
      </c>
      <c r="DU12" s="1">
        <f>SUM([1]Norway!DU$1:DU$27)</f>
        <v>504908</v>
      </c>
      <c r="DV12" s="1">
        <f>SUM([1]Norway!DV$1:DV$27)</f>
        <v>1232905</v>
      </c>
      <c r="DW12" s="1">
        <f>SUM([1]Norway!DW$1:DW$27)</f>
        <v>10</v>
      </c>
      <c r="DX12" s="1">
        <f>SUM([1]Norway!DX$1:DX$27)</f>
        <v>622854</v>
      </c>
      <c r="DY12" s="1">
        <f>SUM([1]Norway!DY$1:DY$27)</f>
        <v>635509</v>
      </c>
      <c r="DZ12" s="1">
        <f>SUM([1]Norway!DZ$1:DZ$27)</f>
        <v>1170037</v>
      </c>
      <c r="EA12" s="1">
        <f>SUM([1]Norway!EA$1:EA$27)</f>
        <v>636190</v>
      </c>
      <c r="EB12" s="1">
        <f>SUM([1]Norway!EB$1:EB$27)</f>
        <v>657284</v>
      </c>
      <c r="EC12" s="1">
        <f>SUM([1]Norway!EC$1:EC$27)</f>
        <v>668328</v>
      </c>
      <c r="ED12" s="1">
        <f>SUM([1]Norway!ED$1:ED$27)</f>
        <v>801011</v>
      </c>
      <c r="EE12" s="1">
        <f>SUM([1]Norway!EE$1:EE$27)</f>
        <v>425342</v>
      </c>
      <c r="EF12" s="1">
        <f>SUM([1]Norway!EF$1:EF$27)</f>
        <v>1878210</v>
      </c>
      <c r="EG12" s="1">
        <f>SUM([1]Norway!EG$1:EG$27)</f>
        <v>345725</v>
      </c>
      <c r="EH12" s="1">
        <f>SUM([1]Norway!EH$1:EH$27)</f>
        <v>733</v>
      </c>
      <c r="EI12" s="1">
        <f>SUM([1]Norway!EI$1:EI$27)</f>
        <v>586082</v>
      </c>
      <c r="EJ12" s="1">
        <f>SUM([1]Norway!EJ$1:EJ$27)</f>
        <v>5</v>
      </c>
      <c r="EK12" s="1">
        <f>SUM([1]Norway!EK$1:EK$27)</f>
        <v>681260</v>
      </c>
      <c r="EL12" s="1">
        <f>SUM([1]Norway!EL$1:EL$27)</f>
        <v>1372400</v>
      </c>
      <c r="EM12" s="1">
        <f>SUM([1]Norway!EM$1:EM$27)</f>
        <v>5898</v>
      </c>
      <c r="EN12" s="1">
        <f>SUM([1]Norway!EN$1:EN$27)</f>
        <v>582022</v>
      </c>
      <c r="EO12" s="1">
        <f>SUM([1]Norway!EO$1:EO$27)</f>
        <v>714470</v>
      </c>
      <c r="EP12" s="1">
        <f>SUM([1]Norway!EP$1:EP$27)</f>
        <v>1394166</v>
      </c>
      <c r="EQ12" s="1">
        <f>SUM([1]Norway!EQ$1:EQ$27)</f>
        <v>1256</v>
      </c>
      <c r="ER12" s="1">
        <f>SUM([1]Norway!ER$1:ER$27)</f>
        <v>757658</v>
      </c>
      <c r="ES12" s="1">
        <f>SUM([1]Norway!ES$1:ES$27)</f>
        <v>785098</v>
      </c>
      <c r="ET12" s="1">
        <f>SUM([1]Norway!ET$1:ET$27)</f>
        <v>848675</v>
      </c>
      <c r="EU12" s="1">
        <f>SUM([1]Norway!EU$1:EU$27)</f>
        <v>1736481</v>
      </c>
      <c r="EV12" s="1">
        <f>SUM([1]Norway!EV$1:EV$27)</f>
        <v>455166</v>
      </c>
      <c r="EW12" s="1">
        <f>SUM([1]Norway!EW$1:EW$27)</f>
        <v>838385</v>
      </c>
      <c r="EX12" s="1">
        <f>SUM([1]Norway!EX$1:EX$27)</f>
        <v>1904322</v>
      </c>
      <c r="EY12" s="1">
        <f>SUM([1]Norway!EY$1:EY$27)</f>
        <v>1058774</v>
      </c>
      <c r="EZ12" s="1">
        <f>SUM([1]Norway!EZ$1:EZ$27)</f>
        <v>2911627</v>
      </c>
      <c r="FA12" s="1">
        <f>SUM([1]Norway!FA$1:FA$27)</f>
        <v>1607914</v>
      </c>
      <c r="FB12" s="1">
        <f>SUM([1]Norway!FB$1:FB$27)</f>
        <v>7</v>
      </c>
      <c r="FC12" s="1">
        <f>SUM([1]Norway!FC$1:FC$27)</f>
        <v>10726</v>
      </c>
      <c r="FD12" s="1">
        <f>SUM([1]Norway!FD$1:FD$27)</f>
        <v>7923</v>
      </c>
      <c r="FE12" s="1">
        <f>SUM([1]Norway!FE$1:FE$27)</f>
        <v>29411</v>
      </c>
      <c r="FF12" s="1">
        <f>SUM([1]Norway!FF$1:FF$27)</f>
        <v>1079200</v>
      </c>
      <c r="FG12" s="1">
        <f>SUM([1]Norway!FG$1:FG$27)</f>
        <v>1378733</v>
      </c>
      <c r="FH12" s="1">
        <f>SUM([1]Norway!FH$1:FH$27)</f>
        <v>1393639</v>
      </c>
      <c r="FI12" s="1">
        <f>SUM([1]Norway!FI$1:FI$27)</f>
        <v>1096552</v>
      </c>
      <c r="FJ12" s="1">
        <f>SUM([1]Norway!FJ$1:FJ$27)</f>
        <v>2845770</v>
      </c>
      <c r="FK12" s="1">
        <f>SUM([1]Norway!FK$1:FK$27)</f>
        <v>1284467</v>
      </c>
      <c r="FL12" s="1">
        <f>SUM([1]Norway!FL$1:FL$27)</f>
        <v>1899666</v>
      </c>
      <c r="FM12" s="1">
        <f>SUM([1]Norway!FM$1:FM$27)</f>
        <v>1173113</v>
      </c>
      <c r="FN12" s="1">
        <f>SUM([1]Norway!FN$1:FN$27)</f>
        <v>2240134</v>
      </c>
      <c r="FO12" s="1">
        <f>SUM([1]Norway!FO$1:FO$27)</f>
        <v>1135959</v>
      </c>
      <c r="FP12" s="1">
        <f>SUM([1]Norway!FP$1:FP$27)</f>
        <v>1472073</v>
      </c>
      <c r="FQ12" s="1">
        <f>SUM([1]Norway!FQ$1:FQ$27)</f>
        <v>1216183</v>
      </c>
      <c r="FR12" s="1">
        <f>SUM([1]Norway!FR$1:FR$27)</f>
        <v>2517696</v>
      </c>
      <c r="FS12" s="1">
        <f>SUM([1]Norway!FS$1:FS$27)</f>
        <v>2549771</v>
      </c>
      <c r="FT12" s="1">
        <f>SUM([1]Norway!FT$1:FT$27)</f>
        <v>0</v>
      </c>
      <c r="FU12" s="1">
        <f>SUM([1]Norway!FU$1:FU$27)</f>
        <v>0</v>
      </c>
      <c r="FV12" s="1">
        <f>SUM([1]Norway!FV$1:FV$27)</f>
        <v>0</v>
      </c>
      <c r="FW12" s="1">
        <f>SUM([1]Norway!FW$1:FW$27)</f>
        <v>0</v>
      </c>
      <c r="FX12" s="1">
        <f>SUM([1]Norway!FX$1:FX$27)</f>
        <v>0</v>
      </c>
      <c r="FY12" s="1">
        <f>SUM([1]Norway!FY$1:FY$27)</f>
        <v>0</v>
      </c>
      <c r="FZ12" s="6">
        <f>SUM($B12:FM12)</f>
        <v>58922837</v>
      </c>
    </row>
    <row r="13" spans="1:182">
      <c r="A13" t="s">
        <v>3</v>
      </c>
      <c r="B13" s="1">
        <f>SUM([1]Russia!B$1:B$27)</f>
        <v>4362150</v>
      </c>
      <c r="C13" s="1">
        <f>SUM([1]Russia!C$1:C$27)</f>
        <v>3301797</v>
      </c>
      <c r="D13" s="1">
        <f>SUM([1]Russia!D$1:D$27)</f>
        <v>4342225</v>
      </c>
      <c r="E13" s="1">
        <f>SUM([1]Russia!E$1:E$27)</f>
        <v>3918256</v>
      </c>
      <c r="F13" s="1">
        <f>SUM([1]Russia!F$1:F$27)</f>
        <v>4751863</v>
      </c>
      <c r="G13" s="1">
        <f>SUM([1]Russia!G$1:G$27)</f>
        <v>4421609</v>
      </c>
      <c r="H13" s="1">
        <f>SUM([1]Russia!H$1:H$27)</f>
        <v>3562868</v>
      </c>
      <c r="I13" s="1">
        <f>SUM([1]Russia!I$1:I$27)</f>
        <v>4213412</v>
      </c>
      <c r="J13" s="1">
        <f>SUM([1]Russia!J$1:J$27)</f>
        <v>4205931</v>
      </c>
      <c r="K13" s="1">
        <f>SUM([1]Russia!K$1:K$27)</f>
        <v>5697720</v>
      </c>
      <c r="L13" s="1">
        <f>SUM([1]Russia!L$1:L$27)</f>
        <v>4594436</v>
      </c>
      <c r="M13" s="1">
        <f>SUM([1]Russia!M$1:M$27)</f>
        <v>3497230</v>
      </c>
      <c r="N13" s="1">
        <f>SUM([1]Russia!N$1:N$27)</f>
        <v>3081780</v>
      </c>
      <c r="O13" s="1">
        <f>SUM([1]Russia!O$1:O$27)</f>
        <v>2986846</v>
      </c>
      <c r="P13" s="1">
        <f>SUM([1]Russia!P$1:P$27)</f>
        <v>3684411</v>
      </c>
      <c r="Q13" s="1">
        <f>SUM([1]Russia!Q$1:Q$27)</f>
        <v>6697434</v>
      </c>
      <c r="R13" s="1">
        <f>SUM([1]Russia!R$1:R$27)</f>
        <v>5482840</v>
      </c>
      <c r="S13" s="1">
        <f>SUM([1]Russia!S$1:S$27)</f>
        <v>4586407</v>
      </c>
      <c r="T13" s="1">
        <f>SUM([1]Russia!T$1:T$27)</f>
        <v>6363733</v>
      </c>
      <c r="U13" s="1">
        <f>SUM([1]Russia!U$1:U$27)</f>
        <v>5424180</v>
      </c>
      <c r="V13" s="1">
        <f>SUM([1]Russia!V$1:V$27)</f>
        <v>5886286</v>
      </c>
      <c r="W13" s="1">
        <f>SUM([1]Russia!W$1:W$27)</f>
        <v>6022113</v>
      </c>
      <c r="X13" s="1">
        <f>SUM([1]Russia!X$1:X$27)</f>
        <v>6793376</v>
      </c>
      <c r="Y13" s="1">
        <f>SUM([1]Russia!Y$1:Y$27)</f>
        <v>5828817</v>
      </c>
      <c r="Z13" s="1">
        <f>SUM([1]Russia!Z$1:Z$27)</f>
        <v>5437839</v>
      </c>
      <c r="AA13" s="1">
        <f>SUM([1]Russia!AA$1:AA$27)</f>
        <v>4981690</v>
      </c>
      <c r="AB13" s="1">
        <f>SUM([1]Russia!AB$1:AB$27)</f>
        <v>5067763</v>
      </c>
      <c r="AC13" s="1">
        <f>SUM([1]Russia!AC$1:AC$27)</f>
        <v>7300296</v>
      </c>
      <c r="AD13" s="1">
        <f>SUM([1]Russia!AD$1:AD$27)</f>
        <v>5160287</v>
      </c>
      <c r="AE13" s="1">
        <f>SUM([1]Russia!AE$1:AE$27)</f>
        <v>7655549</v>
      </c>
      <c r="AF13" s="1">
        <f>SUM([1]Russia!AF$1:AF$27)</f>
        <v>7927004</v>
      </c>
      <c r="AG13" s="1">
        <f>SUM([1]Russia!AG$1:AG$27)</f>
        <v>9692753</v>
      </c>
      <c r="AH13" s="1">
        <f>SUM([1]Russia!AH$1:AH$27)</f>
        <v>8136801</v>
      </c>
      <c r="AI13" s="1">
        <f>SUM([1]Russia!AI$1:AI$27)</f>
        <v>8696008</v>
      </c>
      <c r="AJ13" s="1">
        <f>SUM([1]Russia!AJ$1:AJ$27)</f>
        <v>6373916</v>
      </c>
      <c r="AK13" s="1">
        <f>SUM([1]Russia!AK$1:AK$27)</f>
        <v>6510998</v>
      </c>
      <c r="AL13" s="1">
        <f>SUM([1]Russia!AL$1:AL$27)</f>
        <v>5660408</v>
      </c>
      <c r="AM13" s="1">
        <f>SUM([1]Russia!AM$1:AM$27)</f>
        <v>3558854</v>
      </c>
      <c r="AN13" s="1">
        <f>SUM([1]Russia!AN$1:AN$27)</f>
        <v>8081547</v>
      </c>
      <c r="AO13" s="1">
        <f>SUM([1]Russia!AO$1:AO$27)</f>
        <v>6382595</v>
      </c>
      <c r="AP13" s="1">
        <f>SUM([1]Russia!AP$1:AP$27)</f>
        <v>6406558</v>
      </c>
      <c r="AQ13" s="1">
        <f>SUM([1]Russia!AQ$1:AQ$27)</f>
        <v>4547411</v>
      </c>
      <c r="AR13" s="1">
        <f>SUM([1]Russia!AR$1:AR$27)</f>
        <v>10177745</v>
      </c>
      <c r="AS13" s="1">
        <f>SUM([1]Russia!AS$1:AS$27)</f>
        <v>8201071</v>
      </c>
      <c r="AT13" s="1">
        <f>SUM([1]Russia!AT$1:AT$27)</f>
        <v>9178392</v>
      </c>
      <c r="AU13" s="1">
        <f>SUM([1]Russia!AU$1:AU$27)</f>
        <v>13953177</v>
      </c>
      <c r="AV13" s="1">
        <f>SUM([1]Russia!AV$1:AV$27)</f>
        <v>8842678</v>
      </c>
      <c r="AW13" s="1">
        <f>SUM([1]Russia!AW$1:AW$27)</f>
        <v>7126880</v>
      </c>
      <c r="AX13" s="1">
        <f>SUM([1]Russia!AX$1:AX$27)</f>
        <v>7303662</v>
      </c>
      <c r="AY13" s="1">
        <f>SUM([1]Russia!AY$1:AY$27)</f>
        <v>8538808</v>
      </c>
      <c r="AZ13" s="1">
        <f>SUM([1]Russia!AZ$1:AZ$27)</f>
        <v>6709933</v>
      </c>
      <c r="BA13" s="1">
        <f>SUM([1]Russia!BA$1:BA$27)</f>
        <v>8410602</v>
      </c>
      <c r="BB13" s="1">
        <f>SUM([1]Russia!BB$1:BB$27)</f>
        <v>8917285</v>
      </c>
      <c r="BC13" s="1">
        <f>SUM([1]Russia!BC$1:BC$27)</f>
        <v>7916109</v>
      </c>
      <c r="BD13" s="1">
        <f>SUM([1]Russia!BD$1:BD$27)</f>
        <v>9605381</v>
      </c>
      <c r="BE13" s="1">
        <f>SUM([1]Russia!BE$1:BE$27)</f>
        <v>9629450</v>
      </c>
      <c r="BF13" s="1">
        <f>SUM([1]Russia!BF$1:BF$27)</f>
        <v>9782322</v>
      </c>
      <c r="BG13" s="1">
        <f>SUM([1]Russia!BG$1:BG$27)</f>
        <v>10434692</v>
      </c>
      <c r="BH13" s="1">
        <f>SUM([1]Russia!BH$1:BH$27)</f>
        <v>10895215</v>
      </c>
      <c r="BI13" s="1">
        <f>SUM([1]Russia!BI$1:BI$27)</f>
        <v>9015356</v>
      </c>
      <c r="BJ13" s="1">
        <f>SUM([1]Russia!BJ$1:BJ$27)</f>
        <v>8907606</v>
      </c>
      <c r="BK13" s="1">
        <f>SUM([1]Russia!BK$1:BK$27)</f>
        <v>6910308</v>
      </c>
      <c r="BL13" s="1">
        <f>SUM([1]Russia!BL$1:BL$27)</f>
        <v>8584391</v>
      </c>
      <c r="BM13" s="1">
        <f>SUM([1]Russia!BM$1:BM$27)</f>
        <v>9218263</v>
      </c>
      <c r="BN13" s="1">
        <f>SUM([1]Russia!BN$1:BN$27)</f>
        <v>7497714</v>
      </c>
      <c r="BO13" s="1">
        <f>SUM([1]Russia!BO$1:BO$27)</f>
        <v>5314569</v>
      </c>
      <c r="BP13" s="1">
        <f>SUM([1]Russia!BP$1:BP$27)</f>
        <v>9951640</v>
      </c>
      <c r="BQ13" s="1">
        <f>SUM([1]Russia!BQ$1:BQ$27)</f>
        <v>6288207</v>
      </c>
      <c r="BR13" s="1">
        <f>SUM([1]Russia!BR$1:BR$27)</f>
        <v>8128758</v>
      </c>
      <c r="BS13" s="1">
        <f>SUM([1]Russia!BS$1:BS$27)</f>
        <v>10146715</v>
      </c>
      <c r="BT13" s="1">
        <f>SUM([1]Russia!BT$1:BT$27)</f>
        <v>8126692</v>
      </c>
      <c r="BU13" s="1">
        <f>SUM([1]Russia!BU$1:BU$27)</f>
        <v>10041794</v>
      </c>
      <c r="BV13" s="1">
        <f>SUM([1]Russia!BV$1:BV$27)</f>
        <v>8856387</v>
      </c>
      <c r="BW13" s="1">
        <f>SUM([1]Russia!BW$1:BW$27)</f>
        <v>6946971</v>
      </c>
      <c r="BX13" s="1">
        <f>SUM([1]Russia!BX$1:BX$27)</f>
        <v>7720601</v>
      </c>
      <c r="BY13" s="1">
        <f>SUM([1]Russia!BY$1:BY$27)</f>
        <v>6989724</v>
      </c>
      <c r="BZ13" s="1">
        <f>SUM([1]Russia!BZ$1:BZ$27)</f>
        <v>6248571</v>
      </c>
      <c r="CA13" s="1">
        <f>SUM([1]Russia!CA$1:CA$27)</f>
        <v>6362541</v>
      </c>
      <c r="CB13" s="1">
        <f>SUM([1]Russia!CB$1:CB$27)</f>
        <v>6892521</v>
      </c>
      <c r="CC13" s="1">
        <f>SUM([1]Russia!CC$1:CC$27)</f>
        <v>5891586</v>
      </c>
      <c r="CD13" s="1">
        <f>SUM([1]Russia!CD$1:CD$27)</f>
        <v>9007049</v>
      </c>
      <c r="CE13" s="1">
        <f>SUM([1]Russia!CE$1:CE$27)</f>
        <v>8346912</v>
      </c>
      <c r="CF13" s="1">
        <f>SUM([1]Russia!CF$1:CF$27)</f>
        <v>9864689</v>
      </c>
      <c r="CG13" s="1">
        <f>SUM([1]Russia!CG$1:CG$27)</f>
        <v>10757221</v>
      </c>
      <c r="CH13" s="1">
        <f>SUM([1]Russia!CH$1:CH$27)</f>
        <v>9820224</v>
      </c>
      <c r="CI13" s="1">
        <f>SUM([1]Russia!CI$1:CI$27)</f>
        <v>7912882</v>
      </c>
      <c r="CJ13" s="1">
        <f>SUM([1]Russia!CJ$1:CJ$27)</f>
        <v>11942624</v>
      </c>
      <c r="CK13" s="1">
        <f>SUM([1]Russia!CK$1:CK$27)</f>
        <v>7975616</v>
      </c>
      <c r="CL13" s="1">
        <f>SUM([1]Russia!CL$1:CL$27)</f>
        <v>13344360</v>
      </c>
      <c r="CM13" s="1">
        <f>SUM([1]Russia!CM$1:CM$27)</f>
        <v>9380576</v>
      </c>
      <c r="CN13" s="1">
        <f>SUM([1]Russia!CN$1:CN$27)</f>
        <v>10978011</v>
      </c>
      <c r="CO13" s="1">
        <f>SUM([1]Russia!CO$1:CO$27)</f>
        <v>13600725</v>
      </c>
      <c r="CP13" s="1">
        <f>SUM([1]Russia!CP$1:CP$27)</f>
        <v>11492130</v>
      </c>
      <c r="CQ13" s="1">
        <f>SUM([1]Russia!CQ$1:CQ$27)</f>
        <v>12839988</v>
      </c>
      <c r="CR13" s="1">
        <f>SUM([1]Russia!CR$1:CR$27)</f>
        <v>12531770</v>
      </c>
      <c r="CS13" s="1">
        <f>SUM([1]Russia!CS$1:CS$27)</f>
        <v>9706034</v>
      </c>
      <c r="CT13" s="1">
        <f>SUM([1]Russia!CT$1:CT$27)</f>
        <v>13739848</v>
      </c>
      <c r="CU13" s="1">
        <f>SUM([1]Russia!CU$1:CU$27)</f>
        <v>10142556</v>
      </c>
      <c r="CV13" s="1">
        <f>SUM([1]Russia!CV$1:CV$27)</f>
        <v>12328174</v>
      </c>
      <c r="CW13" s="1">
        <f>SUM([1]Russia!CW$1:CW$27)</f>
        <v>8854760</v>
      </c>
      <c r="CX13" s="1">
        <f>SUM([1]Russia!CX$1:CX$27)</f>
        <v>10928005</v>
      </c>
      <c r="CY13" s="1">
        <f>SUM([1]Russia!CY$1:CY$27)</f>
        <v>10903050</v>
      </c>
      <c r="CZ13" s="1">
        <f>SUM([1]Russia!CZ$1:CZ$27)</f>
        <v>13494357</v>
      </c>
      <c r="DA13" s="1">
        <f>SUM([1]Russia!DA$1:DA$27)</f>
        <v>15215871</v>
      </c>
      <c r="DB13" s="1">
        <f>SUM([1]Russia!DB$1:DB$27)</f>
        <v>15486735</v>
      </c>
      <c r="DC13" s="1">
        <f>SUM([1]Russia!DC$1:DC$27)</f>
        <v>18039120</v>
      </c>
      <c r="DD13" s="1">
        <f>SUM([1]Russia!DD$1:DD$27)</f>
        <v>16642630</v>
      </c>
      <c r="DE13" s="1">
        <f>SUM([1]Russia!DE$1:DE$27)</f>
        <v>16628231</v>
      </c>
      <c r="DF13" s="1">
        <f>SUM([1]Russia!DF$1:DF$27)</f>
        <v>14243953</v>
      </c>
      <c r="DG13" s="1">
        <f>SUM([1]Russia!DG$1:DG$27)</f>
        <v>13657138</v>
      </c>
      <c r="DH13" s="1">
        <f>SUM([1]Russia!DH$1:DH$27)</f>
        <v>15013278</v>
      </c>
      <c r="DI13" s="1">
        <f>SUM([1]Russia!DI$1:DI$27)</f>
        <v>16991377</v>
      </c>
      <c r="DJ13" s="1">
        <f>SUM([1]Russia!DJ$1:DJ$27)</f>
        <v>18850695</v>
      </c>
      <c r="DK13" s="1">
        <f>SUM([1]Russia!DK$1:DK$27)</f>
        <v>19492365</v>
      </c>
      <c r="DL13" s="1">
        <f>SUM([1]Russia!DL$1:DL$27)</f>
        <v>20097914</v>
      </c>
      <c r="DM13" s="1">
        <f>SUM([1]Russia!DM$1:DM$27)</f>
        <v>17630227</v>
      </c>
      <c r="DN13" s="1">
        <f>SUM([1]Russia!DN$1:DN$27)</f>
        <v>21135116</v>
      </c>
      <c r="DO13" s="1">
        <f>SUM([1]Russia!DO$1:DO$27)</f>
        <v>22293733</v>
      </c>
      <c r="DP13" s="1">
        <f>SUM([1]Russia!DP$1:DP$27)</f>
        <v>24427180</v>
      </c>
      <c r="DQ13" s="1">
        <f>SUM([1]Russia!DQ$1:DQ$27)</f>
        <v>17360730</v>
      </c>
      <c r="DR13" s="1">
        <f>SUM([1]Russia!DR$1:DR$27)</f>
        <v>15813108</v>
      </c>
      <c r="DS13" s="1">
        <f>SUM([1]Russia!DS$1:DS$27)</f>
        <v>17822113</v>
      </c>
      <c r="DT13" s="1">
        <f>SUM([1]Russia!DT$1:DT$27)</f>
        <v>17077083</v>
      </c>
      <c r="DU13" s="1">
        <f>SUM([1]Russia!DU$1:DU$27)</f>
        <v>12683962</v>
      </c>
      <c r="DV13" s="1">
        <f>SUM([1]Russia!DV$1:DV$27)</f>
        <v>18382142</v>
      </c>
      <c r="DW13" s="1">
        <f>SUM([1]Russia!DW$1:DW$27)</f>
        <v>18072012</v>
      </c>
      <c r="DX13" s="1">
        <f>SUM([1]Russia!DX$1:DX$27)</f>
        <v>21200927</v>
      </c>
      <c r="DY13" s="1">
        <f>SUM([1]Russia!DY$1:DY$27)</f>
        <v>22511966</v>
      </c>
      <c r="DZ13" s="1">
        <f>SUM([1]Russia!DZ$1:DZ$27)</f>
        <v>18591910</v>
      </c>
      <c r="EA13" s="1">
        <f>SUM([1]Russia!EA$1:EA$27)</f>
        <v>24287907</v>
      </c>
      <c r="EB13" s="1">
        <f>SUM([1]Russia!EB$1:EB$27)</f>
        <v>17744925</v>
      </c>
      <c r="EC13" s="1">
        <f>SUM([1]Russia!EC$1:EC$27)</f>
        <v>20771456</v>
      </c>
      <c r="ED13" s="1">
        <f>SUM([1]Russia!ED$1:ED$27)</f>
        <v>21117768</v>
      </c>
      <c r="EE13" s="1">
        <f>SUM([1]Russia!EE$1:EE$27)</f>
        <v>13424161</v>
      </c>
      <c r="EF13" s="1">
        <f>SUM([1]Russia!EF$1:EF$27)</f>
        <v>27545301</v>
      </c>
      <c r="EG13" s="1">
        <f>SUM([1]Russia!EG$1:EG$27)</f>
        <v>21868369</v>
      </c>
      <c r="EH13" s="1">
        <f>SUM([1]Russia!EH$1:EH$27)</f>
        <v>20593479</v>
      </c>
      <c r="EI13" s="1">
        <f>SUM([1]Russia!EI$1:EI$27)</f>
        <v>15831127</v>
      </c>
      <c r="EJ13" s="1">
        <f>SUM([1]Russia!EJ$1:EJ$27)</f>
        <v>17727049</v>
      </c>
      <c r="EK13" s="1">
        <f>SUM([1]Russia!EK$1:EK$27)</f>
        <v>27317318</v>
      </c>
      <c r="EL13" s="1">
        <f>SUM([1]Russia!EL$1:EL$27)</f>
        <v>23853661</v>
      </c>
      <c r="EM13" s="1">
        <f>SUM([1]Russia!EM$1:EM$27)</f>
        <v>21917687</v>
      </c>
      <c r="EN13" s="1">
        <f>SUM([1]Russia!EN$1:EN$27)</f>
        <v>23138534</v>
      </c>
      <c r="EO13" s="1">
        <f>SUM([1]Russia!EO$1:EO$27)</f>
        <v>29474160</v>
      </c>
      <c r="EP13" s="1">
        <f>SUM([1]Russia!EP$1:EP$27)</f>
        <v>22589655</v>
      </c>
      <c r="EQ13" s="1">
        <f>SUM([1]Russia!EQ$1:EQ$27)</f>
        <v>23129918</v>
      </c>
      <c r="ER13" s="1">
        <f>SUM([1]Russia!ER$1:ER$27)</f>
        <v>30863601</v>
      </c>
      <c r="ES13" s="1">
        <f>SUM([1]Russia!ES$1:ES$27)</f>
        <v>23149510</v>
      </c>
      <c r="ET13" s="1">
        <f>SUM([1]Russia!ET$1:ET$27)</f>
        <v>23264247</v>
      </c>
      <c r="EU13" s="1">
        <f>SUM([1]Russia!EU$1:EU$27)</f>
        <v>39525580</v>
      </c>
      <c r="EV13" s="1">
        <f>SUM([1]Russia!EV$1:EV$27)</f>
        <v>18719300</v>
      </c>
      <c r="EW13" s="1">
        <f>SUM([1]Russia!EW$1:EW$27)</f>
        <v>0</v>
      </c>
      <c r="EX13" s="1">
        <f>SUM([1]Russia!EX$1:EX$27)</f>
        <v>177</v>
      </c>
      <c r="EY13" s="1">
        <f>SUM([1]Russia!EY$1:EY$27)</f>
        <v>55461</v>
      </c>
      <c r="EZ13" s="1">
        <f>SUM([1]Russia!EZ$1:EZ$27)</f>
        <v>0</v>
      </c>
      <c r="FA13" s="1">
        <f>SUM([1]Russia!FA$1:FA$27)</f>
        <v>0</v>
      </c>
      <c r="FB13" s="1">
        <f>SUM([1]Russia!FB$1:FB$27)</f>
        <v>0</v>
      </c>
      <c r="FC13" s="1">
        <f>SUM([1]Russia!FC$1:FC$27)</f>
        <v>0</v>
      </c>
      <c r="FD13" s="1">
        <f>SUM([1]Russia!FD$1:FD$27)</f>
        <v>5645</v>
      </c>
      <c r="FE13" s="1">
        <f>SUM([1]Russia!FE$1:FE$27)</f>
        <v>0</v>
      </c>
      <c r="FF13" s="1">
        <f>SUM([1]Russia!FF$1:FF$27)</f>
        <v>0</v>
      </c>
      <c r="FG13" s="1">
        <f>SUM([1]Russia!FG$1:FG$27)</f>
        <v>0</v>
      </c>
      <c r="FH13" s="1">
        <f>SUM([1]Russia!FH$1:FH$27)</f>
        <v>10277</v>
      </c>
      <c r="FI13" s="1">
        <f>SUM([1]Russia!FI$1:FI$27)</f>
        <v>0</v>
      </c>
      <c r="FJ13" s="1">
        <f>SUM([1]Russia!FJ$1:FJ$27)</f>
        <v>43041</v>
      </c>
      <c r="FK13" s="1">
        <f>SUM([1]Russia!FK$1:FK$27)</f>
        <v>0</v>
      </c>
      <c r="FL13" s="1">
        <f>SUM([1]Russia!FL$1:FL$27)</f>
        <v>0</v>
      </c>
      <c r="FM13" s="1">
        <f>SUM([1]Russia!FM$1:FM$27)</f>
        <v>0</v>
      </c>
      <c r="FN13" s="1">
        <f>SUM([1]Russia!FN$1:FN$27)</f>
        <v>0</v>
      </c>
      <c r="FO13" s="1">
        <f>SUM([1]Russia!FO$1:FO$27)</f>
        <v>0</v>
      </c>
      <c r="FP13" s="1">
        <f>SUM([1]Russia!FP$1:FP$27)</f>
        <v>0</v>
      </c>
      <c r="FQ13" s="1">
        <f>SUM([1]Russia!FQ$1:FQ$27)</f>
        <v>0</v>
      </c>
      <c r="FR13" s="1">
        <f>SUM([1]Russia!FR$1:FR$27)</f>
        <v>0</v>
      </c>
      <c r="FS13" s="1">
        <f>SUM([1]Russia!FS$1:FS$27)</f>
        <v>0</v>
      </c>
      <c r="FT13" s="1">
        <f>SUM([1]Russia!FT$1:FT$27)</f>
        <v>0</v>
      </c>
      <c r="FU13" s="1">
        <f>SUM([1]Russia!FU$1:FU$27)</f>
        <v>0</v>
      </c>
      <c r="FV13" s="1">
        <f>SUM([1]Russia!FV$1:FV$27)</f>
        <v>0</v>
      </c>
      <c r="FW13" s="1">
        <f>SUM([1]Russia!FW$1:FW$27)</f>
        <v>0</v>
      </c>
      <c r="FX13" s="1">
        <f>SUM([1]Russia!FX$1:FX$27)</f>
        <v>0</v>
      </c>
      <c r="FY13" s="1">
        <f>SUM([1]Russia!FY$1:FY$27)</f>
        <v>0</v>
      </c>
      <c r="FZ13" s="6">
        <f>SUM($B13:FM13)</f>
        <v>1774172705</v>
      </c>
    </row>
    <row r="14" spans="1:182">
      <c r="A14" t="s">
        <v>10</v>
      </c>
      <c r="B14" s="1">
        <f>SUM([1]Serbia!B$1:B$27)</f>
        <v>239352</v>
      </c>
      <c r="C14" s="1">
        <f>SUM([1]Serbia!C$1:C$27)</f>
        <v>192331</v>
      </c>
      <c r="D14" s="1">
        <f>SUM([1]Serbia!D$1:D$27)</f>
        <v>85344</v>
      </c>
      <c r="E14" s="1">
        <f>SUM([1]Serbia!E$1:E$27)</f>
        <v>41922</v>
      </c>
      <c r="F14" s="1">
        <f>SUM([1]Serbia!F$1:F$27)</f>
        <v>215828</v>
      </c>
      <c r="G14" s="1">
        <f>SUM([1]Serbia!G$1:G$27)</f>
        <v>109357</v>
      </c>
      <c r="H14" s="1">
        <f>SUM([1]Serbia!H$1:H$27)</f>
        <v>208673</v>
      </c>
      <c r="I14" s="1">
        <f>SUM([1]Serbia!I$1:I$27)</f>
        <v>253728</v>
      </c>
      <c r="J14" s="1">
        <f>SUM([1]Serbia!J$1:J$27)</f>
        <v>573854</v>
      </c>
      <c r="K14" s="1">
        <f>SUM([1]Serbia!K$1:K$27)</f>
        <v>690839</v>
      </c>
      <c r="L14" s="1">
        <f>SUM([1]Serbia!L$1:L$27)</f>
        <v>1104839</v>
      </c>
      <c r="M14" s="1">
        <f>SUM([1]Serbia!M$1:M$27)</f>
        <v>467889</v>
      </c>
      <c r="N14" s="1">
        <f>SUM([1]Serbia!N$1:N$27)</f>
        <v>390441</v>
      </c>
      <c r="O14" s="1">
        <f>SUM([1]Serbia!O$1:O$27)</f>
        <v>474192</v>
      </c>
      <c r="P14" s="1">
        <f>SUM([1]Serbia!P$1:P$27)</f>
        <v>418933</v>
      </c>
      <c r="Q14" s="1">
        <f>SUM([1]Serbia!Q$1:Q$27)</f>
        <v>381631</v>
      </c>
      <c r="R14" s="1">
        <f>SUM([1]Serbia!R$1:R$27)</f>
        <v>588906</v>
      </c>
      <c r="S14" s="1">
        <f>SUM([1]Serbia!S$1:S$27)</f>
        <v>544519</v>
      </c>
      <c r="T14" s="1">
        <f>SUM([1]Serbia!T$1:T$27)</f>
        <v>726751</v>
      </c>
      <c r="U14" s="1">
        <f>SUM([1]Serbia!U$1:U$27)</f>
        <v>721341</v>
      </c>
      <c r="V14" s="1">
        <f>SUM([1]Serbia!V$1:V$27)</f>
        <v>866364</v>
      </c>
      <c r="W14" s="1">
        <f>SUM([1]Serbia!W$1:W$27)</f>
        <v>1170796</v>
      </c>
      <c r="X14" s="1">
        <f>SUM([1]Serbia!X$1:X$27)</f>
        <v>500161</v>
      </c>
      <c r="Y14" s="1">
        <f>SUM([1]Serbia!Y$1:Y$27)</f>
        <v>470793</v>
      </c>
      <c r="Z14" s="1">
        <f>SUM([1]Serbia!Z$1:Z$27)</f>
        <v>546719</v>
      </c>
      <c r="AA14" s="1">
        <f>SUM([1]Serbia!AA$1:AA$27)</f>
        <v>325798</v>
      </c>
      <c r="AB14" s="1">
        <f>SUM([1]Serbia!AB$1:AB$27)</f>
        <v>205296</v>
      </c>
      <c r="AC14" s="1">
        <f>SUM([1]Serbia!AC$1:AC$27)</f>
        <v>113931</v>
      </c>
      <c r="AD14" s="1">
        <f>SUM([1]Serbia!AD$1:AD$27)</f>
        <v>181135</v>
      </c>
      <c r="AE14" s="1">
        <f>SUM([1]Serbia!AE$1:AE$27)</f>
        <v>196572</v>
      </c>
      <c r="AF14" s="1">
        <f>SUM([1]Serbia!AF$1:AF$27)</f>
        <v>245940</v>
      </c>
      <c r="AG14" s="1">
        <f>SUM([1]Serbia!AG$1:AG$27)</f>
        <v>291745</v>
      </c>
      <c r="AH14" s="1">
        <f>SUM([1]Serbia!AH$1:AH$27)</f>
        <v>463164</v>
      </c>
      <c r="AI14" s="1">
        <f>SUM([1]Serbia!AI$1:AI$27)</f>
        <v>500041</v>
      </c>
      <c r="AJ14" s="1">
        <f>SUM([1]Serbia!AJ$1:AJ$27)</f>
        <v>235815</v>
      </c>
      <c r="AK14" s="1">
        <f>SUM([1]Serbia!AK$1:AK$27)</f>
        <v>350261</v>
      </c>
      <c r="AL14" s="1">
        <f>SUM([1]Serbia!AL$1:AL$27)</f>
        <v>612738</v>
      </c>
      <c r="AM14" s="1">
        <f>SUM([1]Serbia!AM$1:AM$27)</f>
        <v>644970</v>
      </c>
      <c r="AN14" s="1">
        <f>SUM([1]Serbia!AN$1:AN$27)</f>
        <v>577815</v>
      </c>
      <c r="AO14" s="1">
        <f>SUM([1]Serbia!AO$1:AO$27)</f>
        <v>662206</v>
      </c>
      <c r="AP14" s="1">
        <f>SUM([1]Serbia!AP$1:AP$27)</f>
        <v>426650</v>
      </c>
      <c r="AQ14" s="1">
        <f>SUM([1]Serbia!AQ$1:AQ$27)</f>
        <v>841354</v>
      </c>
      <c r="AR14" s="1">
        <f>SUM([1]Serbia!AR$1:AR$27)</f>
        <v>1155650</v>
      </c>
      <c r="AS14" s="1">
        <f>SUM([1]Serbia!AS$1:AS$27)</f>
        <v>948324</v>
      </c>
      <c r="AT14" s="1">
        <f>SUM([1]Serbia!AT$1:AT$27)</f>
        <v>1244455</v>
      </c>
      <c r="AU14" s="1">
        <f>SUM([1]Serbia!AU$1:AU$27)</f>
        <v>2286662</v>
      </c>
      <c r="AV14" s="1">
        <f>SUM([1]Serbia!AV$1:AV$27)</f>
        <v>1782528</v>
      </c>
      <c r="AW14" s="1">
        <f>SUM([1]Serbia!AW$1:AW$27)</f>
        <v>1650960</v>
      </c>
      <c r="AX14" s="1">
        <f>SUM([1]Serbia!AX$1:AX$27)</f>
        <v>1687239</v>
      </c>
      <c r="AY14" s="1">
        <f>SUM([1]Serbia!AY$1:AY$27)</f>
        <v>1038505</v>
      </c>
      <c r="AZ14" s="1">
        <f>SUM([1]Serbia!AZ$1:AZ$27)</f>
        <v>396408</v>
      </c>
      <c r="BA14" s="1">
        <f>SUM([1]Serbia!BA$1:BA$27)</f>
        <v>423839</v>
      </c>
      <c r="BB14" s="1">
        <f>SUM([1]Serbia!BB$1:BB$27)</f>
        <v>872758</v>
      </c>
      <c r="BC14" s="1">
        <f>SUM([1]Serbia!BC$1:BC$27)</f>
        <v>825196</v>
      </c>
      <c r="BD14" s="1">
        <f>SUM([1]Serbia!BD$1:BD$27)</f>
        <v>1096871</v>
      </c>
      <c r="BE14" s="1">
        <f>SUM([1]Serbia!BE$1:BE$27)</f>
        <v>914112</v>
      </c>
      <c r="BF14" s="1">
        <f>SUM([1]Serbia!BF$1:BF$27)</f>
        <v>1701158</v>
      </c>
      <c r="BG14" s="1">
        <f>SUM([1]Serbia!BG$1:BG$27)</f>
        <v>1401850</v>
      </c>
      <c r="BH14" s="1">
        <f>SUM([1]Serbia!BH$1:BH$27)</f>
        <v>970969</v>
      </c>
      <c r="BI14" s="1">
        <f>SUM([1]Serbia!BI$1:BI$27)</f>
        <v>622167</v>
      </c>
      <c r="BJ14" s="1">
        <f>SUM([1]Serbia!BJ$1:BJ$27)</f>
        <v>690246</v>
      </c>
      <c r="BK14" s="1">
        <f>SUM([1]Serbia!BK$1:BK$27)</f>
        <v>378657</v>
      </c>
      <c r="BL14" s="1">
        <f>SUM([1]Serbia!BL$1:BL$27)</f>
        <v>358519</v>
      </c>
      <c r="BM14" s="1">
        <f>SUM([1]Serbia!BM$1:BM$27)</f>
        <v>358126</v>
      </c>
      <c r="BN14" s="1">
        <f>SUM([1]Serbia!BN$1:BN$27)</f>
        <v>490726</v>
      </c>
      <c r="BO14" s="1">
        <f>SUM([1]Serbia!BO$1:BO$27)</f>
        <v>657533</v>
      </c>
      <c r="BP14" s="1">
        <f>SUM([1]Serbia!BP$1:BP$27)</f>
        <v>491312</v>
      </c>
      <c r="BQ14" s="1">
        <f>SUM([1]Serbia!BQ$1:BQ$27)</f>
        <v>464414</v>
      </c>
      <c r="BR14" s="1">
        <f>SUM([1]Serbia!BR$1:BR$27)</f>
        <v>565611</v>
      </c>
      <c r="BS14" s="1">
        <f>SUM([1]Serbia!BS$1:BS$27)</f>
        <v>644406</v>
      </c>
      <c r="BT14" s="1">
        <f>SUM([1]Serbia!BT$1:BT$27)</f>
        <v>404398</v>
      </c>
      <c r="BU14" s="1">
        <f>SUM([1]Serbia!BU$1:BU$27)</f>
        <v>439933</v>
      </c>
      <c r="BV14" s="1">
        <f>SUM([1]Serbia!BV$1:BV$27)</f>
        <v>504297</v>
      </c>
      <c r="BW14" s="1">
        <f>SUM([1]Serbia!BW$1:BW$27)</f>
        <v>632764</v>
      </c>
      <c r="BX14" s="1">
        <f>SUM([1]Serbia!BX$1:BX$27)</f>
        <v>272417</v>
      </c>
      <c r="BY14" s="1">
        <f>SUM([1]Serbia!BY$1:BY$27)</f>
        <v>167640</v>
      </c>
      <c r="BZ14" s="1">
        <f>SUM([1]Serbia!BZ$1:BZ$27)</f>
        <v>320988</v>
      </c>
      <c r="CA14" s="1">
        <f>SUM([1]Serbia!CA$1:CA$27)</f>
        <v>287370</v>
      </c>
      <c r="CB14" s="1">
        <f>SUM([1]Serbia!CB$1:CB$27)</f>
        <v>374305</v>
      </c>
      <c r="CC14" s="1">
        <f>SUM([1]Serbia!CC$1:CC$27)</f>
        <v>283492</v>
      </c>
      <c r="CD14" s="1">
        <f>SUM([1]Serbia!CD$1:CD$27)</f>
        <v>249116</v>
      </c>
      <c r="CE14" s="1">
        <f>SUM([1]Serbia!CE$1:CE$27)</f>
        <v>262626</v>
      </c>
      <c r="CF14" s="1">
        <f>SUM([1]Serbia!CF$1:CF$27)</f>
        <v>194527</v>
      </c>
      <c r="CG14" s="1">
        <f>SUM([1]Serbia!CG$1:CG$27)</f>
        <v>166502</v>
      </c>
      <c r="CH14" s="1">
        <f>SUM([1]Serbia!CH$1:CH$27)</f>
        <v>131083</v>
      </c>
      <c r="CI14" s="1">
        <f>SUM([1]Serbia!CI$1:CI$27)</f>
        <v>130330</v>
      </c>
      <c r="CJ14" s="1">
        <f>SUM([1]Serbia!CJ$1:CJ$27)</f>
        <v>88143</v>
      </c>
      <c r="CK14" s="1">
        <f>SUM([1]Serbia!CK$1:CK$27)</f>
        <v>53806</v>
      </c>
      <c r="CL14" s="1">
        <f>SUM([1]Serbia!CL$1:CL$27)</f>
        <v>140856</v>
      </c>
      <c r="CM14" s="1">
        <f>SUM([1]Serbia!CM$1:CM$27)</f>
        <v>157005</v>
      </c>
      <c r="CN14" s="1">
        <f>SUM([1]Serbia!CN$1:CN$27)</f>
        <v>141393</v>
      </c>
      <c r="CO14" s="1">
        <f>SUM([1]Serbia!CO$1:CO$27)</f>
        <v>95605</v>
      </c>
      <c r="CP14" s="1">
        <f>SUM([1]Serbia!CP$1:CP$27)</f>
        <v>121995</v>
      </c>
      <c r="CQ14" s="1">
        <f>SUM([1]Serbia!CQ$1:CQ$27)</f>
        <v>159307</v>
      </c>
      <c r="CR14" s="1">
        <f>SUM([1]Serbia!CR$1:CR$27)</f>
        <v>151881</v>
      </c>
      <c r="CS14" s="1">
        <f>SUM([1]Serbia!CS$1:CS$27)</f>
        <v>206494</v>
      </c>
      <c r="CT14" s="1">
        <f>SUM([1]Serbia!CT$1:CT$27)</f>
        <v>290325</v>
      </c>
      <c r="CU14" s="1">
        <f>SUM([1]Serbia!CU$1:CU$27)</f>
        <v>162575</v>
      </c>
      <c r="CV14" s="1">
        <f>SUM([1]Serbia!CV$1:CV$27)</f>
        <v>866478</v>
      </c>
      <c r="CW14" s="1">
        <f>SUM([1]Serbia!CW$1:CW$27)</f>
        <v>410730</v>
      </c>
      <c r="CX14" s="1">
        <f>SUM([1]Serbia!CX$1:CX$27)</f>
        <v>301421</v>
      </c>
      <c r="CY14" s="1">
        <f>SUM([1]Serbia!CY$1:CY$27)</f>
        <v>260210</v>
      </c>
      <c r="CZ14" s="1">
        <f>SUM([1]Serbia!CZ$1:CZ$27)</f>
        <v>460846</v>
      </c>
      <c r="DA14" s="1">
        <f>SUM([1]Serbia!DA$1:DA$27)</f>
        <v>432110</v>
      </c>
      <c r="DB14" s="1">
        <f>SUM([1]Serbia!DB$1:DB$27)</f>
        <v>732356</v>
      </c>
      <c r="DC14" s="1">
        <f>SUM([1]Serbia!DC$1:DC$27)</f>
        <v>951144</v>
      </c>
      <c r="DD14" s="1">
        <f>SUM([1]Serbia!DD$1:DD$27)</f>
        <v>997064</v>
      </c>
      <c r="DE14" s="1">
        <f>SUM([1]Serbia!DE$1:DE$27)</f>
        <v>576692</v>
      </c>
      <c r="DF14" s="1">
        <f>SUM([1]Serbia!DF$1:DF$27)</f>
        <v>442855</v>
      </c>
      <c r="DG14" s="1">
        <f>SUM([1]Serbia!DG$1:DG$27)</f>
        <v>358597</v>
      </c>
      <c r="DH14" s="1">
        <f>SUM([1]Serbia!DH$1:DH$27)</f>
        <v>111648</v>
      </c>
      <c r="DI14" s="1">
        <f>SUM([1]Serbia!DI$1:DI$27)</f>
        <v>201555</v>
      </c>
      <c r="DJ14" s="1">
        <f>SUM([1]Serbia!DJ$1:DJ$27)</f>
        <v>295932</v>
      </c>
      <c r="DK14" s="1">
        <f>SUM([1]Serbia!DK$1:DK$27)</f>
        <v>311299</v>
      </c>
      <c r="DL14" s="1">
        <f>SUM([1]Serbia!DL$1:DL$27)</f>
        <v>302807</v>
      </c>
      <c r="DM14" s="1">
        <f>SUM([1]Serbia!DM$1:DM$27)</f>
        <v>271974</v>
      </c>
      <c r="DN14" s="1">
        <f>SUM([1]Serbia!DN$1:DN$27)</f>
        <v>497817</v>
      </c>
      <c r="DO14" s="1">
        <f>SUM([1]Serbia!DO$1:DO$27)</f>
        <v>363241</v>
      </c>
      <c r="DP14" s="1">
        <f>SUM([1]Serbia!DP$1:DP$27)</f>
        <v>309875</v>
      </c>
      <c r="DQ14" s="1">
        <f>SUM([1]Serbia!DQ$1:DQ$27)</f>
        <v>128886</v>
      </c>
      <c r="DR14" s="1">
        <f>SUM([1]Serbia!DR$1:DR$27)</f>
        <v>136125</v>
      </c>
      <c r="DS14" s="1">
        <f>SUM([1]Serbia!DS$1:DS$27)</f>
        <v>97333</v>
      </c>
      <c r="DT14" s="1">
        <f>SUM([1]Serbia!DT$1:DT$27)</f>
        <v>74596</v>
      </c>
      <c r="DU14" s="1">
        <f>SUM([1]Serbia!DU$1:DU$27)</f>
        <v>57173</v>
      </c>
      <c r="DV14" s="1">
        <f>SUM([1]Serbia!DV$1:DV$27)</f>
        <v>67667</v>
      </c>
      <c r="DW14" s="1">
        <f>SUM([1]Serbia!DW$1:DW$27)</f>
        <v>109419</v>
      </c>
      <c r="DX14" s="1">
        <f>SUM([1]Serbia!DX$1:DX$27)</f>
        <v>62729</v>
      </c>
      <c r="DY14" s="1">
        <f>SUM([1]Serbia!DY$1:DY$27)</f>
        <v>99040</v>
      </c>
      <c r="DZ14" s="1">
        <f>SUM([1]Serbia!DZ$1:DZ$27)</f>
        <v>60870</v>
      </c>
      <c r="EA14" s="1">
        <f>SUM([1]Serbia!EA$1:EA$27)</f>
        <v>58438</v>
      </c>
      <c r="EB14" s="1">
        <f>SUM([1]Serbia!EB$1:EB$27)</f>
        <v>73017</v>
      </c>
      <c r="EC14" s="1">
        <f>SUM([1]Serbia!EC$1:EC$27)</f>
        <v>57255</v>
      </c>
      <c r="ED14" s="1">
        <f>SUM([1]Serbia!ED$1:ED$27)</f>
        <v>17677</v>
      </c>
      <c r="EE14" s="1">
        <f>SUM([1]Serbia!EE$1:EE$27)</f>
        <v>43135</v>
      </c>
      <c r="EF14" s="1">
        <f>SUM([1]Serbia!EF$1:EF$27)</f>
        <v>42457</v>
      </c>
      <c r="EG14" s="1">
        <f>SUM([1]Serbia!EG$1:EG$27)</f>
        <v>27911</v>
      </c>
      <c r="EH14" s="1">
        <f>SUM([1]Serbia!EH$1:EH$27)</f>
        <v>8586</v>
      </c>
      <c r="EI14" s="1">
        <f>SUM([1]Serbia!EI$1:EI$27)</f>
        <v>26138</v>
      </c>
      <c r="EJ14" s="1">
        <f>SUM([1]Serbia!EJ$1:EJ$27)</f>
        <v>28832</v>
      </c>
      <c r="EK14" s="1">
        <f>SUM([1]Serbia!EK$1:EK$27)</f>
        <v>23562</v>
      </c>
      <c r="EL14" s="1">
        <f>SUM([1]Serbia!EL$1:EL$27)</f>
        <v>93599</v>
      </c>
      <c r="EM14" s="1">
        <f>SUM([1]Serbia!EM$1:EM$27)</f>
        <v>113963</v>
      </c>
      <c r="EN14" s="1">
        <f>SUM([1]Serbia!EN$1:EN$27)</f>
        <v>104833</v>
      </c>
      <c r="EO14" s="1">
        <f>SUM([1]Serbia!EO$1:EO$27)</f>
        <v>65620</v>
      </c>
      <c r="EP14" s="1">
        <f>SUM([1]Serbia!EP$1:EP$27)</f>
        <v>77039</v>
      </c>
      <c r="EQ14" s="1">
        <f>SUM([1]Serbia!EQ$1:EQ$27)</f>
        <v>32881</v>
      </c>
      <c r="ER14" s="1">
        <f>SUM([1]Serbia!ER$1:ER$27)</f>
        <v>26908</v>
      </c>
      <c r="ES14" s="1">
        <f>SUM([1]Serbia!ES$1:ES$27)</f>
        <v>36046</v>
      </c>
      <c r="ET14" s="1">
        <f>SUM([1]Serbia!ET$1:ET$27)</f>
        <v>12753</v>
      </c>
      <c r="EU14" s="1">
        <f>SUM([1]Serbia!EU$1:EU$27)</f>
        <v>89264</v>
      </c>
      <c r="EV14" s="1">
        <f>SUM([1]Serbia!EV$1:EV$27)</f>
        <v>134722</v>
      </c>
      <c r="EW14" s="1">
        <f>SUM([1]Serbia!EW$1:EW$27)</f>
        <v>52832</v>
      </c>
      <c r="EX14" s="1">
        <f>SUM([1]Serbia!EX$1:EX$27)</f>
        <v>0</v>
      </c>
      <c r="EY14" s="1">
        <f>SUM([1]Serbia!EY$1:EY$27)</f>
        <v>0</v>
      </c>
      <c r="EZ14" s="1">
        <f>SUM([1]Serbia!EZ$1:EZ$27)</f>
        <v>0</v>
      </c>
      <c r="FA14" s="1">
        <f>SUM([1]Serbia!FA$1:FA$27)</f>
        <v>174837</v>
      </c>
      <c r="FB14" s="1">
        <f>SUM([1]Serbia!FB$1:FB$27)</f>
        <v>240831</v>
      </c>
      <c r="FC14" s="1">
        <f>SUM([1]Serbia!FC$1:FC$27)</f>
        <v>139344</v>
      </c>
      <c r="FD14" s="1">
        <f>SUM([1]Serbia!FD$1:FD$27)</f>
        <v>72336</v>
      </c>
      <c r="FE14" s="1">
        <f>SUM([1]Serbia!FE$1:FE$27)</f>
        <v>196832</v>
      </c>
      <c r="FF14" s="1">
        <f>SUM([1]Serbia!FF$1:FF$27)</f>
        <v>281065</v>
      </c>
      <c r="FG14" s="1">
        <f>SUM([1]Serbia!FG$1:FG$27)</f>
        <v>505853</v>
      </c>
      <c r="FH14" s="1">
        <f>SUM([1]Serbia!FH$1:FH$27)</f>
        <v>435853</v>
      </c>
      <c r="FI14" s="1">
        <f>SUM([1]Serbia!FI$1:FI$27)</f>
        <v>282976</v>
      </c>
      <c r="FJ14" s="1">
        <f>SUM([1]Serbia!FJ$1:FJ$27)</f>
        <v>747896</v>
      </c>
      <c r="FK14" s="1">
        <f>SUM([1]Serbia!FK$1:FK$27)</f>
        <v>636879</v>
      </c>
      <c r="FL14" s="1">
        <f>SUM([1]Serbia!FL$1:FL$27)</f>
        <v>771277</v>
      </c>
      <c r="FM14" s="1">
        <f>SUM([1]Serbia!FM$1:FM$27)</f>
        <v>194936</v>
      </c>
      <c r="FN14" s="1">
        <f>SUM([1]Serbia!FN$1:FN$27)</f>
        <v>144684</v>
      </c>
      <c r="FO14" s="1">
        <f>SUM([1]Serbia!FO$1:FO$27)</f>
        <v>53854</v>
      </c>
      <c r="FP14" s="1">
        <f>SUM([1]Serbia!FP$1:FP$27)</f>
        <v>261104</v>
      </c>
      <c r="FQ14" s="1">
        <f>SUM([1]Serbia!FQ$1:FQ$27)</f>
        <v>143014</v>
      </c>
      <c r="FR14" s="1">
        <f>SUM([1]Serbia!FR$1:FR$27)</f>
        <v>189700</v>
      </c>
      <c r="FS14" s="1">
        <f>SUM([1]Serbia!FS$1:FS$27)</f>
        <v>109455</v>
      </c>
      <c r="FT14" s="1">
        <f>SUM([1]Serbia!FT$1:FT$27)</f>
        <v>0</v>
      </c>
      <c r="FU14" s="1">
        <f>SUM([1]Serbia!FU$1:FU$27)</f>
        <v>0</v>
      </c>
      <c r="FV14" s="1">
        <f>SUM([1]Serbia!FV$1:FV$27)</f>
        <v>0</v>
      </c>
      <c r="FW14" s="1">
        <f>SUM([1]Serbia!FW$1:FW$27)</f>
        <v>0</v>
      </c>
      <c r="FX14" s="1">
        <f>SUM([1]Serbia!FX$1:FX$27)</f>
        <v>0</v>
      </c>
      <c r="FY14" s="1">
        <f>SUM([1]Serbia!FY$1:FY$27)</f>
        <v>0</v>
      </c>
      <c r="FZ14" s="6">
        <f>SUM($B14:FM14)</f>
        <v>67850180</v>
      </c>
    </row>
    <row r="15" spans="1:182">
      <c r="A15" t="s">
        <v>6</v>
      </c>
      <c r="B15" s="1">
        <f>SUM([1]SouthAfrica!B$1:B$27)</f>
        <v>27492</v>
      </c>
      <c r="C15" s="1">
        <f>SUM([1]SouthAfrica!C$1:C$27)</f>
        <v>997542</v>
      </c>
      <c r="D15" s="1">
        <f>SUM([1]SouthAfrica!D$1:D$27)</f>
        <v>66273</v>
      </c>
      <c r="E15" s="1">
        <f>SUM([1]SouthAfrica!E$1:E$27)</f>
        <v>23320</v>
      </c>
      <c r="F15" s="1">
        <f>SUM([1]SouthAfrica!F$1:F$27)</f>
        <v>62704</v>
      </c>
      <c r="G15" s="1">
        <f>SUM([1]SouthAfrica!G$1:G$27)</f>
        <v>33490</v>
      </c>
      <c r="H15" s="1">
        <f>SUM([1]SouthAfrica!H$1:H$27)</f>
        <v>179708</v>
      </c>
      <c r="I15" s="1">
        <f>SUM([1]SouthAfrica!I$1:I$27)</f>
        <v>574651</v>
      </c>
      <c r="J15" s="1">
        <f>SUM([1]SouthAfrica!J$1:J$27)</f>
        <v>29982</v>
      </c>
      <c r="K15" s="1">
        <f>SUM([1]SouthAfrica!K$1:K$27)</f>
        <v>0</v>
      </c>
      <c r="L15" s="1">
        <f>SUM([1]SouthAfrica!L$1:L$27)</f>
        <v>27862</v>
      </c>
      <c r="M15" s="1">
        <f>SUM([1]SouthAfrica!M$1:M$27)</f>
        <v>19629</v>
      </c>
      <c r="N15" s="1">
        <f>SUM([1]SouthAfrica!N$1:N$27)</f>
        <v>0</v>
      </c>
      <c r="O15" s="1">
        <f>SUM([1]SouthAfrica!O$1:O$27)</f>
        <v>0</v>
      </c>
      <c r="P15" s="1">
        <f>SUM([1]SouthAfrica!P$1:P$27)</f>
        <v>710065</v>
      </c>
      <c r="Q15" s="1">
        <f>SUM([1]SouthAfrica!Q$1:Q$27)</f>
        <v>0</v>
      </c>
      <c r="R15" s="1">
        <f>SUM([1]SouthAfrica!R$1:R$27)</f>
        <v>20443</v>
      </c>
      <c r="S15" s="1">
        <f>SUM([1]SouthAfrica!S$1:S$27)</f>
        <v>834737</v>
      </c>
      <c r="T15" s="1">
        <f>SUM([1]SouthAfrica!T$1:T$27)</f>
        <v>10019</v>
      </c>
      <c r="U15" s="1">
        <f>SUM([1]SouthAfrica!U$1:U$27)</f>
        <v>1066979</v>
      </c>
      <c r="V15" s="1">
        <f>SUM([1]SouthAfrica!V$1:V$27)</f>
        <v>9585</v>
      </c>
      <c r="W15" s="1">
        <f>SUM([1]SouthAfrica!W$1:W$27)</f>
        <v>1194045</v>
      </c>
      <c r="X15" s="1">
        <f>SUM([1]SouthAfrica!X$1:X$27)</f>
        <v>0</v>
      </c>
      <c r="Y15" s="1">
        <f>SUM([1]SouthAfrica!Y$1:Y$27)</f>
        <v>23731</v>
      </c>
      <c r="Z15" s="1">
        <f>SUM([1]SouthAfrica!Z$1:Z$27)</f>
        <v>2221025</v>
      </c>
      <c r="AA15" s="1">
        <f>SUM([1]SouthAfrica!AA$1:AA$27)</f>
        <v>0</v>
      </c>
      <c r="AB15" s="1">
        <f>SUM([1]SouthAfrica!AB$1:AB$27)</f>
        <v>0</v>
      </c>
      <c r="AC15" s="1">
        <f>SUM([1]SouthAfrica!AC$1:AC$27)</f>
        <v>1096458</v>
      </c>
      <c r="AD15" s="1">
        <f>SUM([1]SouthAfrica!AD$1:AD$27)</f>
        <v>0</v>
      </c>
      <c r="AE15" s="1">
        <f>SUM([1]SouthAfrica!AE$1:AE$27)</f>
        <v>927172</v>
      </c>
      <c r="AF15" s="1">
        <f>SUM([1]SouthAfrica!AF$1:AF$27)</f>
        <v>1950</v>
      </c>
      <c r="AG15" s="1">
        <f>SUM([1]SouthAfrica!AG$1:AG$27)</f>
        <v>794810</v>
      </c>
      <c r="AH15" s="1">
        <f>SUM([1]SouthAfrica!AH$1:AH$27)</f>
        <v>872600</v>
      </c>
      <c r="AI15" s="1">
        <f>SUM([1]SouthAfrica!AI$1:AI$27)</f>
        <v>18572</v>
      </c>
      <c r="AJ15" s="1">
        <f>SUM([1]SouthAfrica!AJ$1:AJ$27)</f>
        <v>836642</v>
      </c>
      <c r="AK15" s="1">
        <f>SUM([1]SouthAfrica!AK$1:AK$27)</f>
        <v>1071246</v>
      </c>
      <c r="AL15" s="1">
        <f>SUM([1]SouthAfrica!AL$1:AL$27)</f>
        <v>0</v>
      </c>
      <c r="AM15" s="1">
        <f>SUM([1]SouthAfrica!AM$1:AM$27)</f>
        <v>0</v>
      </c>
      <c r="AN15" s="1">
        <f>SUM([1]SouthAfrica!AN$1:AN$27)</f>
        <v>0</v>
      </c>
      <c r="AO15" s="1">
        <f>SUM([1]SouthAfrica!AO$1:AO$27)</f>
        <v>0</v>
      </c>
      <c r="AP15" s="1">
        <f>SUM([1]SouthAfrica!AP$1:AP$27)</f>
        <v>0</v>
      </c>
      <c r="AQ15" s="1">
        <f>SUM([1]SouthAfrica!AQ$1:AQ$27)</f>
        <v>0</v>
      </c>
      <c r="AR15" s="1">
        <f>SUM([1]SouthAfrica!AR$1:AR$27)</f>
        <v>0</v>
      </c>
      <c r="AS15" s="1">
        <f>SUM([1]SouthAfrica!AS$1:AS$27)</f>
        <v>0</v>
      </c>
      <c r="AT15" s="1">
        <f>SUM([1]SouthAfrica!AT$1:AT$27)</f>
        <v>0</v>
      </c>
      <c r="AU15" s="1">
        <f>SUM([1]SouthAfrica!AU$1:AU$27)</f>
        <v>0</v>
      </c>
      <c r="AV15" s="1">
        <f>SUM([1]SouthAfrica!AV$1:AV$27)</f>
        <v>0</v>
      </c>
      <c r="AW15" s="1">
        <f>SUM([1]SouthAfrica!AW$1:AW$27)</f>
        <v>0</v>
      </c>
      <c r="AX15" s="1">
        <f>SUM([1]SouthAfrica!AX$1:AX$27)</f>
        <v>0</v>
      </c>
      <c r="AY15" s="1">
        <f>SUM([1]SouthAfrica!AY$1:AY$27)</f>
        <v>0</v>
      </c>
      <c r="AZ15" s="1">
        <f>SUM([1]SouthAfrica!AZ$1:AZ$27)</f>
        <v>0</v>
      </c>
      <c r="BA15" s="1">
        <f>SUM([1]SouthAfrica!BA$1:BA$27)</f>
        <v>0</v>
      </c>
      <c r="BB15" s="1">
        <f>SUM([1]SouthAfrica!BB$1:BB$27)</f>
        <v>0</v>
      </c>
      <c r="BC15" s="1">
        <f>SUM([1]SouthAfrica!BC$1:BC$27)</f>
        <v>0</v>
      </c>
      <c r="BD15" s="1">
        <f>SUM([1]SouthAfrica!BD$1:BD$27)</f>
        <v>0</v>
      </c>
      <c r="BE15" s="1">
        <f>SUM([1]SouthAfrica!BE$1:BE$27)</f>
        <v>0</v>
      </c>
      <c r="BF15" s="1">
        <f>SUM([1]SouthAfrica!BF$1:BF$27)</f>
        <v>0</v>
      </c>
      <c r="BG15" s="1">
        <f>SUM([1]SouthAfrica!BG$1:BG$27)</f>
        <v>0</v>
      </c>
      <c r="BH15" s="1">
        <f>SUM([1]SouthAfrica!BH$1:BH$27)</f>
        <v>0</v>
      </c>
      <c r="BI15" s="1">
        <f>SUM([1]SouthAfrica!BI$1:BI$27)</f>
        <v>0</v>
      </c>
      <c r="BJ15" s="1">
        <f>SUM([1]SouthAfrica!BJ$1:BJ$27)</f>
        <v>0</v>
      </c>
      <c r="BK15" s="1">
        <f>SUM([1]SouthAfrica!BK$1:BK$27)</f>
        <v>0</v>
      </c>
      <c r="BL15" s="1">
        <f>SUM([1]SouthAfrica!BL$1:BL$27)</f>
        <v>0</v>
      </c>
      <c r="BM15" s="1">
        <f>SUM([1]SouthAfrica!BM$1:BM$27)</f>
        <v>22</v>
      </c>
      <c r="BN15" s="1">
        <f>SUM([1]SouthAfrica!BN$1:BN$27)</f>
        <v>0</v>
      </c>
      <c r="BO15" s="1">
        <f>SUM([1]SouthAfrica!BO$1:BO$27)</f>
        <v>0</v>
      </c>
      <c r="BP15" s="1">
        <f>SUM([1]SouthAfrica!BP$1:BP$27)</f>
        <v>18685</v>
      </c>
      <c r="BQ15" s="1">
        <f>SUM([1]SouthAfrica!BQ$1:BQ$27)</f>
        <v>0</v>
      </c>
      <c r="BR15" s="1">
        <f>SUM([1]SouthAfrica!BR$1:BR$27)</f>
        <v>4235</v>
      </c>
      <c r="BS15" s="1">
        <f>SUM([1]SouthAfrica!BS$1:BS$27)</f>
        <v>0</v>
      </c>
      <c r="BT15" s="1">
        <f>SUM([1]SouthAfrica!BT$1:BT$27)</f>
        <v>137</v>
      </c>
      <c r="BU15" s="1">
        <f>SUM([1]SouthAfrica!BU$1:BU$27)</f>
        <v>4455</v>
      </c>
      <c r="BV15" s="1">
        <f>SUM([1]SouthAfrica!BV$1:BV$27)</f>
        <v>0</v>
      </c>
      <c r="BW15" s="1">
        <f>SUM([1]SouthAfrica!BW$1:BW$27)</f>
        <v>0</v>
      </c>
      <c r="BX15" s="1">
        <f>SUM([1]SouthAfrica!BX$1:BX$27)</f>
        <v>226227</v>
      </c>
      <c r="BY15" s="1">
        <f>SUM([1]SouthAfrica!BY$1:BY$27)</f>
        <v>0</v>
      </c>
      <c r="BZ15" s="1">
        <f>SUM([1]SouthAfrica!BZ$1:BZ$27)</f>
        <v>0</v>
      </c>
      <c r="CA15" s="1">
        <f>SUM([1]SouthAfrica!CA$1:CA$27)</f>
        <v>0</v>
      </c>
      <c r="CB15" s="1">
        <f>SUM([1]SouthAfrica!CB$1:CB$27)</f>
        <v>0</v>
      </c>
      <c r="CC15" s="1">
        <f>SUM([1]SouthAfrica!CC$1:CC$27)</f>
        <v>0</v>
      </c>
      <c r="CD15" s="1">
        <f>SUM([1]SouthAfrica!CD$1:CD$27)</f>
        <v>0</v>
      </c>
      <c r="CE15" s="1">
        <f>SUM([1]SouthAfrica!CE$1:CE$27)</f>
        <v>0</v>
      </c>
      <c r="CF15" s="1">
        <f>SUM([1]SouthAfrica!CF$1:CF$27)</f>
        <v>0</v>
      </c>
      <c r="CG15" s="1">
        <f>SUM([1]SouthAfrica!CG$1:CG$27)</f>
        <v>1698</v>
      </c>
      <c r="CH15" s="1">
        <f>SUM([1]SouthAfrica!CH$1:CH$27)</f>
        <v>0</v>
      </c>
      <c r="CI15" s="1">
        <f>SUM([1]SouthAfrica!CI$1:CI$27)</f>
        <v>0</v>
      </c>
      <c r="CJ15" s="1">
        <f>SUM([1]SouthAfrica!CJ$1:CJ$27)</f>
        <v>0</v>
      </c>
      <c r="CK15" s="1">
        <f>SUM([1]SouthAfrica!CK$1:CK$27)</f>
        <v>0</v>
      </c>
      <c r="CL15" s="1">
        <f>SUM([1]SouthAfrica!CL$1:CL$27)</f>
        <v>1321</v>
      </c>
      <c r="CM15" s="1">
        <f>SUM([1]SouthAfrica!CM$1:CM$27)</f>
        <v>0</v>
      </c>
      <c r="CN15" s="1">
        <f>SUM([1]SouthAfrica!CN$1:CN$27)</f>
        <v>1</v>
      </c>
      <c r="CO15" s="1">
        <f>SUM([1]SouthAfrica!CO$1:CO$27)</f>
        <v>0</v>
      </c>
      <c r="CP15" s="1">
        <f>SUM([1]SouthAfrica!CP$1:CP$27)</f>
        <v>1</v>
      </c>
      <c r="CQ15" s="1">
        <f>SUM([1]SouthAfrica!CQ$1:CQ$27)</f>
        <v>0</v>
      </c>
      <c r="CR15" s="1">
        <f>SUM([1]SouthAfrica!CR$1:CR$27)</f>
        <v>0</v>
      </c>
      <c r="CS15" s="1">
        <f>SUM([1]SouthAfrica!CS$1:CS$27)</f>
        <v>0</v>
      </c>
      <c r="CT15" s="1">
        <f>SUM([1]SouthAfrica!CT$1:CT$27)</f>
        <v>0</v>
      </c>
      <c r="CU15" s="1">
        <f>SUM([1]SouthAfrica!CU$1:CU$27)</f>
        <v>0</v>
      </c>
      <c r="CV15" s="1">
        <f>SUM([1]SouthAfrica!CV$1:CV$27)</f>
        <v>0</v>
      </c>
      <c r="CW15" s="1">
        <f>SUM([1]SouthAfrica!CW$1:CW$27)</f>
        <v>0</v>
      </c>
      <c r="CX15" s="1">
        <f>SUM([1]SouthAfrica!CX$1:CX$27)</f>
        <v>0</v>
      </c>
      <c r="CY15" s="1">
        <f>SUM([1]SouthAfrica!CY$1:CY$27)</f>
        <v>0</v>
      </c>
      <c r="CZ15" s="1">
        <f>SUM([1]SouthAfrica!CZ$1:CZ$27)</f>
        <v>0</v>
      </c>
      <c r="DA15" s="1">
        <f>SUM([1]SouthAfrica!DA$1:DA$27)</f>
        <v>0</v>
      </c>
      <c r="DB15" s="1">
        <f>SUM([1]SouthAfrica!DB$1:DB$27)</f>
        <v>0</v>
      </c>
      <c r="DC15" s="1">
        <f>SUM([1]SouthAfrica!DC$1:DC$27)</f>
        <v>0</v>
      </c>
      <c r="DD15" s="1">
        <f>SUM([1]SouthAfrica!DD$1:DD$27)</f>
        <v>0</v>
      </c>
      <c r="DE15" s="1">
        <f>SUM([1]SouthAfrica!DE$1:DE$27)</f>
        <v>0</v>
      </c>
      <c r="DF15" s="1">
        <f>SUM([1]SouthAfrica!DF$1:DF$27)</f>
        <v>0</v>
      </c>
      <c r="DG15" s="1">
        <f>SUM([1]SouthAfrica!DG$1:DG$27)</f>
        <v>0</v>
      </c>
      <c r="DH15" s="1">
        <f>SUM([1]SouthAfrica!DH$1:DH$27)</f>
        <v>0</v>
      </c>
      <c r="DI15" s="1">
        <f>SUM([1]SouthAfrica!DI$1:DI$27)</f>
        <v>0</v>
      </c>
      <c r="DJ15" s="1">
        <f>SUM([1]SouthAfrica!DJ$1:DJ$27)</f>
        <v>4550</v>
      </c>
      <c r="DK15" s="1">
        <f>SUM([1]SouthAfrica!DK$1:DK$27)</f>
        <v>0</v>
      </c>
      <c r="DL15" s="1">
        <f>SUM([1]SouthAfrica!DL$1:DL$27)</f>
        <v>0</v>
      </c>
      <c r="DM15" s="1">
        <f>SUM([1]SouthAfrica!DM$1:DM$27)</f>
        <v>0</v>
      </c>
      <c r="DN15" s="1">
        <f>SUM([1]SouthAfrica!DN$1:DN$27)</f>
        <v>0</v>
      </c>
      <c r="DO15" s="1">
        <f>SUM([1]SouthAfrica!DO$1:DO$27)</f>
        <v>790400</v>
      </c>
      <c r="DP15" s="1">
        <f>SUM([1]SouthAfrica!DP$1:DP$27)</f>
        <v>0</v>
      </c>
      <c r="DQ15" s="1">
        <f>SUM([1]SouthAfrica!DQ$1:DQ$27)</f>
        <v>0</v>
      </c>
      <c r="DR15" s="1">
        <f>SUM([1]SouthAfrica!DR$1:DR$27)</f>
        <v>0</v>
      </c>
      <c r="DS15" s="1">
        <f>SUM([1]SouthAfrica!DS$1:DS$27)</f>
        <v>0</v>
      </c>
      <c r="DT15" s="1">
        <f>SUM([1]SouthAfrica!DT$1:DT$27)</f>
        <v>0</v>
      </c>
      <c r="DU15" s="1">
        <f>SUM([1]SouthAfrica!DU$1:DU$27)</f>
        <v>0</v>
      </c>
      <c r="DV15" s="1">
        <f>SUM([1]SouthAfrica!DV$1:DV$27)</f>
        <v>0</v>
      </c>
      <c r="DW15" s="1">
        <f>SUM([1]SouthAfrica!DW$1:DW$27)</f>
        <v>0</v>
      </c>
      <c r="DX15" s="1">
        <f>SUM([1]SouthAfrica!DX$1:DX$27)</f>
        <v>0</v>
      </c>
      <c r="DY15" s="1">
        <f>SUM([1]SouthAfrica!DY$1:DY$27)</f>
        <v>0</v>
      </c>
      <c r="DZ15" s="1">
        <f>SUM([1]SouthAfrica!DZ$1:DZ$27)</f>
        <v>0</v>
      </c>
      <c r="EA15" s="1">
        <f>SUM([1]SouthAfrica!EA$1:EA$27)</f>
        <v>0</v>
      </c>
      <c r="EB15" s="1">
        <f>SUM([1]SouthAfrica!EB$1:EB$27)</f>
        <v>0</v>
      </c>
      <c r="EC15" s="1">
        <f>SUM([1]SouthAfrica!EC$1:EC$27)</f>
        <v>0</v>
      </c>
      <c r="ED15" s="1">
        <f>SUM([1]SouthAfrica!ED$1:ED$27)</f>
        <v>0</v>
      </c>
      <c r="EE15" s="1">
        <f>SUM([1]SouthAfrica!EE$1:EE$27)</f>
        <v>0</v>
      </c>
      <c r="EF15" s="1">
        <f>SUM([1]SouthAfrica!EF$1:EF$27)</f>
        <v>0</v>
      </c>
      <c r="EG15" s="1">
        <f>SUM([1]SouthAfrica!EG$1:EG$27)</f>
        <v>0</v>
      </c>
      <c r="EH15" s="1">
        <f>SUM([1]SouthAfrica!EH$1:EH$27)</f>
        <v>0</v>
      </c>
      <c r="EI15" s="1">
        <f>SUM([1]SouthAfrica!EI$1:EI$27)</f>
        <v>0</v>
      </c>
      <c r="EJ15" s="1">
        <f>SUM([1]SouthAfrica!EJ$1:EJ$27)</f>
        <v>0</v>
      </c>
      <c r="EK15" s="1">
        <f>SUM([1]SouthAfrica!EK$1:EK$27)</f>
        <v>0</v>
      </c>
      <c r="EL15" s="1">
        <f>SUM([1]SouthAfrica!EL$1:EL$27)</f>
        <v>0</v>
      </c>
      <c r="EM15" s="1">
        <f>SUM([1]SouthAfrica!EM$1:EM$27)</f>
        <v>0</v>
      </c>
      <c r="EN15" s="1">
        <f>SUM([1]SouthAfrica!EN$1:EN$27)</f>
        <v>0</v>
      </c>
      <c r="EO15" s="1">
        <f>SUM([1]SouthAfrica!EO$1:EO$27)</f>
        <v>0</v>
      </c>
      <c r="EP15" s="1">
        <f>SUM([1]SouthAfrica!EP$1:EP$27)</f>
        <v>0</v>
      </c>
      <c r="EQ15" s="1">
        <f>SUM([1]SouthAfrica!EQ$1:EQ$27)</f>
        <v>0</v>
      </c>
      <c r="ER15" s="1">
        <f>SUM([1]SouthAfrica!ER$1:ER$27)</f>
        <v>0</v>
      </c>
      <c r="ES15" s="1">
        <f>SUM([1]SouthAfrica!ES$1:ES$27)</f>
        <v>0</v>
      </c>
      <c r="ET15" s="1">
        <f>SUM([1]SouthAfrica!ET$1:ET$27)</f>
        <v>0</v>
      </c>
      <c r="EU15" s="1">
        <f>SUM([1]SouthAfrica!EU$1:EU$27)</f>
        <v>0</v>
      </c>
      <c r="EV15" s="1">
        <f>SUM([1]SouthAfrica!EV$1:EV$27)</f>
        <v>0</v>
      </c>
      <c r="EW15" s="1">
        <f>SUM([1]SouthAfrica!EW$1:EW$27)</f>
        <v>0</v>
      </c>
      <c r="EX15" s="1">
        <f>SUM([1]SouthAfrica!EX$1:EX$27)</f>
        <v>0</v>
      </c>
      <c r="EY15" s="1">
        <f>SUM([1]SouthAfrica!EY$1:EY$27)</f>
        <v>45</v>
      </c>
      <c r="EZ15" s="1">
        <f>SUM([1]SouthAfrica!EZ$1:EZ$27)</f>
        <v>0</v>
      </c>
      <c r="FA15" s="1">
        <f>SUM([1]SouthAfrica!FA$1:FA$27)</f>
        <v>54240</v>
      </c>
      <c r="FB15" s="1">
        <f>SUM([1]SouthAfrica!FB$1:FB$27)</f>
        <v>80093</v>
      </c>
      <c r="FC15" s="1">
        <f>SUM([1]SouthAfrica!FC$1:FC$27)</f>
        <v>0</v>
      </c>
      <c r="FD15" s="1">
        <f>SUM([1]SouthAfrica!FD$1:FD$27)</f>
        <v>0</v>
      </c>
      <c r="FE15" s="1">
        <f>SUM([1]SouthAfrica!FE$1:FE$27)</f>
        <v>11033</v>
      </c>
      <c r="FF15" s="1">
        <f>SUM([1]SouthAfrica!FF$1:FF$27)</f>
        <v>0</v>
      </c>
      <c r="FG15" s="1">
        <f>SUM([1]SouthAfrica!FG$1:FG$27)</f>
        <v>12483</v>
      </c>
      <c r="FH15" s="1">
        <f>SUM([1]SouthAfrica!FH$1:FH$27)</f>
        <v>0</v>
      </c>
      <c r="FI15" s="1">
        <f>SUM([1]SouthAfrica!FI$1:FI$27)</f>
        <v>10791</v>
      </c>
      <c r="FJ15" s="1">
        <f>SUM([1]SouthAfrica!FJ$1:FJ$27)</f>
        <v>27845</v>
      </c>
      <c r="FK15" s="1">
        <f>SUM([1]SouthAfrica!FK$1:FK$27)</f>
        <v>0</v>
      </c>
      <c r="FL15" s="1">
        <f>SUM([1]SouthAfrica!FL$1:FL$27)</f>
        <v>11658</v>
      </c>
      <c r="FM15" s="1">
        <f>SUM([1]SouthAfrica!FM$1:FM$27)</f>
        <v>0</v>
      </c>
      <c r="FN15" s="1">
        <f>SUM([1]SouthAfrica!FN$1:FN$27)</f>
        <v>11658</v>
      </c>
      <c r="FO15" s="1">
        <f>SUM([1]SouthAfrica!FO$1:FO$27)</f>
        <v>9249</v>
      </c>
      <c r="FP15" s="1">
        <f>SUM([1]SouthAfrica!FP$1:FP$27)</f>
        <v>11658</v>
      </c>
      <c r="FQ15" s="1">
        <f>SUM([1]SouthAfrica!FQ$1:FQ$27)</f>
        <v>0</v>
      </c>
      <c r="FR15" s="1">
        <f>SUM([1]SouthAfrica!FR$1:FR$27)</f>
        <v>11187</v>
      </c>
      <c r="FS15" s="1">
        <f>SUM([1]SouthAfrica!FS$1:FS$27)</f>
        <v>0</v>
      </c>
      <c r="FT15" s="1">
        <f>SUM([1]SouthAfrica!FT$1:FT$27)</f>
        <v>0</v>
      </c>
      <c r="FU15" s="1">
        <f>SUM([1]SouthAfrica!FU$1:FU$27)</f>
        <v>0</v>
      </c>
      <c r="FV15" s="1">
        <f>SUM([1]SouthAfrica!FV$1:FV$27)</f>
        <v>0</v>
      </c>
      <c r="FW15" s="1">
        <f>SUM([1]SouthAfrica!FW$1:FW$27)</f>
        <v>0</v>
      </c>
      <c r="FX15" s="1">
        <f>SUM([1]SouthAfrica!FX$1:FX$27)</f>
        <v>0</v>
      </c>
      <c r="FY15" s="1">
        <f>SUM([1]SouthAfrica!FY$1:FY$27)</f>
        <v>0</v>
      </c>
      <c r="FZ15" s="6">
        <f>SUM($B15:FM15)</f>
        <v>15012652</v>
      </c>
    </row>
    <row r="16" spans="1:182">
      <c r="A16" t="s">
        <v>8</v>
      </c>
      <c r="B16" s="1">
        <f>SUM([1]Switzerland!B$1:B$27)</f>
        <v>150228</v>
      </c>
      <c r="C16" s="1">
        <f>SUM([1]Switzerland!C$1:C$27)</f>
        <v>138251</v>
      </c>
      <c r="D16" s="1">
        <f>SUM([1]Switzerland!D$1:D$27)</f>
        <v>57018</v>
      </c>
      <c r="E16" s="1">
        <f>SUM([1]Switzerland!E$1:E$27)</f>
        <v>72768</v>
      </c>
      <c r="F16" s="1">
        <f>SUM([1]Switzerland!F$1:F$27)</f>
        <v>145961</v>
      </c>
      <c r="G16" s="1">
        <f>SUM([1]Switzerland!G$1:G$27)</f>
        <v>432561</v>
      </c>
      <c r="H16" s="1">
        <f>SUM([1]Switzerland!H$1:H$27)</f>
        <v>502697</v>
      </c>
      <c r="I16" s="1">
        <f>SUM([1]Switzerland!I$1:I$27)</f>
        <v>170902</v>
      </c>
      <c r="J16" s="1">
        <f>SUM([1]Switzerland!J$1:J$27)</f>
        <v>414110</v>
      </c>
      <c r="K16" s="1">
        <f>SUM([1]Switzerland!K$1:K$27)</f>
        <v>274987</v>
      </c>
      <c r="L16" s="1">
        <f>SUM([1]Switzerland!L$1:L$27)</f>
        <v>379641</v>
      </c>
      <c r="M16" s="1">
        <f>SUM([1]Switzerland!M$1:M$27)</f>
        <v>153675</v>
      </c>
      <c r="N16" s="1">
        <f>SUM([1]Switzerland!N$1:N$27)</f>
        <v>206369</v>
      </c>
      <c r="O16" s="1">
        <f>SUM([1]Switzerland!O$1:O$27)</f>
        <v>112380</v>
      </c>
      <c r="P16" s="1">
        <f>SUM([1]Switzerland!P$1:P$27)</f>
        <v>19058</v>
      </c>
      <c r="Q16" s="1">
        <f>SUM([1]Switzerland!Q$1:Q$27)</f>
        <v>6392</v>
      </c>
      <c r="R16" s="1">
        <f>SUM([1]Switzerland!R$1:R$27)</f>
        <v>28902</v>
      </c>
      <c r="S16" s="1">
        <f>SUM([1]Switzerland!S$1:S$27)</f>
        <v>34738</v>
      </c>
      <c r="T16" s="1">
        <f>SUM([1]Switzerland!T$1:T$27)</f>
        <v>67508</v>
      </c>
      <c r="U16" s="1">
        <f>SUM([1]Switzerland!U$1:U$27)</f>
        <v>22787</v>
      </c>
      <c r="V16" s="1">
        <f>SUM([1]Switzerland!V$1:V$27)</f>
        <v>41995</v>
      </c>
      <c r="W16" s="1">
        <f>SUM([1]Switzerland!W$1:W$27)</f>
        <v>47844</v>
      </c>
      <c r="X16" s="1">
        <f>SUM([1]Switzerland!X$1:X$27)</f>
        <v>43986</v>
      </c>
      <c r="Y16" s="1">
        <f>SUM([1]Switzerland!Y$1:Y$27)</f>
        <v>33385</v>
      </c>
      <c r="Z16" s="1">
        <f>SUM([1]Switzerland!Z$1:Z$27)</f>
        <v>120664</v>
      </c>
      <c r="AA16" s="1">
        <f>SUM([1]Switzerland!AA$1:AA$27)</f>
        <v>110130</v>
      </c>
      <c r="AB16" s="1">
        <f>SUM([1]Switzerland!AB$1:AB$27)</f>
        <v>991281</v>
      </c>
      <c r="AC16" s="1">
        <f>SUM([1]Switzerland!AC$1:AC$27)</f>
        <v>82443</v>
      </c>
      <c r="AD16" s="1">
        <f>SUM([1]Switzerland!AD$1:AD$27)</f>
        <v>3429188</v>
      </c>
      <c r="AE16" s="1">
        <f>SUM([1]Switzerland!AE$1:AE$27)</f>
        <v>533738</v>
      </c>
      <c r="AF16" s="1">
        <f>SUM([1]Switzerland!AF$1:AF$27)</f>
        <v>66753</v>
      </c>
      <c r="AG16" s="1">
        <f>SUM([1]Switzerland!AG$1:AG$27)</f>
        <v>91813</v>
      </c>
      <c r="AH16" s="1">
        <f>SUM([1]Switzerland!AH$1:AH$27)</f>
        <v>164008</v>
      </c>
      <c r="AI16" s="1">
        <f>SUM([1]Switzerland!AI$1:AI$27)</f>
        <v>168343</v>
      </c>
      <c r="AJ16" s="1">
        <f>SUM([1]Switzerland!AJ$1:AJ$27)</f>
        <v>128201</v>
      </c>
      <c r="AK16" s="1">
        <f>SUM([1]Switzerland!AK$1:AK$27)</f>
        <v>51669</v>
      </c>
      <c r="AL16" s="1">
        <f>SUM([1]Switzerland!AL$1:AL$27)</f>
        <v>67068</v>
      </c>
      <c r="AM16" s="1">
        <f>SUM([1]Switzerland!AM$1:AM$27)</f>
        <v>39164</v>
      </c>
      <c r="AN16" s="1">
        <f>SUM([1]Switzerland!AN$1:AN$27)</f>
        <v>33148</v>
      </c>
      <c r="AO16" s="1">
        <f>SUM([1]Switzerland!AO$1:AO$27)</f>
        <v>25808</v>
      </c>
      <c r="AP16" s="1">
        <f>SUM([1]Switzerland!AP$1:AP$27)</f>
        <v>12574</v>
      </c>
      <c r="AQ16" s="1">
        <f>SUM([1]Switzerland!AQ$1:AQ$27)</f>
        <v>20247</v>
      </c>
      <c r="AR16" s="1">
        <f>SUM([1]Switzerland!AR$1:AR$27)</f>
        <v>42472</v>
      </c>
      <c r="AS16" s="1">
        <f>SUM([1]Switzerland!AS$1:AS$27)</f>
        <v>34176</v>
      </c>
      <c r="AT16" s="1">
        <f>SUM([1]Switzerland!AT$1:AT$27)</f>
        <v>38805</v>
      </c>
      <c r="AU16" s="1">
        <f>SUM([1]Switzerland!AU$1:AU$27)</f>
        <v>18041</v>
      </c>
      <c r="AV16" s="1">
        <f>SUM([1]Switzerland!AV$1:AV$27)</f>
        <v>44321</v>
      </c>
      <c r="AW16" s="1">
        <f>SUM([1]Switzerland!AW$1:AW$27)</f>
        <v>46180</v>
      </c>
      <c r="AX16" s="1">
        <f>SUM([1]Switzerland!AX$1:AX$27)</f>
        <v>42849</v>
      </c>
      <c r="AY16" s="1">
        <f>SUM([1]Switzerland!AY$1:AY$27)</f>
        <v>20356</v>
      </c>
      <c r="AZ16" s="1">
        <f>SUM([1]Switzerland!AZ$1:AZ$27)</f>
        <v>9945</v>
      </c>
      <c r="BA16" s="1">
        <f>SUM([1]Switzerland!BA$1:BA$27)</f>
        <v>6409</v>
      </c>
      <c r="BB16" s="1">
        <f>SUM([1]Switzerland!BB$1:BB$27)</f>
        <v>17425</v>
      </c>
      <c r="BC16" s="1">
        <f>SUM([1]Switzerland!BC$1:BC$27)</f>
        <v>41934</v>
      </c>
      <c r="BD16" s="1">
        <f>SUM([1]Switzerland!BD$1:BD$27)</f>
        <v>44110</v>
      </c>
      <c r="BE16" s="1">
        <f>SUM([1]Switzerland!BE$1:BE$27)</f>
        <v>31979</v>
      </c>
      <c r="BF16" s="1">
        <f>SUM([1]Switzerland!BF$1:BF$27)</f>
        <v>98798</v>
      </c>
      <c r="BG16" s="1">
        <f>SUM([1]Switzerland!BG$1:BG$27)</f>
        <v>104806</v>
      </c>
      <c r="BH16" s="1">
        <f>SUM([1]Switzerland!BH$1:BH$27)</f>
        <v>31169</v>
      </c>
      <c r="BI16" s="1">
        <f>SUM([1]Switzerland!BI$1:BI$27)</f>
        <v>24430</v>
      </c>
      <c r="BJ16" s="1">
        <f>SUM([1]Switzerland!BJ$1:BJ$27)</f>
        <v>33999</v>
      </c>
      <c r="BK16" s="1">
        <f>SUM([1]Switzerland!BK$1:BK$27)</f>
        <v>30910</v>
      </c>
      <c r="BL16" s="1">
        <f>SUM([1]Switzerland!BL$1:BL$27)</f>
        <v>6042</v>
      </c>
      <c r="BM16" s="1">
        <f>SUM([1]Switzerland!BM$1:BM$27)</f>
        <v>99</v>
      </c>
      <c r="BN16" s="1">
        <f>SUM([1]Switzerland!BN$1:BN$27)</f>
        <v>17194</v>
      </c>
      <c r="BO16" s="1">
        <f>SUM([1]Switzerland!BO$1:BO$27)</f>
        <v>7681</v>
      </c>
      <c r="BP16" s="1">
        <f>SUM([1]Switzerland!BP$1:BP$27)</f>
        <v>23140</v>
      </c>
      <c r="BQ16" s="1">
        <f>SUM([1]Switzerland!BQ$1:BQ$27)</f>
        <v>8249</v>
      </c>
      <c r="BR16" s="1">
        <f>SUM([1]Switzerland!BR$1:BR$27)</f>
        <v>17602</v>
      </c>
      <c r="BS16" s="1">
        <f>SUM([1]Switzerland!BS$1:BS$27)</f>
        <v>21072</v>
      </c>
      <c r="BT16" s="1">
        <f>SUM([1]Switzerland!BT$1:BT$27)</f>
        <v>14267</v>
      </c>
      <c r="BU16" s="1">
        <f>SUM([1]Switzerland!BU$1:BU$27)</f>
        <v>6200</v>
      </c>
      <c r="BV16" s="1">
        <f>SUM([1]Switzerland!BV$1:BV$27)</f>
        <v>900</v>
      </c>
      <c r="BW16" s="1">
        <f>SUM([1]Switzerland!BW$1:BW$27)</f>
        <v>0</v>
      </c>
      <c r="BX16" s="1">
        <f>SUM([1]Switzerland!BX$1:BX$27)</f>
        <v>0</v>
      </c>
      <c r="BY16" s="1">
        <f>SUM([1]Switzerland!BY$1:BY$27)</f>
        <v>216</v>
      </c>
      <c r="BZ16" s="1">
        <f>SUM([1]Switzerland!BZ$1:BZ$27)</f>
        <v>337</v>
      </c>
      <c r="CA16" s="1">
        <f>SUM([1]Switzerland!CA$1:CA$27)</f>
        <v>2271</v>
      </c>
      <c r="CB16" s="1">
        <f>SUM([1]Switzerland!CB$1:CB$27)</f>
        <v>2150</v>
      </c>
      <c r="CC16" s="1">
        <f>SUM([1]Switzerland!CC$1:CC$27)</f>
        <v>921</v>
      </c>
      <c r="CD16" s="1">
        <f>SUM([1]Switzerland!CD$1:CD$27)</f>
        <v>4046</v>
      </c>
      <c r="CE16" s="1">
        <f>SUM([1]Switzerland!CE$1:CE$27)</f>
        <v>14925</v>
      </c>
      <c r="CF16" s="1">
        <f>SUM([1]Switzerland!CF$1:CF$27)</f>
        <v>1661</v>
      </c>
      <c r="CG16" s="1">
        <f>SUM([1]Switzerland!CG$1:CG$27)</f>
        <v>0</v>
      </c>
      <c r="CH16" s="1">
        <f>SUM([1]Switzerland!CH$1:CH$27)</f>
        <v>3085</v>
      </c>
      <c r="CI16" s="1">
        <f>SUM([1]Switzerland!CI$1:CI$27)</f>
        <v>1509</v>
      </c>
      <c r="CJ16" s="1">
        <f>SUM([1]Switzerland!CJ$1:CJ$27)</f>
        <v>5642</v>
      </c>
      <c r="CK16" s="1">
        <f>SUM([1]Switzerland!CK$1:CK$27)</f>
        <v>19214</v>
      </c>
      <c r="CL16" s="1">
        <f>SUM([1]Switzerland!CL$1:CL$27)</f>
        <v>10607</v>
      </c>
      <c r="CM16" s="1">
        <f>SUM([1]Switzerland!CM$1:CM$27)</f>
        <v>6648</v>
      </c>
      <c r="CN16" s="1">
        <f>SUM([1]Switzerland!CN$1:CN$27)</f>
        <v>4502</v>
      </c>
      <c r="CO16" s="1">
        <f>SUM([1]Switzerland!CO$1:CO$27)</f>
        <v>3319</v>
      </c>
      <c r="CP16" s="1">
        <f>SUM([1]Switzerland!CP$1:CP$27)</f>
        <v>18918</v>
      </c>
      <c r="CQ16" s="1">
        <f>SUM([1]Switzerland!CQ$1:CQ$27)</f>
        <v>2435</v>
      </c>
      <c r="CR16" s="1">
        <f>SUM([1]Switzerland!CR$1:CR$27)</f>
        <v>2845</v>
      </c>
      <c r="CS16" s="1">
        <f>SUM([1]Switzerland!CS$1:CS$27)</f>
        <v>0</v>
      </c>
      <c r="CT16" s="1">
        <f>SUM([1]Switzerland!CT$1:CT$27)</f>
        <v>85</v>
      </c>
      <c r="CU16" s="1">
        <f>SUM([1]Switzerland!CU$1:CU$27)</f>
        <v>1</v>
      </c>
      <c r="CV16" s="1">
        <f>SUM([1]Switzerland!CV$1:CV$27)</f>
        <v>0</v>
      </c>
      <c r="CW16" s="1">
        <f>SUM([1]Switzerland!CW$1:CW$27)</f>
        <v>0</v>
      </c>
      <c r="CX16" s="1">
        <f>SUM([1]Switzerland!CX$1:CX$27)</f>
        <v>21000</v>
      </c>
      <c r="CY16" s="1">
        <f>SUM([1]Switzerland!CY$1:CY$27)</f>
        <v>21000</v>
      </c>
      <c r="CZ16" s="1">
        <f>SUM([1]Switzerland!CZ$1:CZ$27)</f>
        <v>15950</v>
      </c>
      <c r="DA16" s="1">
        <f>SUM([1]Switzerland!DA$1:DA$27)</f>
        <v>0</v>
      </c>
      <c r="DB16" s="1">
        <f>SUM([1]Switzerland!DB$1:DB$27)</f>
        <v>883</v>
      </c>
      <c r="DC16" s="1">
        <f>SUM([1]Switzerland!DC$1:DC$27)</f>
        <v>0</v>
      </c>
      <c r="DD16" s="1">
        <f>SUM([1]Switzerland!DD$1:DD$27)</f>
        <v>7862</v>
      </c>
      <c r="DE16" s="1">
        <f>SUM([1]Switzerland!DE$1:DE$27)</f>
        <v>0</v>
      </c>
      <c r="DF16" s="1">
        <f>SUM([1]Switzerland!DF$1:DF$27)</f>
        <v>0</v>
      </c>
      <c r="DG16" s="1">
        <f>SUM([1]Switzerland!DG$1:DG$27)</f>
        <v>13619</v>
      </c>
      <c r="DH16" s="1">
        <f>SUM([1]Switzerland!DH$1:DH$27)</f>
        <v>4244</v>
      </c>
      <c r="DI16" s="1">
        <f>SUM([1]Switzerland!DI$1:DI$27)</f>
        <v>0</v>
      </c>
      <c r="DJ16" s="1">
        <f>SUM([1]Switzerland!DJ$1:DJ$27)</f>
        <v>2090</v>
      </c>
      <c r="DK16" s="1">
        <f>SUM([1]Switzerland!DK$1:DK$27)</f>
        <v>15825</v>
      </c>
      <c r="DL16" s="1">
        <f>SUM([1]Switzerland!DL$1:DL$27)</f>
        <v>22</v>
      </c>
      <c r="DM16" s="1">
        <f>SUM([1]Switzerland!DM$1:DM$27)</f>
        <v>0</v>
      </c>
      <c r="DN16" s="1">
        <f>SUM([1]Switzerland!DN$1:DN$27)</f>
        <v>2026</v>
      </c>
      <c r="DO16" s="1">
        <f>SUM([1]Switzerland!DO$1:DO$27)</f>
        <v>15939</v>
      </c>
      <c r="DP16" s="1">
        <f>SUM([1]Switzerland!DP$1:DP$27)</f>
        <v>9936</v>
      </c>
      <c r="DQ16" s="1">
        <f>SUM([1]Switzerland!DQ$1:DQ$27)</f>
        <v>23057</v>
      </c>
      <c r="DR16" s="1">
        <f>SUM([1]Switzerland!DR$1:DR$27)</f>
        <v>20862</v>
      </c>
      <c r="DS16" s="1">
        <f>SUM([1]Switzerland!DS$1:DS$27)</f>
        <v>34667</v>
      </c>
      <c r="DT16" s="1">
        <f>SUM([1]Switzerland!DT$1:DT$27)</f>
        <v>34055</v>
      </c>
      <c r="DU16" s="1">
        <f>SUM([1]Switzerland!DU$1:DU$27)</f>
        <v>12547</v>
      </c>
      <c r="DV16" s="1">
        <f>SUM([1]Switzerland!DV$1:DV$27)</f>
        <v>4650</v>
      </c>
      <c r="DW16" s="1">
        <f>SUM([1]Switzerland!DW$1:DW$27)</f>
        <v>2467</v>
      </c>
      <c r="DX16" s="1">
        <f>SUM([1]Switzerland!DX$1:DX$27)</f>
        <v>2580</v>
      </c>
      <c r="DY16" s="1">
        <f>SUM([1]Switzerland!DY$1:DY$27)</f>
        <v>0</v>
      </c>
      <c r="DZ16" s="1">
        <f>SUM([1]Switzerland!DZ$1:DZ$27)</f>
        <v>7467</v>
      </c>
      <c r="EA16" s="1">
        <f>SUM([1]Switzerland!EA$1:EA$27)</f>
        <v>3200</v>
      </c>
      <c r="EB16" s="1">
        <f>SUM([1]Switzerland!EB$1:EB$27)</f>
        <v>0</v>
      </c>
      <c r="EC16" s="1">
        <f>SUM([1]Switzerland!EC$1:EC$27)</f>
        <v>0</v>
      </c>
      <c r="ED16" s="1">
        <f>SUM([1]Switzerland!ED$1:ED$27)</f>
        <v>0</v>
      </c>
      <c r="EE16" s="1">
        <f>SUM([1]Switzerland!EE$1:EE$27)</f>
        <v>245</v>
      </c>
      <c r="EF16" s="1">
        <f>SUM([1]Switzerland!EF$1:EF$27)</f>
        <v>1396</v>
      </c>
      <c r="EG16" s="1">
        <f>SUM([1]Switzerland!EG$1:EG$27)</f>
        <v>0</v>
      </c>
      <c r="EH16" s="1">
        <f>SUM([1]Switzerland!EH$1:EH$27)</f>
        <v>0</v>
      </c>
      <c r="EI16" s="1">
        <f>SUM([1]Switzerland!EI$1:EI$27)</f>
        <v>0</v>
      </c>
      <c r="EJ16" s="1">
        <f>SUM([1]Switzerland!EJ$1:EJ$27)</f>
        <v>480</v>
      </c>
      <c r="EK16" s="1">
        <f>SUM([1]Switzerland!EK$1:EK$27)</f>
        <v>13</v>
      </c>
      <c r="EL16" s="1">
        <f>SUM([1]Switzerland!EL$1:EL$27)</f>
        <v>2540</v>
      </c>
      <c r="EM16" s="1">
        <f>SUM([1]Switzerland!EM$1:EM$27)</f>
        <v>5</v>
      </c>
      <c r="EN16" s="1">
        <f>SUM([1]Switzerland!EN$1:EN$27)</f>
        <v>0</v>
      </c>
      <c r="EO16" s="1">
        <f>SUM([1]Switzerland!EO$1:EO$27)</f>
        <v>0</v>
      </c>
      <c r="EP16" s="1">
        <f>SUM([1]Switzerland!EP$1:EP$27)</f>
        <v>3355</v>
      </c>
      <c r="EQ16" s="1">
        <f>SUM([1]Switzerland!EQ$1:EQ$27)</f>
        <v>0</v>
      </c>
      <c r="ER16" s="1">
        <f>SUM([1]Switzerland!ER$1:ER$27)</f>
        <v>2612</v>
      </c>
      <c r="ES16" s="1">
        <f>SUM([1]Switzerland!ES$1:ES$27)</f>
        <v>19</v>
      </c>
      <c r="ET16" s="1">
        <f>SUM([1]Switzerland!ET$1:ET$27)</f>
        <v>0</v>
      </c>
      <c r="EU16" s="1">
        <f>SUM([1]Switzerland!EU$1:EU$27)</f>
        <v>31</v>
      </c>
      <c r="EV16" s="1">
        <f>SUM([1]Switzerland!EV$1:EV$27)</f>
        <v>24035</v>
      </c>
      <c r="EW16" s="1">
        <f>SUM([1]Switzerland!EW$1:EW$27)</f>
        <v>29381</v>
      </c>
      <c r="EX16" s="1">
        <f>SUM([1]Switzerland!EX$1:EX$27)</f>
        <v>103242</v>
      </c>
      <c r="EY16" s="1">
        <f>SUM([1]Switzerland!EY$1:EY$27)</f>
        <v>101889</v>
      </c>
      <c r="EZ16" s="1">
        <f>SUM([1]Switzerland!EZ$1:EZ$27)</f>
        <v>13252</v>
      </c>
      <c r="FA16" s="1">
        <f>SUM([1]Switzerland!FA$1:FA$27)</f>
        <v>15</v>
      </c>
      <c r="FB16" s="1">
        <f>SUM([1]Switzerland!FB$1:FB$27)</f>
        <v>14970</v>
      </c>
      <c r="FC16" s="1">
        <f>SUM([1]Switzerland!FC$1:FC$27)</f>
        <v>5</v>
      </c>
      <c r="FD16" s="1">
        <f>SUM([1]Switzerland!FD$1:FD$27)</f>
        <v>50</v>
      </c>
      <c r="FE16" s="1">
        <f>SUM([1]Switzerland!FE$1:FE$27)</f>
        <v>10</v>
      </c>
      <c r="FF16" s="1">
        <f>SUM([1]Switzerland!FF$1:FF$27)</f>
        <v>197</v>
      </c>
      <c r="FG16" s="1">
        <f>SUM([1]Switzerland!FG$1:FG$27)</f>
        <v>0</v>
      </c>
      <c r="FH16" s="1">
        <f>SUM([1]Switzerland!FH$1:FH$27)</f>
        <v>106</v>
      </c>
      <c r="FI16" s="1">
        <f>SUM([1]Switzerland!FI$1:FI$27)</f>
        <v>34</v>
      </c>
      <c r="FJ16" s="1">
        <f>SUM([1]Switzerland!FJ$1:FJ$27)</f>
        <v>28</v>
      </c>
      <c r="FK16" s="1">
        <f>SUM([1]Switzerland!FK$1:FK$27)</f>
        <v>398</v>
      </c>
      <c r="FL16" s="1">
        <f>SUM([1]Switzerland!FL$1:FL$27)</f>
        <v>2115</v>
      </c>
      <c r="FM16" s="1">
        <f>SUM([1]Switzerland!FM$1:FM$27)</f>
        <v>6742</v>
      </c>
      <c r="FN16" s="1">
        <f>SUM([1]Switzerland!FN$1:FN$27)</f>
        <v>18553</v>
      </c>
      <c r="FO16" s="1">
        <f>SUM([1]Switzerland!FO$1:FO$27)</f>
        <v>15441</v>
      </c>
      <c r="FP16" s="1">
        <f>SUM([1]Switzerland!FP$1:FP$27)</f>
        <v>6277</v>
      </c>
      <c r="FQ16" s="1">
        <f>SUM([1]Switzerland!FQ$1:FQ$27)</f>
        <v>2365</v>
      </c>
      <c r="FR16" s="1">
        <f>SUM([1]Switzerland!FR$1:FR$27)</f>
        <v>178</v>
      </c>
      <c r="FS16" s="1">
        <f>SUM([1]Switzerland!FS$1:FS$27)</f>
        <v>2569</v>
      </c>
      <c r="FT16" s="1">
        <f>SUM([1]Switzerland!FT$1:FT$27)</f>
        <v>0</v>
      </c>
      <c r="FU16" s="1">
        <f>SUM([1]Switzerland!FU$1:FU$27)</f>
        <v>0</v>
      </c>
      <c r="FV16" s="1">
        <f>SUM([1]Switzerland!FV$1:FV$27)</f>
        <v>0</v>
      </c>
      <c r="FW16" s="1">
        <f>SUM([1]Switzerland!FW$1:FW$27)</f>
        <v>0</v>
      </c>
      <c r="FX16" s="1">
        <f>SUM([1]Switzerland!FX$1:FX$27)</f>
        <v>0</v>
      </c>
      <c r="FY16" s="1">
        <f>SUM([1]Switzerland!FY$1:FY$27)</f>
        <v>0</v>
      </c>
      <c r="FZ16" s="6">
        <f>SUM($B16:FM16)</f>
        <v>11268393</v>
      </c>
    </row>
    <row r="17" spans="1:182">
      <c r="A17" t="s">
        <v>49</v>
      </c>
      <c r="B17" s="1">
        <f>SUM([1]Turkey!B$1:B$27)</f>
        <v>0</v>
      </c>
      <c r="C17" s="1">
        <f>SUM([1]Turkey!C$1:C$27)</f>
        <v>0</v>
      </c>
      <c r="D17" s="1">
        <f>SUM([1]Turkey!D$1:D$27)</f>
        <v>0</v>
      </c>
      <c r="E17" s="1">
        <f>SUM([1]Turkey!E$1:E$27)</f>
        <v>0</v>
      </c>
      <c r="F17" s="1">
        <f>SUM([1]Turkey!F$1:F$27)</f>
        <v>0</v>
      </c>
      <c r="G17" s="1">
        <f>SUM([1]Turkey!G$1:G$27)</f>
        <v>0</v>
      </c>
      <c r="H17" s="1">
        <f>SUM([1]Turkey!H$1:H$27)</f>
        <v>0</v>
      </c>
      <c r="I17" s="1">
        <f>SUM([1]Turkey!I$1:I$27)</f>
        <v>0</v>
      </c>
      <c r="J17" s="1">
        <f>SUM([1]Turkey!J$1:J$27)</f>
        <v>0</v>
      </c>
      <c r="K17" s="1">
        <f>SUM([1]Turkey!K$1:K$27)</f>
        <v>0</v>
      </c>
      <c r="L17" s="1">
        <f>SUM([1]Turkey!L$1:L$27)</f>
        <v>3289</v>
      </c>
      <c r="M17" s="1">
        <f>SUM([1]Turkey!M$1:M$27)</f>
        <v>0</v>
      </c>
      <c r="N17" s="1">
        <f>SUM([1]Turkey!N$1:N$27)</f>
        <v>0</v>
      </c>
      <c r="O17" s="1">
        <f>SUM([1]Turkey!O$1:O$27)</f>
        <v>0</v>
      </c>
      <c r="P17" s="1">
        <f>SUM([1]Turkey!P$1:P$27)</f>
        <v>0</v>
      </c>
      <c r="Q17" s="1">
        <f>SUM([1]Turkey!Q$1:Q$27)</f>
        <v>0</v>
      </c>
      <c r="R17" s="1">
        <f>SUM([1]Turkey!R$1:R$27)</f>
        <v>0</v>
      </c>
      <c r="S17" s="1">
        <f>SUM([1]Turkey!S$1:S$27)</f>
        <v>0</v>
      </c>
      <c r="T17" s="1">
        <f>SUM([1]Turkey!T$1:T$27)</f>
        <v>0</v>
      </c>
      <c r="U17" s="1">
        <f>SUM([1]Turkey!U$1:U$27)</f>
        <v>0</v>
      </c>
      <c r="V17" s="1">
        <f>SUM([1]Turkey!V$1:V$27)</f>
        <v>0</v>
      </c>
      <c r="W17" s="1">
        <f>SUM([1]Turkey!W$1:W$27)</f>
        <v>0</v>
      </c>
      <c r="X17" s="1">
        <f>SUM([1]Turkey!X$1:X$27)</f>
        <v>0</v>
      </c>
      <c r="Y17" s="1">
        <f>SUM([1]Turkey!Y$1:Y$27)</f>
        <v>0</v>
      </c>
      <c r="Z17" s="1">
        <f>SUM([1]Turkey!Z$1:Z$27)</f>
        <v>0</v>
      </c>
      <c r="AA17" s="1">
        <f>SUM([1]Turkey!AA$1:AA$27)</f>
        <v>4564</v>
      </c>
      <c r="AB17" s="1">
        <f>SUM([1]Turkey!AB$1:AB$27)</f>
        <v>0</v>
      </c>
      <c r="AC17" s="1">
        <f>SUM([1]Turkey!AC$1:AC$27)</f>
        <v>0</v>
      </c>
      <c r="AD17" s="1">
        <f>SUM([1]Turkey!AD$1:AD$27)</f>
        <v>200</v>
      </c>
      <c r="AE17" s="1">
        <f>SUM([1]Turkey!AE$1:AE$27)</f>
        <v>0</v>
      </c>
      <c r="AF17" s="1">
        <f>SUM([1]Turkey!AF$1:AF$27)</f>
        <v>0</v>
      </c>
      <c r="AG17" s="1">
        <f>SUM([1]Turkey!AG$1:AG$27)</f>
        <v>0</v>
      </c>
      <c r="AH17" s="1">
        <f>SUM([1]Turkey!AH$1:AH$27)</f>
        <v>0</v>
      </c>
      <c r="AI17" s="1">
        <f>SUM([1]Turkey!AI$1:AI$27)</f>
        <v>0</v>
      </c>
      <c r="AJ17" s="1">
        <f>SUM([1]Turkey!AJ$1:AJ$27)</f>
        <v>0</v>
      </c>
      <c r="AK17" s="1">
        <f>SUM([1]Turkey!AK$1:AK$27)</f>
        <v>0</v>
      </c>
      <c r="AL17" s="1">
        <f>SUM([1]Turkey!AL$1:AL$27)</f>
        <v>0</v>
      </c>
      <c r="AM17" s="1">
        <f>SUM([1]Turkey!AM$1:AM$27)</f>
        <v>0</v>
      </c>
      <c r="AN17" s="1">
        <f>SUM([1]Turkey!AN$1:AN$27)</f>
        <v>0</v>
      </c>
      <c r="AO17" s="1">
        <f>SUM([1]Turkey!AO$1:AO$27)</f>
        <v>0</v>
      </c>
      <c r="AP17" s="1">
        <f>SUM([1]Turkey!AP$1:AP$27)</f>
        <v>0</v>
      </c>
      <c r="AQ17" s="1">
        <f>SUM([1]Turkey!AQ$1:AQ$27)</f>
        <v>0</v>
      </c>
      <c r="AR17" s="1">
        <f>SUM([1]Turkey!AR$1:AR$27)</f>
        <v>0</v>
      </c>
      <c r="AS17" s="1">
        <f>SUM([1]Turkey!AS$1:AS$27)</f>
        <v>0</v>
      </c>
      <c r="AT17" s="1">
        <f>SUM([1]Turkey!AT$1:AT$27)</f>
        <v>0</v>
      </c>
      <c r="AU17" s="1">
        <f>SUM([1]Turkey!AU$1:AU$27)</f>
        <v>0</v>
      </c>
      <c r="AV17" s="1">
        <f>SUM([1]Turkey!AV$1:AV$27)</f>
        <v>0</v>
      </c>
      <c r="AW17" s="1">
        <f>SUM([1]Turkey!AW$1:AW$27)</f>
        <v>0</v>
      </c>
      <c r="AX17" s="1">
        <f>SUM([1]Turkey!AX$1:AX$27)</f>
        <v>0</v>
      </c>
      <c r="AY17" s="1">
        <f>SUM([1]Turkey!AY$1:AY$27)</f>
        <v>44142</v>
      </c>
      <c r="AZ17" s="1">
        <f>SUM([1]Turkey!AZ$1:AZ$27)</f>
        <v>233475</v>
      </c>
      <c r="BA17" s="1">
        <f>SUM([1]Turkey!BA$1:BA$27)</f>
        <v>8670</v>
      </c>
      <c r="BB17" s="1">
        <f>SUM([1]Turkey!BB$1:BB$27)</f>
        <v>12393</v>
      </c>
      <c r="BC17" s="1">
        <f>SUM([1]Turkey!BC$1:BC$27)</f>
        <v>101682</v>
      </c>
      <c r="BD17" s="1">
        <f>SUM([1]Turkey!BD$1:BD$27)</f>
        <v>27387</v>
      </c>
      <c r="BE17" s="1">
        <f>SUM([1]Turkey!BE$1:BE$27)</f>
        <v>153153</v>
      </c>
      <c r="BF17" s="1">
        <f>SUM([1]Turkey!BF$1:BF$27)</f>
        <v>157794</v>
      </c>
      <c r="BG17" s="1">
        <f>SUM([1]Turkey!BG$1:BG$27)</f>
        <v>62113</v>
      </c>
      <c r="BH17" s="1">
        <f>SUM([1]Turkey!BH$1:BH$27)</f>
        <v>106820</v>
      </c>
      <c r="BI17" s="1">
        <f>SUM([1]Turkey!BI$1:BI$27)</f>
        <v>120233</v>
      </c>
      <c r="BJ17" s="1">
        <f>SUM([1]Turkey!BJ$1:BJ$27)</f>
        <v>85935</v>
      </c>
      <c r="BK17" s="1">
        <f>SUM([1]Turkey!BK$1:BK$27)</f>
        <v>29233</v>
      </c>
      <c r="BL17" s="1">
        <f>SUM([1]Turkey!BL$1:BL$27)</f>
        <v>0</v>
      </c>
      <c r="BM17" s="1">
        <f>SUM([1]Turkey!BM$1:BM$27)</f>
        <v>0</v>
      </c>
      <c r="BN17" s="1">
        <f>SUM([1]Turkey!BN$1:BN$27)</f>
        <v>0</v>
      </c>
      <c r="BO17" s="1">
        <f>SUM([1]Turkey!BO$1:BO$27)</f>
        <v>0</v>
      </c>
      <c r="BP17" s="1">
        <f>SUM([1]Turkey!BP$1:BP$27)</f>
        <v>0</v>
      </c>
      <c r="BQ17" s="1">
        <f>SUM([1]Turkey!BQ$1:BQ$27)</f>
        <v>0</v>
      </c>
      <c r="BR17" s="1">
        <f>SUM([1]Turkey!BR$1:BR$27)</f>
        <v>0</v>
      </c>
      <c r="BS17" s="1">
        <f>SUM([1]Turkey!BS$1:BS$27)</f>
        <v>0</v>
      </c>
      <c r="BT17" s="1">
        <f>SUM([1]Turkey!BT$1:BT$27)</f>
        <v>0</v>
      </c>
      <c r="BU17" s="1">
        <f>SUM([1]Turkey!BU$1:BU$27)</f>
        <v>3978</v>
      </c>
      <c r="BV17" s="1">
        <f>SUM([1]Turkey!BV$1:BV$27)</f>
        <v>0</v>
      </c>
      <c r="BW17" s="1">
        <f>SUM([1]Turkey!BW$1:BW$27)</f>
        <v>3280</v>
      </c>
      <c r="BX17" s="1">
        <f>SUM([1]Turkey!BX$1:BX$27)</f>
        <v>0</v>
      </c>
      <c r="BY17" s="1">
        <f>SUM([1]Turkey!BY$1:BY$27)</f>
        <v>0</v>
      </c>
      <c r="BZ17" s="1">
        <f>SUM([1]Turkey!BZ$1:BZ$27)</f>
        <v>0</v>
      </c>
      <c r="CA17" s="1">
        <f>SUM([1]Turkey!CA$1:CA$27)</f>
        <v>0</v>
      </c>
      <c r="CB17" s="1">
        <f>SUM([1]Turkey!CB$1:CB$27)</f>
        <v>0</v>
      </c>
      <c r="CC17" s="1">
        <f>SUM([1]Turkey!CC$1:CC$27)</f>
        <v>0</v>
      </c>
      <c r="CD17" s="1">
        <f>SUM([1]Turkey!CD$1:CD$27)</f>
        <v>40500</v>
      </c>
      <c r="CE17" s="1">
        <f>SUM([1]Turkey!CE$1:CE$27)</f>
        <v>650</v>
      </c>
      <c r="CF17" s="1">
        <f>SUM([1]Turkey!CF$1:CF$27)</f>
        <v>5354</v>
      </c>
      <c r="CG17" s="1">
        <f>SUM([1]Turkey!CG$1:CG$27)</f>
        <v>43757</v>
      </c>
      <c r="CH17" s="1">
        <f>SUM([1]Turkey!CH$1:CH$27)</f>
        <v>49332</v>
      </c>
      <c r="CI17" s="1">
        <f>SUM([1]Turkey!CI$1:CI$27)</f>
        <v>20819</v>
      </c>
      <c r="CJ17" s="1">
        <f>SUM([1]Turkey!CJ$1:CJ$27)</f>
        <v>26486</v>
      </c>
      <c r="CK17" s="1">
        <f>SUM([1]Turkey!CK$1:CK$27)</f>
        <v>3543</v>
      </c>
      <c r="CL17" s="1">
        <f>SUM([1]Turkey!CL$1:CL$27)</f>
        <v>5434</v>
      </c>
      <c r="CM17" s="1">
        <f>SUM([1]Turkey!CM$1:CM$27)</f>
        <v>3623</v>
      </c>
      <c r="CN17" s="1">
        <f>SUM([1]Turkey!CN$1:CN$27)</f>
        <v>1816</v>
      </c>
      <c r="CO17" s="1">
        <f>SUM([1]Turkey!CO$1:CO$27)</f>
        <v>1812</v>
      </c>
      <c r="CP17" s="1">
        <f>SUM([1]Turkey!CP$1:CP$27)</f>
        <v>22812</v>
      </c>
      <c r="CQ17" s="1">
        <f>SUM([1]Turkey!CQ$1:CQ$27)</f>
        <v>31595</v>
      </c>
      <c r="CR17" s="1">
        <f>SUM([1]Turkey!CR$1:CR$27)</f>
        <v>106788</v>
      </c>
      <c r="CS17" s="1">
        <f>SUM([1]Turkey!CS$1:CS$27)</f>
        <v>77760</v>
      </c>
      <c r="CT17" s="1">
        <f>SUM([1]Turkey!CT$1:CT$27)</f>
        <v>101659</v>
      </c>
      <c r="CU17" s="1">
        <f>SUM([1]Turkey!CU$1:CU$27)</f>
        <v>24290</v>
      </c>
      <c r="CV17" s="1">
        <f>SUM([1]Turkey!CV$1:CV$27)</f>
        <v>111503</v>
      </c>
      <c r="CW17" s="1">
        <f>SUM([1]Turkey!CW$1:CW$27)</f>
        <v>33858</v>
      </c>
      <c r="CX17" s="1">
        <f>SUM([1]Turkey!CX$1:CX$27)</f>
        <v>38129</v>
      </c>
      <c r="CY17" s="1">
        <f>SUM([1]Turkey!CY$1:CY$27)</f>
        <v>68209</v>
      </c>
      <c r="CZ17" s="1">
        <f>SUM([1]Turkey!CZ$1:CZ$27)</f>
        <v>127325</v>
      </c>
      <c r="DA17" s="1">
        <f>SUM([1]Turkey!DA$1:DA$27)</f>
        <v>75907</v>
      </c>
      <c r="DB17" s="1">
        <f>SUM([1]Turkey!DB$1:DB$27)</f>
        <v>80286</v>
      </c>
      <c r="DC17" s="1">
        <f>SUM([1]Turkey!DC$1:DC$27)</f>
        <v>272500</v>
      </c>
      <c r="DD17" s="1">
        <f>SUM([1]Turkey!DD$1:DD$27)</f>
        <v>245993</v>
      </c>
      <c r="DE17" s="1">
        <f>SUM([1]Turkey!DE$1:DE$27)</f>
        <v>221712</v>
      </c>
      <c r="DF17" s="1">
        <f>SUM([1]Turkey!DF$1:DF$27)</f>
        <v>199871</v>
      </c>
      <c r="DG17" s="1">
        <f>SUM([1]Turkey!DG$1:DG$27)</f>
        <v>205510</v>
      </c>
      <c r="DH17" s="1">
        <f>SUM([1]Turkey!DH$1:DH$27)</f>
        <v>146237</v>
      </c>
      <c r="DI17" s="1">
        <f>SUM([1]Turkey!DI$1:DI$27)</f>
        <v>15926</v>
      </c>
      <c r="DJ17" s="1">
        <f>SUM([1]Turkey!DJ$1:DJ$27)</f>
        <v>44794</v>
      </c>
      <c r="DK17" s="1">
        <f>SUM([1]Turkey!DK$1:DK$27)</f>
        <v>130781</v>
      </c>
      <c r="DL17" s="1">
        <f>SUM([1]Turkey!DL$1:DL$27)</f>
        <v>250464</v>
      </c>
      <c r="DM17" s="1">
        <f>SUM([1]Turkey!DM$1:DM$27)</f>
        <v>168789</v>
      </c>
      <c r="DN17" s="1">
        <f>SUM([1]Turkey!DN$1:DN$27)</f>
        <v>205150</v>
      </c>
      <c r="DO17" s="1">
        <f>SUM([1]Turkey!DO$1:DO$27)</f>
        <v>231358</v>
      </c>
      <c r="DP17" s="1">
        <f>SUM([1]Turkey!DP$1:DP$27)</f>
        <v>237951</v>
      </c>
      <c r="DQ17" s="1">
        <f>SUM([1]Turkey!DQ$1:DQ$27)</f>
        <v>146084</v>
      </c>
      <c r="DR17" s="1">
        <f>SUM([1]Turkey!DR$1:DR$27)</f>
        <v>451032</v>
      </c>
      <c r="DS17" s="1">
        <f>SUM([1]Turkey!DS$1:DS$27)</f>
        <v>91671</v>
      </c>
      <c r="DT17" s="1">
        <f>SUM([1]Turkey!DT$1:DT$27)</f>
        <v>56388</v>
      </c>
      <c r="DU17" s="1">
        <f>SUM([1]Turkey!DU$1:DU$27)</f>
        <v>9307</v>
      </c>
      <c r="DV17" s="1">
        <f>SUM([1]Turkey!DV$1:DV$27)</f>
        <v>12939</v>
      </c>
      <c r="DW17" s="1">
        <f>SUM([1]Turkey!DW$1:DW$27)</f>
        <v>81604</v>
      </c>
      <c r="DX17" s="1">
        <f>SUM([1]Turkey!DX$1:DX$27)</f>
        <v>90129</v>
      </c>
      <c r="DY17" s="1">
        <f>SUM([1]Turkey!DY$1:DY$27)</f>
        <v>116244</v>
      </c>
      <c r="DZ17" s="1">
        <f>SUM([1]Turkey!DZ$1:DZ$27)</f>
        <v>100323</v>
      </c>
      <c r="EA17" s="1">
        <f>SUM([1]Turkey!EA$1:EA$27)</f>
        <v>101752</v>
      </c>
      <c r="EB17" s="1">
        <f>SUM([1]Turkey!EB$1:EB$27)</f>
        <v>122823</v>
      </c>
      <c r="EC17" s="1">
        <f>SUM([1]Turkey!EC$1:EC$27)</f>
        <v>132666</v>
      </c>
      <c r="ED17" s="1">
        <f>SUM([1]Turkey!ED$1:ED$27)</f>
        <v>109048</v>
      </c>
      <c r="EE17" s="1">
        <f>SUM([1]Turkey!EE$1:EE$27)</f>
        <v>75401</v>
      </c>
      <c r="EF17" s="1">
        <f>SUM([1]Turkey!EF$1:EF$27)</f>
        <v>83676</v>
      </c>
      <c r="EG17" s="1">
        <f>SUM([1]Turkey!EG$1:EG$27)</f>
        <v>83049</v>
      </c>
      <c r="EH17" s="1">
        <f>SUM([1]Turkey!EH$1:EH$27)</f>
        <v>5382</v>
      </c>
      <c r="EI17" s="1">
        <f>SUM([1]Turkey!EI$1:EI$27)</f>
        <v>32235</v>
      </c>
      <c r="EJ17" s="1">
        <f>SUM([1]Turkey!EJ$1:EJ$27)</f>
        <v>77781</v>
      </c>
      <c r="EK17" s="1">
        <f>SUM([1]Turkey!EK$1:EK$27)</f>
        <v>135354</v>
      </c>
      <c r="EL17" s="1">
        <f>SUM([1]Turkey!EL$1:EL$27)</f>
        <v>253774</v>
      </c>
      <c r="EM17" s="1">
        <f>SUM([1]Turkey!EM$1:EM$27)</f>
        <v>347037</v>
      </c>
      <c r="EN17" s="1">
        <f>SUM([1]Turkey!EN$1:EN$27)</f>
        <v>1047230</v>
      </c>
      <c r="EO17" s="1">
        <f>SUM([1]Turkey!EO$1:EO$27)</f>
        <v>879144</v>
      </c>
      <c r="EP17" s="1">
        <f>SUM([1]Turkey!EP$1:EP$27)</f>
        <v>455696</v>
      </c>
      <c r="EQ17" s="1">
        <f>SUM([1]Turkey!EQ$1:EQ$27)</f>
        <v>583905</v>
      </c>
      <c r="ER17" s="1">
        <f>SUM([1]Turkey!ER$1:ER$27)</f>
        <v>416345</v>
      </c>
      <c r="ES17" s="1">
        <f>SUM([1]Turkey!ES$1:ES$27)</f>
        <v>644576</v>
      </c>
      <c r="ET17" s="1">
        <f>SUM([1]Turkey!ET$1:ET$27)</f>
        <v>496619</v>
      </c>
      <c r="EU17" s="1">
        <f>SUM([1]Turkey!EU$1:EU$27)</f>
        <v>1369567</v>
      </c>
      <c r="EV17" s="1">
        <f>SUM([1]Turkey!EV$1:EV$27)</f>
        <v>1360718</v>
      </c>
      <c r="EW17" s="1">
        <f>SUM([1]Turkey!EW$1:EW$27)</f>
        <v>2414980</v>
      </c>
      <c r="EX17" s="1">
        <f>SUM([1]Turkey!EX$1:EX$27)</f>
        <v>4547231</v>
      </c>
      <c r="EY17" s="1">
        <f>SUM([1]Turkey!EY$1:EY$27)</f>
        <v>9634376</v>
      </c>
      <c r="EZ17" s="1">
        <f>SUM([1]Turkey!EZ$1:EZ$27)</f>
        <v>7513158</v>
      </c>
      <c r="FA17" s="1">
        <f>SUM([1]Turkey!FA$1:FA$27)</f>
        <v>6113698</v>
      </c>
      <c r="FB17" s="1">
        <f>SUM([1]Turkey!FB$1:FB$27)</f>
        <v>2986918</v>
      </c>
      <c r="FC17" s="1">
        <f>SUM([1]Turkey!FC$1:FC$27)</f>
        <v>1222532</v>
      </c>
      <c r="FD17" s="1">
        <f>SUM([1]Turkey!FD$1:FD$27)</f>
        <v>1442767</v>
      </c>
      <c r="FE17" s="1">
        <f>SUM([1]Turkey!FE$1:FE$27)</f>
        <v>1159492</v>
      </c>
      <c r="FF17" s="1">
        <f>SUM([1]Turkey!FF$1:FF$27)</f>
        <v>1302912</v>
      </c>
      <c r="FG17" s="1">
        <f>SUM([1]Turkey!FG$1:FG$27)</f>
        <v>2390101</v>
      </c>
      <c r="FH17" s="1">
        <f>SUM([1]Turkey!FH$1:FH$27)</f>
        <v>2802263</v>
      </c>
      <c r="FI17" s="1">
        <f>SUM([1]Turkey!FI$1:FI$27)</f>
        <v>1401632</v>
      </c>
      <c r="FJ17" s="1">
        <f>SUM([1]Turkey!FJ$1:FJ$27)</f>
        <v>1752199</v>
      </c>
      <c r="FK17" s="1">
        <f>SUM([1]Turkey!FK$1:FK$27)</f>
        <v>2977589</v>
      </c>
      <c r="FL17" s="1">
        <f>SUM([1]Turkey!FL$1:FL$27)</f>
        <v>2330176</v>
      </c>
      <c r="FM17" s="1">
        <f>SUM([1]Turkey!FM$1:FM$27)</f>
        <v>615734</v>
      </c>
      <c r="FN17" s="1">
        <f>SUM([1]Turkey!FN$1:FN$27)</f>
        <v>794936</v>
      </c>
      <c r="FO17" s="1">
        <f>SUM([1]Turkey!FO$1:FO$27)</f>
        <v>779145</v>
      </c>
      <c r="FP17" s="1">
        <f>SUM([1]Turkey!FP$1:FP$27)</f>
        <v>479604</v>
      </c>
      <c r="FQ17" s="1">
        <f>SUM([1]Turkey!FQ$1:FQ$27)</f>
        <v>438218</v>
      </c>
      <c r="FR17" s="1">
        <f>SUM([1]Turkey!FR$1:FR$27)</f>
        <v>635772</v>
      </c>
      <c r="FS17" s="1">
        <f>SUM([1]Turkey!FS$1:FS$27)</f>
        <v>694719</v>
      </c>
      <c r="FT17" s="1">
        <f>SUM([1]Turkey!FT$1:FT$27)</f>
        <v>0</v>
      </c>
      <c r="FU17" s="1">
        <f>SUM([1]Turkey!FU$1:FU$27)</f>
        <v>0</v>
      </c>
      <c r="FV17" s="1">
        <f>SUM([1]Turkey!FV$1:FV$27)</f>
        <v>0</v>
      </c>
      <c r="FW17" s="1">
        <f>SUM([1]Turkey!FW$1:FW$27)</f>
        <v>0</v>
      </c>
      <c r="FX17" s="1">
        <f>SUM([1]Turkey!FX$1:FX$27)</f>
        <v>0</v>
      </c>
      <c r="FY17" s="1">
        <f>SUM([1]Turkey!FY$1:FY$27)</f>
        <v>0</v>
      </c>
      <c r="FZ17" s="6">
        <f>SUM($B17:FM17)</f>
        <v>67415881</v>
      </c>
    </row>
    <row r="18" spans="1:182">
      <c r="A18" t="s">
        <v>2</v>
      </c>
      <c r="B18" s="1">
        <f>SUM([1]Ukraine!B$1:B$27)</f>
        <v>296081</v>
      </c>
      <c r="C18" s="1">
        <f>SUM([1]Ukraine!C$1:C$27)</f>
        <v>333606</v>
      </c>
      <c r="D18" s="1">
        <f>SUM([1]Ukraine!D$1:D$27)</f>
        <v>593930</v>
      </c>
      <c r="E18" s="1">
        <f>SUM([1]Ukraine!E$1:E$27)</f>
        <v>668657</v>
      </c>
      <c r="F18" s="1">
        <f>SUM([1]Ukraine!F$1:F$27)</f>
        <v>472726</v>
      </c>
      <c r="G18" s="1">
        <f>SUM([1]Ukraine!G$1:G$27)</f>
        <v>419304</v>
      </c>
      <c r="H18" s="1">
        <f>SUM([1]Ukraine!H$1:H$27)</f>
        <v>483897</v>
      </c>
      <c r="I18" s="1">
        <f>SUM([1]Ukraine!I$1:I$27)</f>
        <v>477779</v>
      </c>
      <c r="J18" s="1">
        <f>SUM([1]Ukraine!J$1:J$27)</f>
        <v>712451</v>
      </c>
      <c r="K18" s="1">
        <f>SUM([1]Ukraine!K$1:K$27)</f>
        <v>777559</v>
      </c>
      <c r="L18" s="1">
        <f>SUM([1]Ukraine!L$1:L$27)</f>
        <v>843028</v>
      </c>
      <c r="M18" s="1">
        <f>SUM([1]Ukraine!M$1:M$27)</f>
        <v>579978</v>
      </c>
      <c r="N18" s="1">
        <f>SUM([1]Ukraine!N$1:N$27)</f>
        <v>515206</v>
      </c>
      <c r="O18" s="1">
        <f>SUM([1]Ukraine!O$1:O$27)</f>
        <v>902904</v>
      </c>
      <c r="P18" s="1">
        <f>SUM([1]Ukraine!P$1:P$27)</f>
        <v>816777</v>
      </c>
      <c r="Q18" s="1">
        <f>SUM([1]Ukraine!Q$1:Q$27)</f>
        <v>889613</v>
      </c>
      <c r="R18" s="1">
        <f>SUM([1]Ukraine!R$1:R$27)</f>
        <v>1161966</v>
      </c>
      <c r="S18" s="1">
        <f>SUM([1]Ukraine!S$1:S$27)</f>
        <v>1578727</v>
      </c>
      <c r="T18" s="1">
        <f>SUM([1]Ukraine!T$1:T$27)</f>
        <v>1678347</v>
      </c>
      <c r="U18" s="1">
        <f>SUM([1]Ukraine!U$1:U$27)</f>
        <v>1566498</v>
      </c>
      <c r="V18" s="1">
        <f>SUM([1]Ukraine!V$1:V$27)</f>
        <v>1583746</v>
      </c>
      <c r="W18" s="1">
        <f>SUM([1]Ukraine!W$1:W$27)</f>
        <v>1927470</v>
      </c>
      <c r="X18" s="1">
        <f>SUM([1]Ukraine!X$1:X$27)</f>
        <v>1560217</v>
      </c>
      <c r="Y18" s="1">
        <f>SUM([1]Ukraine!Y$1:Y$27)</f>
        <v>1658287</v>
      </c>
      <c r="Z18" s="1">
        <f>SUM([1]Ukraine!Z$1:Z$27)</f>
        <v>1561911</v>
      </c>
      <c r="AA18" s="1">
        <f>SUM([1]Ukraine!AA$1:AA$27)</f>
        <v>1545074</v>
      </c>
      <c r="AB18" s="1">
        <f>SUM([1]Ukraine!AB$1:AB$27)</f>
        <v>1993029</v>
      </c>
      <c r="AC18" s="1">
        <f>SUM([1]Ukraine!AC$1:AC$27)</f>
        <v>1859389</v>
      </c>
      <c r="AD18" s="1">
        <f>SUM([1]Ukraine!AD$1:AD$27)</f>
        <v>2386717</v>
      </c>
      <c r="AE18" s="1">
        <f>SUM([1]Ukraine!AE$1:AE$27)</f>
        <v>2118044</v>
      </c>
      <c r="AF18" s="1">
        <f>SUM([1]Ukraine!AF$1:AF$27)</f>
        <v>2107244</v>
      </c>
      <c r="AG18" s="1">
        <f>SUM([1]Ukraine!AG$1:AG$27)</f>
        <v>2382003</v>
      </c>
      <c r="AH18" s="1">
        <f>SUM([1]Ukraine!AH$1:AH$27)</f>
        <v>2289661</v>
      </c>
      <c r="AI18" s="1">
        <f>SUM([1]Ukraine!AI$1:AI$27)</f>
        <v>2775463</v>
      </c>
      <c r="AJ18" s="1">
        <f>SUM([1]Ukraine!AJ$1:AJ$27)</f>
        <v>2464553</v>
      </c>
      <c r="AK18" s="1">
        <f>SUM([1]Ukraine!AK$1:AK$27)</f>
        <v>1861716</v>
      </c>
      <c r="AL18" s="1">
        <f>SUM([1]Ukraine!AL$1:AL$27)</f>
        <v>1529515</v>
      </c>
      <c r="AM18" s="1">
        <f>SUM([1]Ukraine!AM$1:AM$27)</f>
        <v>1600681</v>
      </c>
      <c r="AN18" s="1">
        <f>SUM([1]Ukraine!AN$1:AN$27)</f>
        <v>1489053</v>
      </c>
      <c r="AO18" s="1">
        <f>SUM([1]Ukraine!AO$1:AO$27)</f>
        <v>1595599</v>
      </c>
      <c r="AP18" s="1">
        <f>SUM([1]Ukraine!AP$1:AP$27)</f>
        <v>1238862</v>
      </c>
      <c r="AQ18" s="1">
        <f>SUM([1]Ukraine!AQ$1:AQ$27)</f>
        <v>1648797</v>
      </c>
      <c r="AR18" s="1">
        <f>SUM([1]Ukraine!AR$1:AR$27)</f>
        <v>1996853</v>
      </c>
      <c r="AS18" s="1">
        <f>SUM([1]Ukraine!AS$1:AS$27)</f>
        <v>1827975</v>
      </c>
      <c r="AT18" s="1">
        <f>SUM([1]Ukraine!AT$1:AT$27)</f>
        <v>2070281</v>
      </c>
      <c r="AU18" s="1">
        <f>SUM([1]Ukraine!AU$1:AU$27)</f>
        <v>2482487</v>
      </c>
      <c r="AV18" s="1">
        <f>SUM([1]Ukraine!AV$1:AV$27)</f>
        <v>2449503</v>
      </c>
      <c r="AW18" s="1">
        <f>SUM([1]Ukraine!AW$1:AW$27)</f>
        <v>1967334</v>
      </c>
      <c r="AX18" s="1">
        <f>SUM([1]Ukraine!AX$1:AX$27)</f>
        <v>1479674</v>
      </c>
      <c r="AY18" s="1">
        <f>SUM([1]Ukraine!AY$1:AY$27)</f>
        <v>1387740</v>
      </c>
      <c r="AZ18" s="1">
        <f>SUM([1]Ukraine!AZ$1:AZ$27)</f>
        <v>938392</v>
      </c>
      <c r="BA18" s="1">
        <f>SUM([1]Ukraine!BA$1:BA$27)</f>
        <v>929068</v>
      </c>
      <c r="BB18" s="1">
        <f>SUM([1]Ukraine!BB$1:BB$27)</f>
        <v>1261683</v>
      </c>
      <c r="BC18" s="1">
        <f>SUM([1]Ukraine!BC$1:BC$27)</f>
        <v>1476671</v>
      </c>
      <c r="BD18" s="1">
        <f>SUM([1]Ukraine!BD$1:BD$27)</f>
        <v>2028585</v>
      </c>
      <c r="BE18" s="1">
        <f>SUM([1]Ukraine!BE$1:BE$27)</f>
        <v>1828248</v>
      </c>
      <c r="BF18" s="1">
        <f>SUM([1]Ukraine!BF$1:BF$27)</f>
        <v>2326954</v>
      </c>
      <c r="BG18" s="1">
        <f>SUM([1]Ukraine!BG$1:BG$27)</f>
        <v>2389497</v>
      </c>
      <c r="BH18" s="1">
        <f>SUM([1]Ukraine!BH$1:BH$27)</f>
        <v>1684462</v>
      </c>
      <c r="BI18" s="1">
        <f>SUM([1]Ukraine!BI$1:BI$27)</f>
        <v>1408231</v>
      </c>
      <c r="BJ18" s="1">
        <f>SUM([1]Ukraine!BJ$1:BJ$27)</f>
        <v>1020057</v>
      </c>
      <c r="BK18" s="1">
        <f>SUM([1]Ukraine!BK$1:BK$27)</f>
        <v>1123796</v>
      </c>
      <c r="BL18" s="1">
        <f>SUM([1]Ukraine!BL$1:BL$27)</f>
        <v>1115110</v>
      </c>
      <c r="BM18" s="1">
        <f>SUM([1]Ukraine!BM$1:BM$27)</f>
        <v>901680</v>
      </c>
      <c r="BN18" s="1">
        <f>SUM([1]Ukraine!BN$1:BN$27)</f>
        <v>1152079</v>
      </c>
      <c r="BO18" s="1">
        <f>SUM([1]Ukraine!BO$1:BO$27)</f>
        <v>1513783</v>
      </c>
      <c r="BP18" s="1">
        <f>SUM([1]Ukraine!BP$1:BP$27)</f>
        <v>1847457</v>
      </c>
      <c r="BQ18" s="1">
        <f>SUM([1]Ukraine!BQ$1:BQ$27)</f>
        <v>1433175</v>
      </c>
      <c r="BR18" s="1">
        <f>SUM([1]Ukraine!BR$1:BR$27)</f>
        <v>1997169</v>
      </c>
      <c r="BS18" s="1">
        <f>SUM([1]Ukraine!BS$1:BS$27)</f>
        <v>2109781</v>
      </c>
      <c r="BT18" s="1">
        <f>SUM([1]Ukraine!BT$1:BT$27)</f>
        <v>1866755</v>
      </c>
      <c r="BU18" s="1">
        <f>SUM([1]Ukraine!BU$1:BU$27)</f>
        <v>1806542</v>
      </c>
      <c r="BV18" s="1">
        <f>SUM([1]Ukraine!BV$1:BV$27)</f>
        <v>1253840</v>
      </c>
      <c r="BW18" s="1">
        <f>SUM([1]Ukraine!BW$1:BW$27)</f>
        <v>1567772</v>
      </c>
      <c r="BX18" s="1">
        <f>SUM([1]Ukraine!BX$1:BX$27)</f>
        <v>1067789</v>
      </c>
      <c r="BY18" s="1">
        <f>SUM([1]Ukraine!BY$1:BY$27)</f>
        <v>1239809</v>
      </c>
      <c r="BZ18" s="1">
        <f>SUM([1]Ukraine!BZ$1:BZ$27)</f>
        <v>1135611</v>
      </c>
      <c r="CA18" s="1">
        <f>SUM([1]Ukraine!CA$1:CA$27)</f>
        <v>1358912</v>
      </c>
      <c r="CB18" s="1">
        <f>SUM([1]Ukraine!CB$1:CB$27)</f>
        <v>1338414</v>
      </c>
      <c r="CC18" s="1">
        <f>SUM([1]Ukraine!CC$1:CC$27)</f>
        <v>1678264</v>
      </c>
      <c r="CD18" s="1">
        <f>SUM([1]Ukraine!CD$1:CD$27)</f>
        <v>1935161</v>
      </c>
      <c r="CE18" s="1">
        <f>SUM([1]Ukraine!CE$1:CE$27)</f>
        <v>2242254</v>
      </c>
      <c r="CF18" s="1">
        <f>SUM([1]Ukraine!CF$1:CF$27)</f>
        <v>2140530</v>
      </c>
      <c r="CG18" s="1">
        <f>SUM([1]Ukraine!CG$1:CG$27)</f>
        <v>1753307</v>
      </c>
      <c r="CH18" s="1">
        <f>SUM([1]Ukraine!CH$1:CH$27)</f>
        <v>1559371</v>
      </c>
      <c r="CI18" s="1">
        <f>SUM([1]Ukraine!CI$1:CI$27)</f>
        <v>1716450</v>
      </c>
      <c r="CJ18" s="1">
        <f>SUM([1]Ukraine!CJ$1:CJ$27)</f>
        <v>1759134</v>
      </c>
      <c r="CK18" s="1">
        <f>SUM([1]Ukraine!CK$1:CK$27)</f>
        <v>1009578</v>
      </c>
      <c r="CL18" s="1">
        <f>SUM([1]Ukraine!CL$1:CL$27)</f>
        <v>1785241</v>
      </c>
      <c r="CM18" s="1">
        <f>SUM([1]Ukraine!CM$1:CM$27)</f>
        <v>1809237</v>
      </c>
      <c r="CN18" s="1">
        <f>SUM([1]Ukraine!CN$1:CN$27)</f>
        <v>2106224</v>
      </c>
      <c r="CO18" s="1">
        <f>SUM([1]Ukraine!CO$1:CO$27)</f>
        <v>2093259</v>
      </c>
      <c r="CP18" s="1">
        <f>SUM([1]Ukraine!CP$1:CP$27)</f>
        <v>2602151</v>
      </c>
      <c r="CQ18" s="1">
        <f>SUM([1]Ukraine!CQ$1:CQ$27)</f>
        <v>3061460</v>
      </c>
      <c r="CR18" s="1">
        <f>SUM([1]Ukraine!CR$1:CR$27)</f>
        <v>2983091</v>
      </c>
      <c r="CS18" s="1">
        <f>SUM([1]Ukraine!CS$1:CS$27)</f>
        <v>2452393</v>
      </c>
      <c r="CT18" s="1">
        <f>SUM([1]Ukraine!CT$1:CT$27)</f>
        <v>2584217</v>
      </c>
      <c r="CU18" s="1">
        <f>SUM([1]Ukraine!CU$1:CU$27)</f>
        <v>2973851</v>
      </c>
      <c r="CV18" s="1">
        <f>SUM([1]Ukraine!CV$1:CV$27)</f>
        <v>2977796</v>
      </c>
      <c r="CW18" s="1">
        <f>SUM([1]Ukraine!CW$1:CW$27)</f>
        <v>2438255</v>
      </c>
      <c r="CX18" s="1">
        <f>SUM([1]Ukraine!CX$1:CX$27)</f>
        <v>3048151</v>
      </c>
      <c r="CY18" s="1">
        <f>SUM([1]Ukraine!CY$1:CY$27)</f>
        <v>4492019</v>
      </c>
      <c r="CZ18" s="1">
        <f>SUM([1]Ukraine!CZ$1:CZ$27)</f>
        <v>5080355</v>
      </c>
      <c r="DA18" s="1">
        <f>SUM([1]Ukraine!DA$1:DA$27)</f>
        <v>5653050</v>
      </c>
      <c r="DB18" s="1">
        <f>SUM([1]Ukraine!DB$1:DB$27)</f>
        <v>6376954</v>
      </c>
      <c r="DC18" s="1">
        <f>SUM([1]Ukraine!DC$1:DC$27)</f>
        <v>5975110</v>
      </c>
      <c r="DD18" s="1">
        <f>SUM([1]Ukraine!DD$1:DD$27)</f>
        <v>5120959</v>
      </c>
      <c r="DE18" s="1">
        <f>SUM([1]Ukraine!DE$1:DE$27)</f>
        <v>4234193</v>
      </c>
      <c r="DF18" s="1">
        <f>SUM([1]Ukraine!DF$1:DF$27)</f>
        <v>4288245</v>
      </c>
      <c r="DG18" s="1">
        <f>SUM([1]Ukraine!DG$1:DG$27)</f>
        <v>4126586</v>
      </c>
      <c r="DH18" s="1">
        <f>SUM([1]Ukraine!DH$1:DH$27)</f>
        <v>2736527</v>
      </c>
      <c r="DI18" s="1">
        <f>SUM([1]Ukraine!DI$1:DI$27)</f>
        <v>3371313</v>
      </c>
      <c r="DJ18" s="1">
        <f>SUM([1]Ukraine!DJ$1:DJ$27)</f>
        <v>4532156</v>
      </c>
      <c r="DK18" s="1">
        <f>SUM([1]Ukraine!DK$1:DK$27)</f>
        <v>6269492</v>
      </c>
      <c r="DL18" s="1">
        <f>SUM([1]Ukraine!DL$1:DL$27)</f>
        <v>6541005</v>
      </c>
      <c r="DM18" s="1">
        <f>SUM([1]Ukraine!DM$1:DM$27)</f>
        <v>5854024</v>
      </c>
      <c r="DN18" s="1">
        <f>SUM([1]Ukraine!DN$1:DN$27)</f>
        <v>6471430</v>
      </c>
      <c r="DO18" s="1">
        <f>SUM([1]Ukraine!DO$1:DO$27)</f>
        <v>6614539</v>
      </c>
      <c r="DP18" s="1">
        <f>SUM([1]Ukraine!DP$1:DP$27)</f>
        <v>5282505</v>
      </c>
      <c r="DQ18" s="1">
        <f>SUM([1]Ukraine!DQ$1:DQ$27)</f>
        <v>4000249</v>
      </c>
      <c r="DR18" s="1">
        <f>SUM([1]Ukraine!DR$1:DR$27)</f>
        <v>4088750</v>
      </c>
      <c r="DS18" s="1">
        <f>SUM([1]Ukraine!DS$1:DS$27)</f>
        <v>3193199</v>
      </c>
      <c r="DT18" s="1">
        <f>SUM([1]Ukraine!DT$1:DT$27)</f>
        <v>2730687</v>
      </c>
      <c r="DU18" s="1">
        <f>SUM([1]Ukraine!DU$1:DU$27)</f>
        <v>3384176</v>
      </c>
      <c r="DV18" s="1">
        <f>SUM([1]Ukraine!DV$1:DV$27)</f>
        <v>4127593</v>
      </c>
      <c r="DW18" s="1">
        <f>SUM([1]Ukraine!DW$1:DW$27)</f>
        <v>5575752</v>
      </c>
      <c r="DX18" s="1">
        <f>SUM([1]Ukraine!DX$1:DX$27)</f>
        <v>5811374</v>
      </c>
      <c r="DY18" s="1">
        <f>SUM([1]Ukraine!DY$1:DY$27)</f>
        <v>5863744</v>
      </c>
      <c r="DZ18" s="1">
        <f>SUM([1]Ukraine!DZ$1:DZ$27)</f>
        <v>6286708</v>
      </c>
      <c r="EA18" s="1">
        <f>SUM([1]Ukraine!EA$1:EA$27)</f>
        <v>7000949</v>
      </c>
      <c r="EB18" s="1">
        <f>SUM([1]Ukraine!EB$1:EB$27)</f>
        <v>5926837</v>
      </c>
      <c r="EC18" s="1">
        <f>SUM([1]Ukraine!EC$1:EC$27)</f>
        <v>4437804</v>
      </c>
      <c r="ED18" s="1">
        <f>SUM([1]Ukraine!ED$1:ED$27)</f>
        <v>4208068</v>
      </c>
      <c r="EE18" s="1">
        <f>SUM([1]Ukraine!EE$1:EE$27)</f>
        <v>4768050</v>
      </c>
      <c r="EF18" s="1">
        <f>SUM([1]Ukraine!EF$1:EF$27)</f>
        <v>4433765</v>
      </c>
      <c r="EG18" s="1">
        <f>SUM([1]Ukraine!EG$1:EG$27)</f>
        <v>4268855</v>
      </c>
      <c r="EH18" s="1">
        <f>SUM([1]Ukraine!EH$1:EH$27)</f>
        <v>4844199</v>
      </c>
      <c r="EI18" s="1">
        <f>SUM([1]Ukraine!EI$1:EI$27)</f>
        <v>5067988</v>
      </c>
      <c r="EJ18" s="1">
        <f>SUM([1]Ukraine!EJ$1:EJ$27)</f>
        <v>5097904</v>
      </c>
      <c r="EK18" s="1">
        <f>SUM([1]Ukraine!EK$1:EK$27)</f>
        <v>4799734</v>
      </c>
      <c r="EL18" s="1">
        <f>SUM([1]Ukraine!EL$1:EL$27)</f>
        <v>4487586</v>
      </c>
      <c r="EM18" s="1">
        <f>SUM([1]Ukraine!EM$1:EM$27)</f>
        <v>5216559</v>
      </c>
      <c r="EN18" s="1">
        <f>SUM([1]Ukraine!EN$1:EN$27)</f>
        <v>6106369</v>
      </c>
      <c r="EO18" s="1">
        <f>SUM([1]Ukraine!EO$1:EO$27)</f>
        <v>4264885</v>
      </c>
      <c r="EP18" s="1">
        <f>SUM([1]Ukraine!EP$1:EP$27)</f>
        <v>3964136</v>
      </c>
      <c r="EQ18" s="1">
        <f>SUM([1]Ukraine!EQ$1:EQ$27)</f>
        <v>3829784</v>
      </c>
      <c r="ER18" s="1">
        <f>SUM([1]Ukraine!ER$1:ER$27)</f>
        <v>1985682</v>
      </c>
      <c r="ES18" s="1">
        <f>SUM([1]Ukraine!ES$1:ES$27)</f>
        <v>3539393</v>
      </c>
      <c r="ET18" s="1">
        <f>SUM([1]Ukraine!ET$1:ET$27)</f>
        <v>6131196</v>
      </c>
      <c r="EU18" s="1">
        <f>SUM([1]Ukraine!EU$1:EU$27)</f>
        <v>8689095</v>
      </c>
      <c r="EV18" s="1">
        <f>SUM([1]Ukraine!EV$1:EV$27)</f>
        <v>11349526</v>
      </c>
      <c r="EW18" s="1">
        <f>SUM([1]Ukraine!EW$1:EW$27)</f>
        <v>17487214</v>
      </c>
      <c r="EX18" s="1">
        <f>SUM([1]Ukraine!EX$1:EX$27)</f>
        <v>21056280</v>
      </c>
      <c r="EY18" s="1">
        <f>SUM([1]Ukraine!EY$1:EY$27)</f>
        <v>24057439</v>
      </c>
      <c r="EZ18" s="1">
        <f>SUM([1]Ukraine!EZ$1:EZ$27)</f>
        <v>10984338</v>
      </c>
      <c r="FA18" s="1">
        <f>SUM([1]Ukraine!FA$1:FA$27)</f>
        <v>6612456</v>
      </c>
      <c r="FB18" s="1">
        <f>SUM([1]Ukraine!FB$1:FB$27)</f>
        <v>5318632</v>
      </c>
      <c r="FC18" s="1">
        <f>SUM([1]Ukraine!FC$1:FC$27)</f>
        <v>4783158</v>
      </c>
      <c r="FD18" s="1">
        <f>SUM([1]Ukraine!FD$1:FD$27)</f>
        <v>5891021</v>
      </c>
      <c r="FE18" s="1">
        <f>SUM([1]Ukraine!FE$1:FE$27)</f>
        <v>8314467</v>
      </c>
      <c r="FF18" s="1">
        <f>SUM([1]Ukraine!FF$1:FF$27)</f>
        <v>11854121</v>
      </c>
      <c r="FG18" s="1">
        <f>SUM([1]Ukraine!FG$1:FG$27)</f>
        <v>13670753</v>
      </c>
      <c r="FH18" s="1">
        <f>SUM([1]Ukraine!FH$1:FH$27)</f>
        <v>13199172</v>
      </c>
      <c r="FI18" s="1">
        <f>SUM([1]Ukraine!FI$1:FI$27)</f>
        <v>11752982</v>
      </c>
      <c r="FJ18" s="1">
        <f>SUM([1]Ukraine!FJ$1:FJ$27)</f>
        <v>10368155</v>
      </c>
      <c r="FK18" s="1">
        <f>SUM([1]Ukraine!FK$1:FK$27)</f>
        <v>8803056</v>
      </c>
      <c r="FL18" s="1">
        <f>SUM([1]Ukraine!FL$1:FL$27)</f>
        <v>3737058</v>
      </c>
      <c r="FM18" s="1">
        <f>SUM([1]Ukraine!FM$1:FM$27)</f>
        <v>2800347</v>
      </c>
      <c r="FN18" s="1">
        <f>SUM([1]Ukraine!FN$1:FN$27)</f>
        <v>4329374</v>
      </c>
      <c r="FO18" s="1">
        <f>SUM([1]Ukraine!FO$1:FO$27)</f>
        <v>2969694</v>
      </c>
      <c r="FP18" s="1">
        <f>SUM([1]Ukraine!FP$1:FP$27)</f>
        <v>1471180</v>
      </c>
      <c r="FQ18" s="1">
        <f>SUM([1]Ukraine!FQ$1:FQ$27)</f>
        <v>2300296</v>
      </c>
      <c r="FR18" s="1">
        <f>SUM([1]Ukraine!FR$1:FR$27)</f>
        <v>6340956</v>
      </c>
      <c r="FS18" s="1">
        <f>SUM([1]Ukraine!FS$1:FS$27)</f>
        <v>6765766</v>
      </c>
      <c r="FT18" s="1">
        <f>SUM([1]Ukraine!FT$1:FT$27)</f>
        <v>0</v>
      </c>
      <c r="FU18" s="1">
        <f>SUM([1]Ukraine!FU$1:FU$27)</f>
        <v>0</v>
      </c>
      <c r="FV18" s="1">
        <f>SUM([1]Ukraine!FV$1:FV$27)</f>
        <v>0</v>
      </c>
      <c r="FW18" s="1">
        <f>SUM([1]Ukraine!FW$1:FW$27)</f>
        <v>0</v>
      </c>
      <c r="FX18" s="1">
        <f>SUM([1]Ukraine!FX$1:FX$27)</f>
        <v>0</v>
      </c>
      <c r="FY18" s="1">
        <f>SUM([1]Ukraine!FY$1:FY$27)</f>
        <v>0</v>
      </c>
      <c r="FZ18" s="6">
        <f>SUM($B18:FM18)</f>
        <v>597630316</v>
      </c>
    </row>
    <row r="19" spans="1:182">
      <c r="A19" t="s">
        <v>50</v>
      </c>
      <c r="B19" s="1">
        <f>SUM([1]Uruguay!B$1:B$27)</f>
        <v>0</v>
      </c>
      <c r="C19" s="1">
        <f>SUM([1]Uruguay!C$1:C$27)</f>
        <v>0</v>
      </c>
      <c r="D19" s="1">
        <f>SUM([1]Uruguay!D$1:D$27)</f>
        <v>0</v>
      </c>
      <c r="E19" s="1">
        <f>SUM([1]Uruguay!E$1:E$27)</f>
        <v>0</v>
      </c>
      <c r="F19" s="1">
        <f>SUM([1]Uruguay!F$1:F$27)</f>
        <v>0</v>
      </c>
      <c r="G19" s="1">
        <f>SUM([1]Uruguay!G$1:G$27)</f>
        <v>0</v>
      </c>
      <c r="H19" s="1">
        <f>SUM([1]Uruguay!H$1:H$27)</f>
        <v>0</v>
      </c>
      <c r="I19" s="1">
        <f>SUM([1]Uruguay!I$1:I$27)</f>
        <v>0</v>
      </c>
      <c r="J19" s="1">
        <f>SUM([1]Uruguay!J$1:J$27)</f>
        <v>0</v>
      </c>
      <c r="K19" s="1">
        <f>SUM([1]Uruguay!K$1:K$27)</f>
        <v>11314</v>
      </c>
      <c r="L19" s="1">
        <f>SUM([1]Uruguay!L$1:L$27)</f>
        <v>27850</v>
      </c>
      <c r="M19" s="1">
        <f>SUM([1]Uruguay!M$1:M$27)</f>
        <v>39428</v>
      </c>
      <c r="N19" s="1">
        <f>SUM([1]Uruguay!N$1:N$27)</f>
        <v>40537</v>
      </c>
      <c r="O19" s="1">
        <f>SUM([1]Uruguay!O$1:O$27)</f>
        <v>17790</v>
      </c>
      <c r="P19" s="1">
        <f>SUM([1]Uruguay!P$1:P$27)</f>
        <v>60393</v>
      </c>
      <c r="Q19" s="1">
        <f>SUM([1]Uruguay!Q$1:Q$27)</f>
        <v>30764</v>
      </c>
      <c r="R19" s="1">
        <f>SUM([1]Uruguay!R$1:R$27)</f>
        <v>63490</v>
      </c>
      <c r="S19" s="1">
        <f>SUM([1]Uruguay!S$1:S$27)</f>
        <v>54342</v>
      </c>
      <c r="T19" s="1">
        <f>SUM([1]Uruguay!T$1:T$27)</f>
        <v>51105</v>
      </c>
      <c r="U19" s="1">
        <f>SUM([1]Uruguay!U$1:U$27)</f>
        <v>32102</v>
      </c>
      <c r="V19" s="1">
        <f>SUM([1]Uruguay!V$1:V$27)</f>
        <v>58970</v>
      </c>
      <c r="W19" s="1">
        <f>SUM([1]Uruguay!W$1:W$27)</f>
        <v>55302</v>
      </c>
      <c r="X19" s="1">
        <f>SUM([1]Uruguay!X$1:X$27)</f>
        <v>104681</v>
      </c>
      <c r="Y19" s="1">
        <f>SUM([1]Uruguay!Y$1:Y$27)</f>
        <v>99245</v>
      </c>
      <c r="Z19" s="1">
        <f>SUM([1]Uruguay!Z$1:Z$27)</f>
        <v>40754</v>
      </c>
      <c r="AA19" s="1">
        <f>SUM([1]Uruguay!AA$1:AA$27)</f>
        <v>28809</v>
      </c>
      <c r="AB19" s="1">
        <f>SUM([1]Uruguay!AB$1:AB$27)</f>
        <v>31837</v>
      </c>
      <c r="AC19" s="1">
        <f>SUM([1]Uruguay!AC$1:AC$27)</f>
        <v>0</v>
      </c>
      <c r="AD19" s="1">
        <f>SUM([1]Uruguay!AD$1:AD$27)</f>
        <v>24127</v>
      </c>
      <c r="AE19" s="1">
        <f>SUM([1]Uruguay!AE$1:AE$27)</f>
        <v>25243</v>
      </c>
      <c r="AF19" s="1">
        <f>SUM([1]Uruguay!AF$1:AF$27)</f>
        <v>4191</v>
      </c>
      <c r="AG19" s="1">
        <f>SUM([1]Uruguay!AG$1:AG$27)</f>
        <v>0</v>
      </c>
      <c r="AH19" s="1">
        <f>SUM([1]Uruguay!AH$1:AH$27)</f>
        <v>49297</v>
      </c>
      <c r="AI19" s="1">
        <f>SUM([1]Uruguay!AI$1:AI$27)</f>
        <v>33540</v>
      </c>
      <c r="AJ19" s="1">
        <f>SUM([1]Uruguay!AJ$1:AJ$27)</f>
        <v>0</v>
      </c>
      <c r="AK19" s="1">
        <f>SUM([1]Uruguay!AK$1:AK$27)</f>
        <v>0</v>
      </c>
      <c r="AL19" s="1">
        <f>SUM([1]Uruguay!AL$1:AL$27)</f>
        <v>30289</v>
      </c>
      <c r="AM19" s="1">
        <f>SUM([1]Uruguay!AM$1:AM$27)</f>
        <v>34116</v>
      </c>
      <c r="AN19" s="1">
        <f>SUM([1]Uruguay!AN$1:AN$27)</f>
        <v>83396</v>
      </c>
      <c r="AO19" s="1">
        <f>SUM([1]Uruguay!AO$1:AO$27)</f>
        <v>86445</v>
      </c>
      <c r="AP19" s="1">
        <f>SUM([1]Uruguay!AP$1:AP$27)</f>
        <v>21571</v>
      </c>
      <c r="AQ19" s="1">
        <f>SUM([1]Uruguay!AQ$1:AQ$27)</f>
        <v>4383</v>
      </c>
      <c r="AR19" s="1">
        <f>SUM([1]Uruguay!AR$1:AR$27)</f>
        <v>21720</v>
      </c>
      <c r="AS19" s="1">
        <f>SUM([1]Uruguay!AS$1:AS$27)</f>
        <v>34977</v>
      </c>
      <c r="AT19" s="1">
        <f>SUM([1]Uruguay!AT$1:AT$27)</f>
        <v>42514</v>
      </c>
      <c r="AU19" s="1">
        <f>SUM([1]Uruguay!AU$1:AU$27)</f>
        <v>30245</v>
      </c>
      <c r="AV19" s="1">
        <f>SUM([1]Uruguay!AV$1:AV$27)</f>
        <v>64792</v>
      </c>
      <c r="AW19" s="1">
        <f>SUM([1]Uruguay!AW$1:AW$27)</f>
        <v>72258</v>
      </c>
      <c r="AX19" s="1">
        <f>SUM([1]Uruguay!AX$1:AX$27)</f>
        <v>70005</v>
      </c>
      <c r="AY19" s="1">
        <f>SUM([1]Uruguay!AY$1:AY$27)</f>
        <v>34182</v>
      </c>
      <c r="AZ19" s="1">
        <f>SUM([1]Uruguay!AZ$1:AZ$27)</f>
        <v>37968</v>
      </c>
      <c r="BA19" s="1">
        <f>SUM([1]Uruguay!BA$1:BA$27)</f>
        <v>20844</v>
      </c>
      <c r="BB19" s="1">
        <f>SUM([1]Uruguay!BB$1:BB$27)</f>
        <v>25148</v>
      </c>
      <c r="BC19" s="1">
        <f>SUM([1]Uruguay!BC$1:BC$27)</f>
        <v>25438</v>
      </c>
      <c r="BD19" s="1">
        <f>SUM([1]Uruguay!BD$1:BD$27)</f>
        <v>17930</v>
      </c>
      <c r="BE19" s="1">
        <f>SUM([1]Uruguay!BE$1:BE$27)</f>
        <v>12956</v>
      </c>
      <c r="BF19" s="1">
        <f>SUM([1]Uruguay!BF$1:BF$27)</f>
        <v>8736</v>
      </c>
      <c r="BG19" s="1">
        <f>SUM([1]Uruguay!BG$1:BG$27)</f>
        <v>26931</v>
      </c>
      <c r="BH19" s="1">
        <f>SUM([1]Uruguay!BH$1:BH$27)</f>
        <v>9163</v>
      </c>
      <c r="BI19" s="1">
        <f>SUM([1]Uruguay!BI$1:BI$27)</f>
        <v>0</v>
      </c>
      <c r="BJ19" s="1">
        <f>SUM([1]Uruguay!BJ$1:BJ$27)</f>
        <v>16662</v>
      </c>
      <c r="BK19" s="1">
        <f>SUM([1]Uruguay!BK$1:BK$27)</f>
        <v>12563</v>
      </c>
      <c r="BL19" s="1">
        <f>SUM([1]Uruguay!BL$1:BL$27)</f>
        <v>13711</v>
      </c>
      <c r="BM19" s="1">
        <f>SUM([1]Uruguay!BM$1:BM$27)</f>
        <v>44885</v>
      </c>
      <c r="BN19" s="1">
        <f>SUM([1]Uruguay!BN$1:BN$27)</f>
        <v>19964</v>
      </c>
      <c r="BO19" s="1">
        <f>SUM([1]Uruguay!BO$1:BO$27)</f>
        <v>53019</v>
      </c>
      <c r="BP19" s="1">
        <f>SUM([1]Uruguay!BP$1:BP$27)</f>
        <v>19267</v>
      </c>
      <c r="BQ19" s="1">
        <f>SUM([1]Uruguay!BQ$1:BQ$27)</f>
        <v>0</v>
      </c>
      <c r="BR19" s="1">
        <f>SUM([1]Uruguay!BR$1:BR$27)</f>
        <v>14401</v>
      </c>
      <c r="BS19" s="1">
        <f>SUM([1]Uruguay!BS$1:BS$27)</f>
        <v>28494</v>
      </c>
      <c r="BT19" s="1">
        <f>SUM([1]Uruguay!BT$1:BT$27)</f>
        <v>18669</v>
      </c>
      <c r="BU19" s="1">
        <f>SUM([1]Uruguay!BU$1:BU$27)</f>
        <v>49627</v>
      </c>
      <c r="BV19" s="1">
        <f>SUM([1]Uruguay!BV$1:BV$27)</f>
        <v>19354</v>
      </c>
      <c r="BW19" s="1">
        <f>SUM([1]Uruguay!BW$1:BW$27)</f>
        <v>38797</v>
      </c>
      <c r="BX19" s="1">
        <f>SUM([1]Uruguay!BX$1:BX$27)</f>
        <v>42790</v>
      </c>
      <c r="BY19" s="1">
        <f>SUM([1]Uruguay!BY$1:BY$27)</f>
        <v>18954</v>
      </c>
      <c r="BZ19" s="1">
        <f>SUM([1]Uruguay!BZ$1:BZ$27)</f>
        <v>0</v>
      </c>
      <c r="CA19" s="1">
        <f>SUM([1]Uruguay!CA$1:CA$27)</f>
        <v>0</v>
      </c>
      <c r="CB19" s="1">
        <f>SUM([1]Uruguay!CB$1:CB$27)</f>
        <v>0</v>
      </c>
      <c r="CC19" s="1">
        <f>SUM([1]Uruguay!CC$1:CC$27)</f>
        <v>0</v>
      </c>
      <c r="CD19" s="1">
        <f>SUM([1]Uruguay!CD$1:CD$27)</f>
        <v>0</v>
      </c>
      <c r="CE19" s="1">
        <f>SUM([1]Uruguay!CE$1:CE$27)</f>
        <v>0</v>
      </c>
      <c r="CF19" s="1">
        <f>SUM([1]Uruguay!CF$1:CF$27)</f>
        <v>0</v>
      </c>
      <c r="CG19" s="1">
        <f>SUM([1]Uruguay!CG$1:CG$27)</f>
        <v>4170</v>
      </c>
      <c r="CH19" s="1">
        <f>SUM([1]Uruguay!CH$1:CH$27)</f>
        <v>4867</v>
      </c>
      <c r="CI19" s="1">
        <f>SUM([1]Uruguay!CI$1:CI$27)</f>
        <v>0</v>
      </c>
      <c r="CJ19" s="1">
        <f>SUM([1]Uruguay!CJ$1:CJ$27)</f>
        <v>0</v>
      </c>
      <c r="CK19" s="1">
        <f>SUM([1]Uruguay!CK$1:CK$27)</f>
        <v>0</v>
      </c>
      <c r="CL19" s="1">
        <f>SUM([1]Uruguay!CL$1:CL$27)</f>
        <v>0</v>
      </c>
      <c r="CM19" s="1">
        <f>SUM([1]Uruguay!CM$1:CM$27)</f>
        <v>0</v>
      </c>
      <c r="CN19" s="1">
        <f>SUM([1]Uruguay!CN$1:CN$27)</f>
        <v>0</v>
      </c>
      <c r="CO19" s="1">
        <f>SUM([1]Uruguay!CO$1:CO$27)</f>
        <v>0</v>
      </c>
      <c r="CP19" s="1">
        <f>SUM([1]Uruguay!CP$1:CP$27)</f>
        <v>23670</v>
      </c>
      <c r="CQ19" s="1">
        <f>SUM([1]Uruguay!CQ$1:CQ$27)</f>
        <v>18508</v>
      </c>
      <c r="CR19" s="1">
        <f>SUM([1]Uruguay!CR$1:CR$27)</f>
        <v>19916</v>
      </c>
      <c r="CS19" s="1">
        <f>SUM([1]Uruguay!CS$1:CS$27)</f>
        <v>19861</v>
      </c>
      <c r="CT19" s="1">
        <f>SUM([1]Uruguay!CT$1:CT$27)</f>
        <v>19849</v>
      </c>
      <c r="CU19" s="1">
        <f>SUM([1]Uruguay!CU$1:CU$27)</f>
        <v>0</v>
      </c>
      <c r="CV19" s="1">
        <f>SUM([1]Uruguay!CV$1:CV$27)</f>
        <v>0</v>
      </c>
      <c r="CW19" s="1">
        <f>SUM([1]Uruguay!CW$1:CW$27)</f>
        <v>0</v>
      </c>
      <c r="CX19" s="1">
        <f>SUM([1]Uruguay!CX$1:CX$27)</f>
        <v>0</v>
      </c>
      <c r="CY19" s="1">
        <f>SUM([1]Uruguay!CY$1:CY$27)</f>
        <v>0</v>
      </c>
      <c r="CZ19" s="1">
        <f>SUM([1]Uruguay!CZ$1:CZ$27)</f>
        <v>0</v>
      </c>
      <c r="DA19" s="1">
        <f>SUM([1]Uruguay!DA$1:DA$27)</f>
        <v>0</v>
      </c>
      <c r="DB19" s="1">
        <f>SUM([1]Uruguay!DB$1:DB$27)</f>
        <v>0</v>
      </c>
      <c r="DC19" s="1">
        <f>SUM([1]Uruguay!DC$1:DC$27)</f>
        <v>0</v>
      </c>
      <c r="DD19" s="1">
        <f>SUM([1]Uruguay!DD$1:DD$27)</f>
        <v>0</v>
      </c>
      <c r="DE19" s="1">
        <f>SUM([1]Uruguay!DE$1:DE$27)</f>
        <v>0</v>
      </c>
      <c r="DF19" s="1">
        <f>SUM([1]Uruguay!DF$1:DF$27)</f>
        <v>0</v>
      </c>
      <c r="DG19" s="1">
        <f>SUM([1]Uruguay!DG$1:DG$27)</f>
        <v>0</v>
      </c>
      <c r="DH19" s="1">
        <f>SUM([1]Uruguay!DH$1:DH$27)</f>
        <v>0</v>
      </c>
      <c r="DI19" s="1">
        <f>SUM([1]Uruguay!DI$1:DI$27)</f>
        <v>0</v>
      </c>
      <c r="DJ19" s="1">
        <f>SUM([1]Uruguay!DJ$1:DJ$27)</f>
        <v>0</v>
      </c>
      <c r="DK19" s="1">
        <f>SUM([1]Uruguay!DK$1:DK$27)</f>
        <v>0</v>
      </c>
      <c r="DL19" s="1">
        <f>SUM([1]Uruguay!DL$1:DL$27)</f>
        <v>0</v>
      </c>
      <c r="DM19" s="1">
        <f>SUM([1]Uruguay!DM$1:DM$27)</f>
        <v>0</v>
      </c>
      <c r="DN19" s="1">
        <f>SUM([1]Uruguay!DN$1:DN$27)</f>
        <v>0</v>
      </c>
      <c r="DO19" s="1">
        <f>SUM([1]Uruguay!DO$1:DO$27)</f>
        <v>0</v>
      </c>
      <c r="DP19" s="1">
        <f>SUM([1]Uruguay!DP$1:DP$27)</f>
        <v>0</v>
      </c>
      <c r="DQ19" s="1">
        <f>SUM([1]Uruguay!DQ$1:DQ$27)</f>
        <v>0</v>
      </c>
      <c r="DR19" s="1">
        <f>SUM([1]Uruguay!DR$1:DR$27)</f>
        <v>0</v>
      </c>
      <c r="DS19" s="1">
        <f>SUM([1]Uruguay!DS$1:DS$27)</f>
        <v>0</v>
      </c>
      <c r="DT19" s="1">
        <f>SUM([1]Uruguay!DT$1:DT$27)</f>
        <v>0</v>
      </c>
      <c r="DU19" s="1">
        <f>SUM([1]Uruguay!DU$1:DU$27)</f>
        <v>0</v>
      </c>
      <c r="DV19" s="1">
        <f>SUM([1]Uruguay!DV$1:DV$27)</f>
        <v>0</v>
      </c>
      <c r="DW19" s="1">
        <f>SUM([1]Uruguay!DW$1:DW$27)</f>
        <v>0</v>
      </c>
      <c r="DX19" s="1">
        <f>SUM([1]Uruguay!DX$1:DX$27)</f>
        <v>0</v>
      </c>
      <c r="DY19" s="1">
        <f>SUM([1]Uruguay!DY$1:DY$27)</f>
        <v>0</v>
      </c>
      <c r="DZ19" s="1">
        <f>SUM([1]Uruguay!DZ$1:DZ$27)</f>
        <v>0</v>
      </c>
      <c r="EA19" s="1">
        <f>SUM([1]Uruguay!EA$1:EA$27)</f>
        <v>0</v>
      </c>
      <c r="EB19" s="1">
        <f>SUM([1]Uruguay!EB$1:EB$27)</f>
        <v>0</v>
      </c>
      <c r="EC19" s="1">
        <f>SUM([1]Uruguay!EC$1:EC$27)</f>
        <v>0</v>
      </c>
      <c r="ED19" s="1">
        <f>SUM([1]Uruguay!ED$1:ED$27)</f>
        <v>0</v>
      </c>
      <c r="EE19" s="1">
        <f>SUM([1]Uruguay!EE$1:EE$27)</f>
        <v>0</v>
      </c>
      <c r="EF19" s="1">
        <f>SUM([1]Uruguay!EF$1:EF$27)</f>
        <v>0</v>
      </c>
      <c r="EG19" s="1">
        <f>SUM([1]Uruguay!EG$1:EG$27)</f>
        <v>0</v>
      </c>
      <c r="EH19" s="1">
        <f>SUM([1]Uruguay!EH$1:EH$27)</f>
        <v>0</v>
      </c>
      <c r="EI19" s="1">
        <f>SUM([1]Uruguay!EI$1:EI$27)</f>
        <v>0</v>
      </c>
      <c r="EJ19" s="1">
        <f>SUM([1]Uruguay!EJ$1:EJ$27)</f>
        <v>0</v>
      </c>
      <c r="EK19" s="1">
        <f>SUM([1]Uruguay!EK$1:EK$27)</f>
        <v>0</v>
      </c>
      <c r="EL19" s="1">
        <f>SUM([1]Uruguay!EL$1:EL$27)</f>
        <v>0</v>
      </c>
      <c r="EM19" s="1">
        <f>SUM([1]Uruguay!EM$1:EM$27)</f>
        <v>0</v>
      </c>
      <c r="EN19" s="1">
        <f>SUM([1]Uruguay!EN$1:EN$27)</f>
        <v>0</v>
      </c>
      <c r="EO19" s="1">
        <f>SUM([1]Uruguay!EO$1:EO$27)</f>
        <v>0</v>
      </c>
      <c r="EP19" s="1">
        <f>SUM([1]Uruguay!EP$1:EP$27)</f>
        <v>0</v>
      </c>
      <c r="EQ19" s="1">
        <f>SUM([1]Uruguay!EQ$1:EQ$27)</f>
        <v>0</v>
      </c>
      <c r="ER19" s="1">
        <f>SUM([1]Uruguay!ER$1:ER$27)</f>
        <v>0</v>
      </c>
      <c r="ES19" s="1">
        <f>SUM([1]Uruguay!ES$1:ES$27)</f>
        <v>0</v>
      </c>
      <c r="ET19" s="1">
        <f>SUM([1]Uruguay!ET$1:ET$27)</f>
        <v>0</v>
      </c>
      <c r="EU19" s="1">
        <f>SUM([1]Uruguay!EU$1:EU$27)</f>
        <v>0</v>
      </c>
      <c r="EV19" s="1">
        <f>SUM([1]Uruguay!EV$1:EV$27)</f>
        <v>0</v>
      </c>
      <c r="EW19" s="1">
        <f>SUM([1]Uruguay!EW$1:EW$27)</f>
        <v>0</v>
      </c>
      <c r="EX19" s="1">
        <f>SUM([1]Uruguay!EX$1:EX$27)</f>
        <v>341</v>
      </c>
      <c r="EY19" s="1">
        <f>SUM([1]Uruguay!EY$1:EY$27)</f>
        <v>22395</v>
      </c>
      <c r="EZ19" s="1">
        <f>SUM([1]Uruguay!EZ$1:EZ$27)</f>
        <v>0</v>
      </c>
      <c r="FA19" s="1">
        <f>SUM([1]Uruguay!FA$1:FA$27)</f>
        <v>116495</v>
      </c>
      <c r="FB19" s="1">
        <f>SUM([1]Uruguay!FB$1:FB$27)</f>
        <v>450513</v>
      </c>
      <c r="FC19" s="1">
        <f>SUM([1]Uruguay!FC$1:FC$27)</f>
        <v>49960</v>
      </c>
      <c r="FD19" s="1">
        <f>SUM([1]Uruguay!FD$1:FD$27)</f>
        <v>617</v>
      </c>
      <c r="FE19" s="1">
        <f>SUM([1]Uruguay!FE$1:FE$27)</f>
        <v>0</v>
      </c>
      <c r="FF19" s="1">
        <f>SUM([1]Uruguay!FF$1:FF$27)</f>
        <v>0</v>
      </c>
      <c r="FG19" s="1">
        <f>SUM([1]Uruguay!FG$1:FG$27)</f>
        <v>0</v>
      </c>
      <c r="FH19" s="1">
        <f>SUM([1]Uruguay!FH$1:FH$27)</f>
        <v>0</v>
      </c>
      <c r="FI19" s="1">
        <f>SUM([1]Uruguay!FI$1:FI$27)</f>
        <v>12268</v>
      </c>
      <c r="FJ19" s="1">
        <f>SUM([1]Uruguay!FJ$1:FJ$27)</f>
        <v>0</v>
      </c>
      <c r="FK19" s="1">
        <f>SUM([1]Uruguay!FK$1:FK$27)</f>
        <v>75928</v>
      </c>
      <c r="FL19" s="1">
        <f>SUM([1]Uruguay!FL$1:FL$27)</f>
        <v>105087</v>
      </c>
      <c r="FM19" s="1">
        <f>SUM([1]Uruguay!FM$1:FM$27)</f>
        <v>172752</v>
      </c>
      <c r="FN19" s="1">
        <f>SUM([1]Uruguay!FN$1:FN$27)</f>
        <v>13667</v>
      </c>
      <c r="FO19" s="1">
        <f>SUM([1]Uruguay!FO$1:FO$27)</f>
        <v>0</v>
      </c>
      <c r="FP19" s="1">
        <f>SUM([1]Uruguay!FP$1:FP$27)</f>
        <v>0</v>
      </c>
      <c r="FQ19" s="1">
        <f>SUM([1]Uruguay!FQ$1:FQ$27)</f>
        <v>0</v>
      </c>
      <c r="FR19" s="1">
        <f>SUM([1]Uruguay!FR$1:FR$27)</f>
        <v>180</v>
      </c>
      <c r="FS19" s="1">
        <f>SUM([1]Uruguay!FS$1:FS$27)</f>
        <v>0</v>
      </c>
      <c r="FT19" s="1">
        <f>SUM([1]Uruguay!FT$1:FT$27)</f>
        <v>0</v>
      </c>
      <c r="FU19" s="1">
        <f>SUM([1]Uruguay!FU$1:FU$27)</f>
        <v>0</v>
      </c>
      <c r="FV19" s="1">
        <f>SUM([1]Uruguay!FV$1:FV$27)</f>
        <v>0</v>
      </c>
      <c r="FW19" s="1">
        <f>SUM([1]Uruguay!FW$1:FW$27)</f>
        <v>0</v>
      </c>
      <c r="FX19" s="1">
        <f>SUM([1]Uruguay!FX$1:FX$27)</f>
        <v>0</v>
      </c>
      <c r="FY19" s="1">
        <f>SUM([1]Uruguay!FY$1:FY$27)</f>
        <v>0</v>
      </c>
      <c r="FZ19" s="6">
        <f>SUM($B19:FM19)</f>
        <v>3329472</v>
      </c>
    </row>
    <row r="20" spans="1:182">
      <c r="A20" t="s">
        <v>4</v>
      </c>
      <c r="B20" s="1">
        <f>SUM([1]USA!B$1:B$27)</f>
        <v>8577409</v>
      </c>
      <c r="C20" s="1">
        <f>SUM([1]USA!C$1:C$27)</f>
        <v>9131010</v>
      </c>
      <c r="D20" s="1">
        <f>SUM([1]USA!D$1:D$27)</f>
        <v>8214433</v>
      </c>
      <c r="E20" s="1">
        <f>SUM([1]USA!E$1:E$27)</f>
        <v>5916868</v>
      </c>
      <c r="F20" s="1">
        <f>SUM([1]USA!F$1:F$27)</f>
        <v>782580</v>
      </c>
      <c r="G20" s="1">
        <f>SUM([1]USA!G$1:G$27)</f>
        <v>4182026</v>
      </c>
      <c r="H20" s="1">
        <f>SUM([1]USA!H$1:H$27)</f>
        <v>5808217</v>
      </c>
      <c r="I20" s="1">
        <f>SUM([1]USA!I$1:I$27)</f>
        <v>3221322</v>
      </c>
      <c r="J20" s="1">
        <f>SUM([1]USA!J$1:J$27)</f>
        <v>3734324</v>
      </c>
      <c r="K20" s="1">
        <f>SUM([1]USA!K$1:K$27)</f>
        <v>7756711</v>
      </c>
      <c r="L20" s="1">
        <f>SUM([1]USA!L$1:L$27)</f>
        <v>1853320</v>
      </c>
      <c r="M20" s="1">
        <f>SUM([1]USA!M$1:M$27)</f>
        <v>5748385</v>
      </c>
      <c r="N20" s="1">
        <f>SUM([1]USA!N$1:N$27)</f>
        <v>6556050</v>
      </c>
      <c r="O20" s="1">
        <f>SUM([1]USA!O$1:O$27)</f>
        <v>5088176</v>
      </c>
      <c r="P20" s="1">
        <f>SUM([1]USA!P$1:P$27)</f>
        <v>3381243</v>
      </c>
      <c r="Q20" s="1">
        <f>SUM([1]USA!Q$1:Q$27)</f>
        <v>9170995</v>
      </c>
      <c r="R20" s="1">
        <f>SUM([1]USA!R$1:R$27)</f>
        <v>126046</v>
      </c>
      <c r="S20" s="1">
        <f>SUM([1]USA!S$1:S$27)</f>
        <v>11833263</v>
      </c>
      <c r="T20" s="1">
        <f>SUM([1]USA!T$1:T$27)</f>
        <v>4846633</v>
      </c>
      <c r="U20" s="1">
        <f>SUM([1]USA!U$1:U$27)</f>
        <v>8687837</v>
      </c>
      <c r="V20" s="1">
        <f>SUM([1]USA!V$1:V$27)</f>
        <v>15563569</v>
      </c>
      <c r="W20" s="1">
        <f>SUM([1]USA!W$1:W$27)</f>
        <v>8760320</v>
      </c>
      <c r="X20" s="1">
        <f>SUM([1]USA!X$1:X$27)</f>
        <v>5937790</v>
      </c>
      <c r="Y20" s="1">
        <f>SUM([1]USA!Y$1:Y$27)</f>
        <v>17535939</v>
      </c>
      <c r="Z20" s="1">
        <f>SUM([1]USA!Z$1:Z$27)</f>
        <v>15159755</v>
      </c>
      <c r="AA20" s="1">
        <f>SUM([1]USA!AA$1:AA$27)</f>
        <v>4326553</v>
      </c>
      <c r="AB20" s="1">
        <f>SUM([1]USA!AB$1:AB$27)</f>
        <v>21089090</v>
      </c>
      <c r="AC20" s="1">
        <f>SUM([1]USA!AC$1:AC$27)</f>
        <v>11425225</v>
      </c>
      <c r="AD20" s="1">
        <f>SUM([1]USA!AD$1:AD$27)</f>
        <v>19782929</v>
      </c>
      <c r="AE20" s="1">
        <f>SUM([1]USA!AE$1:AE$27)</f>
        <v>10390084</v>
      </c>
      <c r="AF20" s="1">
        <f>SUM([1]USA!AF$1:AF$27)</f>
        <v>25664206</v>
      </c>
      <c r="AG20" s="1">
        <f>SUM([1]USA!AG$1:AG$27)</f>
        <v>20005757</v>
      </c>
      <c r="AH20" s="1">
        <f>SUM([1]USA!AH$1:AH$27)</f>
        <v>15480592</v>
      </c>
      <c r="AI20" s="1">
        <f>SUM([1]USA!AI$1:AI$27)</f>
        <v>15376922</v>
      </c>
      <c r="AJ20" s="1">
        <f>SUM([1]USA!AJ$1:AJ$27)</f>
        <v>11175235</v>
      </c>
      <c r="AK20" s="1">
        <f>SUM([1]USA!AK$1:AK$27)</f>
        <v>13902829</v>
      </c>
      <c r="AL20" s="1">
        <f>SUM([1]USA!AL$1:AL$27)</f>
        <v>12858521</v>
      </c>
      <c r="AM20" s="1">
        <f>SUM([1]USA!AM$1:AM$27)</f>
        <v>15792388</v>
      </c>
      <c r="AN20" s="1">
        <f>SUM([1]USA!AN$1:AN$27)</f>
        <v>3429536</v>
      </c>
      <c r="AO20" s="1">
        <f>SUM([1]USA!AO$1:AO$27)</f>
        <v>11399958</v>
      </c>
      <c r="AP20" s="1">
        <f>SUM([1]USA!AP$1:AP$27)</f>
        <v>4789948</v>
      </c>
      <c r="AQ20" s="1">
        <f>SUM([1]USA!AQ$1:AQ$27)</f>
        <v>13675677</v>
      </c>
      <c r="AR20" s="1">
        <f>SUM([1]USA!AR$1:AR$27)</f>
        <v>16875154</v>
      </c>
      <c r="AS20" s="1">
        <f>SUM([1]USA!AS$1:AS$27)</f>
        <v>18569906</v>
      </c>
      <c r="AT20" s="1">
        <f>SUM([1]USA!AT$1:AT$27)</f>
        <v>17454428</v>
      </c>
      <c r="AU20" s="1">
        <f>SUM([1]USA!AU$1:AU$27)</f>
        <v>12362257</v>
      </c>
      <c r="AV20" s="1">
        <f>SUM([1]USA!AV$1:AV$27)</f>
        <v>20594659</v>
      </c>
      <c r="AW20" s="1">
        <f>SUM([1]USA!AW$1:AW$27)</f>
        <v>16880512</v>
      </c>
      <c r="AX20" s="1">
        <f>SUM([1]USA!AX$1:AX$27)</f>
        <v>18604967</v>
      </c>
      <c r="AY20" s="1">
        <f>SUM([1]USA!AY$1:AY$27)</f>
        <v>17508724</v>
      </c>
      <c r="AZ20" s="1">
        <f>SUM([1]USA!AZ$1:AZ$27)</f>
        <v>18314797</v>
      </c>
      <c r="BA20" s="1">
        <f>SUM([1]USA!BA$1:BA$27)</f>
        <v>13344259</v>
      </c>
      <c r="BB20" s="1">
        <f>SUM([1]USA!BB$1:BB$27)</f>
        <v>7128619</v>
      </c>
      <c r="BC20" s="1">
        <f>SUM([1]USA!BC$1:BC$27)</f>
        <v>9487779</v>
      </c>
      <c r="BD20" s="1">
        <f>SUM([1]USA!BD$1:BD$27)</f>
        <v>3758749</v>
      </c>
      <c r="BE20" s="1">
        <f>SUM([1]USA!BE$1:BE$27)</f>
        <v>7712065</v>
      </c>
      <c r="BF20" s="1">
        <f>SUM([1]USA!BF$1:BF$27)</f>
        <v>10420240</v>
      </c>
      <c r="BG20" s="1">
        <f>SUM([1]USA!BG$1:BG$27)</f>
        <v>12734743</v>
      </c>
      <c r="BH20" s="1">
        <f>SUM([1]USA!BH$1:BH$27)</f>
        <v>12196216</v>
      </c>
      <c r="BI20" s="1">
        <f>SUM([1]USA!BI$1:BI$27)</f>
        <v>11685187</v>
      </c>
      <c r="BJ20" s="1">
        <f>SUM([1]USA!BJ$1:BJ$27)</f>
        <v>10367994</v>
      </c>
      <c r="BK20" s="1">
        <f>SUM([1]USA!BK$1:BK$27)</f>
        <v>11123677</v>
      </c>
      <c r="BL20" s="1">
        <f>SUM([1]USA!BL$1:BL$27)</f>
        <v>4878838</v>
      </c>
      <c r="BM20" s="1">
        <f>SUM([1]USA!BM$1:BM$27)</f>
        <v>432241</v>
      </c>
      <c r="BN20" s="1">
        <f>SUM([1]USA!BN$1:BN$27)</f>
        <v>24527081</v>
      </c>
      <c r="BO20" s="1">
        <f>SUM([1]USA!BO$1:BO$27)</f>
        <v>9944130</v>
      </c>
      <c r="BP20" s="1">
        <f>SUM([1]USA!BP$1:BP$27)</f>
        <v>7858403</v>
      </c>
      <c r="BQ20" s="1">
        <f>SUM([1]USA!BQ$1:BQ$27)</f>
        <v>14451777</v>
      </c>
      <c r="BR20" s="1">
        <f>SUM([1]USA!BR$1:BR$27)</f>
        <v>5399654</v>
      </c>
      <c r="BS20" s="1">
        <f>SUM([1]USA!BS$1:BS$27)</f>
        <v>15893428</v>
      </c>
      <c r="BT20" s="1">
        <f>SUM([1]USA!BT$1:BT$27)</f>
        <v>6511003</v>
      </c>
      <c r="BU20" s="1">
        <f>SUM([1]USA!BU$1:BU$27)</f>
        <v>13688403</v>
      </c>
      <c r="BV20" s="1">
        <f>SUM([1]USA!BV$1:BV$27)</f>
        <v>8851062</v>
      </c>
      <c r="BW20" s="1">
        <f>SUM([1]USA!BW$1:BW$27)</f>
        <v>11982953</v>
      </c>
      <c r="BX20" s="1">
        <f>SUM([1]USA!BX$1:BX$27)</f>
        <v>17318400</v>
      </c>
      <c r="BY20" s="1">
        <f>SUM([1]USA!BY$1:BY$27)</f>
        <v>1707648</v>
      </c>
      <c r="BZ20" s="1">
        <f>SUM([1]USA!BZ$1:BZ$27)</f>
        <v>17908535</v>
      </c>
      <c r="CA20" s="1">
        <f>SUM([1]USA!CA$1:CA$27)</f>
        <v>3998717</v>
      </c>
      <c r="CB20" s="1">
        <f>SUM([1]USA!CB$1:CB$27)</f>
        <v>5284171</v>
      </c>
      <c r="CC20" s="1">
        <f>SUM([1]USA!CC$1:CC$27)</f>
        <v>22230876</v>
      </c>
      <c r="CD20" s="1">
        <f>SUM([1]USA!CD$1:CD$27)</f>
        <v>4739949</v>
      </c>
      <c r="CE20" s="1">
        <f>SUM([1]USA!CE$1:CE$27)</f>
        <v>9081599</v>
      </c>
      <c r="CF20" s="1">
        <f>SUM([1]USA!CF$1:CF$27)</f>
        <v>16989274</v>
      </c>
      <c r="CG20" s="1">
        <f>SUM([1]USA!CG$1:CG$27)</f>
        <v>9022139</v>
      </c>
      <c r="CH20" s="1">
        <f>SUM([1]USA!CH$1:CH$27)</f>
        <v>15782924</v>
      </c>
      <c r="CI20" s="1">
        <f>SUM([1]USA!CI$1:CI$27)</f>
        <v>20576156</v>
      </c>
      <c r="CJ20" s="1">
        <f>SUM([1]USA!CJ$1:CJ$27)</f>
        <v>21960396</v>
      </c>
      <c r="CK20" s="1">
        <f>SUM([1]USA!CK$1:CK$27)</f>
        <v>36810</v>
      </c>
      <c r="CL20" s="1">
        <f>SUM([1]USA!CL$1:CL$27)</f>
        <v>17285759</v>
      </c>
      <c r="CM20" s="1">
        <f>SUM([1]USA!CM$1:CM$27)</f>
        <v>4849058</v>
      </c>
      <c r="CN20" s="1">
        <f>SUM([1]USA!CN$1:CN$27)</f>
        <v>7706533</v>
      </c>
      <c r="CO20" s="1">
        <f>SUM([1]USA!CO$1:CO$27)</f>
        <v>13118624</v>
      </c>
      <c r="CP20" s="1">
        <f>SUM([1]USA!CP$1:CP$27)</f>
        <v>13919948</v>
      </c>
      <c r="CQ20" s="1">
        <f>SUM([1]USA!CQ$1:CQ$27)</f>
        <v>7848972</v>
      </c>
      <c r="CR20" s="1">
        <f>SUM([1]USA!CR$1:CR$27)</f>
        <v>14748102</v>
      </c>
      <c r="CS20" s="1">
        <f>SUM([1]USA!CS$1:CS$27)</f>
        <v>9800770</v>
      </c>
      <c r="CT20" s="1">
        <f>SUM([1]USA!CT$1:CT$27)</f>
        <v>31282998</v>
      </c>
      <c r="CU20" s="1">
        <f>SUM([1]USA!CU$1:CU$27)</f>
        <v>37686621</v>
      </c>
      <c r="CV20" s="1">
        <f>SUM([1]USA!CV$1:CV$27)</f>
        <v>14334783</v>
      </c>
      <c r="CW20" s="1">
        <f>SUM([1]USA!CW$1:CW$27)</f>
        <v>16365128</v>
      </c>
      <c r="CX20" s="1">
        <f>SUM([1]USA!CX$1:CX$27)</f>
        <v>6627244</v>
      </c>
      <c r="CY20" s="1">
        <f>SUM([1]USA!CY$1:CY$27)</f>
        <v>585672</v>
      </c>
      <c r="CZ20" s="1">
        <f>SUM([1]USA!CZ$1:CZ$27)</f>
        <v>12475256</v>
      </c>
      <c r="DA20" s="1">
        <f>SUM([1]USA!DA$1:DA$27)</f>
        <v>18705073</v>
      </c>
      <c r="DB20" s="1">
        <f>SUM([1]USA!DB$1:DB$27)</f>
        <v>7633218</v>
      </c>
      <c r="DC20" s="1">
        <f>SUM([1]USA!DC$1:DC$27)</f>
        <v>17431763</v>
      </c>
      <c r="DD20" s="1">
        <f>SUM([1]USA!DD$1:DD$27)</f>
        <v>17588415</v>
      </c>
      <c r="DE20" s="1">
        <f>SUM([1]USA!DE$1:DE$27)</f>
        <v>10046365</v>
      </c>
      <c r="DF20" s="1">
        <f>SUM([1]USA!DF$1:DF$27)</f>
        <v>30286864</v>
      </c>
      <c r="DG20" s="1">
        <f>SUM([1]USA!DG$1:DG$27)</f>
        <v>17742983</v>
      </c>
      <c r="DH20" s="1">
        <f>SUM([1]USA!DH$1:DH$27)</f>
        <v>23012458</v>
      </c>
      <c r="DI20" s="1">
        <f>SUM([1]USA!DI$1:DI$27)</f>
        <v>9685942</v>
      </c>
      <c r="DJ20" s="1">
        <f>SUM([1]USA!DJ$1:DJ$27)</f>
        <v>4669684</v>
      </c>
      <c r="DK20" s="1">
        <f>SUM([1]USA!DK$1:DK$27)</f>
        <v>8035057</v>
      </c>
      <c r="DL20" s="1">
        <f>SUM([1]USA!DL$1:DL$27)</f>
        <v>12667587</v>
      </c>
      <c r="DM20" s="1">
        <f>SUM([1]USA!DM$1:DM$27)</f>
        <v>10241197</v>
      </c>
      <c r="DN20" s="1">
        <f>SUM([1]USA!DN$1:DN$27)</f>
        <v>12399684</v>
      </c>
      <c r="DO20" s="1">
        <f>SUM([1]USA!DO$1:DO$27)</f>
        <v>31819375</v>
      </c>
      <c r="DP20" s="1">
        <f>SUM([1]USA!DP$1:DP$27)</f>
        <v>26651525</v>
      </c>
      <c r="DQ20" s="1">
        <f>SUM([1]USA!DQ$1:DQ$27)</f>
        <v>25484153</v>
      </c>
      <c r="DR20" s="1">
        <f>SUM([1]USA!DR$1:DR$27)</f>
        <v>16011679</v>
      </c>
      <c r="DS20" s="1">
        <f>SUM([1]USA!DS$1:DS$27)</f>
        <v>8573624</v>
      </c>
      <c r="DT20" s="1">
        <f>SUM([1]USA!DT$1:DT$27)</f>
        <v>24372555</v>
      </c>
      <c r="DU20" s="1">
        <f>SUM([1]USA!DU$1:DU$27)</f>
        <v>16848463</v>
      </c>
      <c r="DV20" s="1">
        <f>SUM([1]USA!DV$1:DV$27)</f>
        <v>7691971</v>
      </c>
      <c r="DW20" s="1">
        <f>SUM([1]USA!DW$1:DW$27)</f>
        <v>12118607</v>
      </c>
      <c r="DX20" s="1">
        <f>SUM([1]USA!DX$1:DX$27)</f>
        <v>11209586</v>
      </c>
      <c r="DY20" s="1">
        <f>SUM([1]USA!DY$1:DY$27)</f>
        <v>18980900</v>
      </c>
      <c r="DZ20" s="1">
        <f>SUM([1]USA!DZ$1:DZ$27)</f>
        <v>37833350</v>
      </c>
      <c r="EA20" s="1">
        <f>SUM([1]USA!EA$1:EA$27)</f>
        <v>23743496</v>
      </c>
      <c r="EB20" s="1">
        <f>SUM([1]USA!EB$1:EB$27)</f>
        <v>21641216</v>
      </c>
      <c r="EC20" s="1">
        <f>SUM([1]USA!EC$1:EC$27)</f>
        <v>15000531</v>
      </c>
      <c r="ED20" s="1">
        <f>SUM([1]USA!ED$1:ED$27)</f>
        <v>29884559</v>
      </c>
      <c r="EE20" s="1">
        <f>SUM([1]USA!EE$1:EE$27)</f>
        <v>28192052</v>
      </c>
      <c r="EF20" s="1">
        <f>SUM([1]USA!EF$1:EF$27)</f>
        <v>29367883</v>
      </c>
      <c r="EG20" s="1">
        <f>SUM([1]USA!EG$1:EG$27)</f>
        <v>39296055</v>
      </c>
      <c r="EH20" s="1">
        <f>SUM([1]USA!EH$1:EH$27)</f>
        <v>11324792</v>
      </c>
      <c r="EI20" s="1">
        <f>SUM([1]USA!EI$1:EI$27)</f>
        <v>19296989</v>
      </c>
      <c r="EJ20" s="1">
        <f>SUM([1]USA!EJ$1:EJ$27)</f>
        <v>19665003</v>
      </c>
      <c r="EK20" s="1">
        <f>SUM([1]USA!EK$1:EK$27)</f>
        <v>30309583</v>
      </c>
      <c r="EL20" s="1">
        <f>SUM([1]USA!EL$1:EL$27)</f>
        <v>26384319</v>
      </c>
      <c r="EM20" s="1">
        <f>SUM([1]USA!EM$1:EM$27)</f>
        <v>30720022</v>
      </c>
      <c r="EN20" s="1">
        <f>SUM([1]USA!EN$1:EN$27)</f>
        <v>18858894</v>
      </c>
      <c r="EO20" s="1">
        <f>SUM([1]USA!EO$1:EO$27)</f>
        <v>19689021</v>
      </c>
      <c r="EP20" s="1">
        <f>SUM([1]USA!EP$1:EP$27)</f>
        <v>54683114</v>
      </c>
      <c r="EQ20" s="1">
        <f>SUM([1]USA!EQ$1:EQ$27)</f>
        <v>31045272</v>
      </c>
      <c r="ER20" s="1">
        <f>SUM([1]USA!ER$1:ER$27)</f>
        <v>39492857</v>
      </c>
      <c r="ES20" s="1">
        <f>SUM([1]USA!ES$1:ES$27)</f>
        <v>57864197</v>
      </c>
      <c r="ET20" s="1">
        <f>SUM([1]USA!ET$1:ET$27)</f>
        <v>24771844</v>
      </c>
      <c r="EU20" s="1">
        <f>SUM([1]USA!EU$1:EU$27)</f>
        <v>57603676</v>
      </c>
      <c r="EV20" s="1">
        <f>SUM([1]USA!EV$1:EV$27)</f>
        <v>99544886</v>
      </c>
      <c r="EW20" s="1">
        <f>SUM([1]USA!EW$1:EW$27)</f>
        <v>50217527</v>
      </c>
      <c r="EX20" s="1">
        <f>SUM([1]USA!EX$1:EX$27)</f>
        <v>58821380</v>
      </c>
      <c r="EY20" s="1">
        <f>SUM([1]USA!EY$1:EY$27)</f>
        <v>96111092</v>
      </c>
      <c r="EZ20" s="1">
        <f>SUM([1]USA!EZ$1:EZ$27)</f>
        <v>32661245</v>
      </c>
      <c r="FA20" s="1">
        <f>SUM([1]USA!FA$1:FA$27)</f>
        <v>50221104</v>
      </c>
      <c r="FB20" s="1">
        <f>SUM([1]USA!FB$1:FB$27)</f>
        <v>128886792</v>
      </c>
      <c r="FC20" s="1">
        <f>SUM([1]USA!FC$1:FC$27)</f>
        <v>70705496</v>
      </c>
      <c r="FD20" s="1">
        <f>SUM([1]USA!FD$1:FD$27)</f>
        <v>35988395</v>
      </c>
      <c r="FE20" s="1">
        <f>SUM([1]USA!FE$1:FE$27)</f>
        <v>73082129</v>
      </c>
      <c r="FF20" s="1">
        <f>SUM([1]USA!FF$1:FF$27)</f>
        <v>54754434</v>
      </c>
      <c r="FG20" s="1">
        <f>SUM([1]USA!FG$1:FG$27)</f>
        <v>41641242</v>
      </c>
      <c r="FH20" s="1">
        <f>SUM([1]USA!FH$1:FH$27)</f>
        <v>49381193</v>
      </c>
      <c r="FI20" s="1">
        <f>SUM([1]USA!FI$1:FI$27)</f>
        <v>53399344</v>
      </c>
      <c r="FJ20" s="1">
        <f>SUM([1]USA!FJ$1:FJ$27)</f>
        <v>23079842</v>
      </c>
      <c r="FK20" s="1">
        <f>SUM([1]USA!FK$1:FK$27)</f>
        <v>46408986</v>
      </c>
      <c r="FL20" s="1">
        <f>SUM([1]USA!FL$1:FL$27)</f>
        <v>26421805</v>
      </c>
      <c r="FM20" s="1">
        <f>SUM([1]USA!FM$1:FM$27)</f>
        <v>39148570</v>
      </c>
      <c r="FN20" s="1">
        <f>SUM([1]USA!FN$1:FN$27)</f>
        <v>46358553</v>
      </c>
      <c r="FO20" s="1">
        <f>SUM([1]USA!FO$1:FO$27)</f>
        <v>21087577</v>
      </c>
      <c r="FP20" s="1">
        <f>SUM([1]USA!FP$1:FP$27)</f>
        <v>51171175</v>
      </c>
      <c r="FQ20" s="1">
        <f>SUM([1]USA!FQ$1:FQ$27)</f>
        <v>58501794</v>
      </c>
      <c r="FR20" s="1">
        <f>SUM([1]USA!FR$1:FR$27)</f>
        <v>11085492</v>
      </c>
      <c r="FS20" s="1">
        <f>SUM([1]USA!FS$1:FS$27)</f>
        <v>18420822</v>
      </c>
      <c r="FT20" s="1">
        <f>SUM([1]USA!FT$1:FT$27)</f>
        <v>0</v>
      </c>
      <c r="FU20" s="1">
        <f>SUM([1]USA!FU$1:FU$27)</f>
        <v>0</v>
      </c>
      <c r="FV20" s="1">
        <f>SUM([1]USA!FV$1:FV$27)</f>
        <v>0</v>
      </c>
      <c r="FW20" s="1">
        <f>SUM([1]USA!FW$1:FW$27)</f>
        <v>0</v>
      </c>
      <c r="FX20" s="1">
        <f>SUM([1]USA!FX$1:FX$27)</f>
        <v>0</v>
      </c>
      <c r="FY20" s="1">
        <f>SUM([1]USA!FY$1:FY$27)</f>
        <v>0</v>
      </c>
      <c r="FZ20" s="6">
        <f>SUM($B20:FM20)</f>
        <v>3272009553</v>
      </c>
    </row>
    <row r="21" spans="1:182" ht="13">
      <c r="A21" t="s">
        <v>33</v>
      </c>
      <c r="B21" s="9">
        <f t="shared" ref="B21:AG21" si="0">B4-SUM(B6:B20)</f>
        <v>303131</v>
      </c>
      <c r="C21" s="9">
        <f t="shared" si="0"/>
        <v>302645</v>
      </c>
      <c r="D21" s="9">
        <f t="shared" si="0"/>
        <v>729770</v>
      </c>
      <c r="E21" s="9">
        <f t="shared" si="0"/>
        <v>174193</v>
      </c>
      <c r="F21" s="9">
        <f t="shared" si="0"/>
        <v>976029</v>
      </c>
      <c r="G21" s="9">
        <f t="shared" si="0"/>
        <v>262887</v>
      </c>
      <c r="H21" s="9">
        <f t="shared" si="0"/>
        <v>782539</v>
      </c>
      <c r="I21" s="9">
        <f t="shared" si="0"/>
        <v>556192</v>
      </c>
      <c r="J21" s="9">
        <f t="shared" si="0"/>
        <v>1063211</v>
      </c>
      <c r="K21" s="9">
        <f t="shared" si="0"/>
        <v>510645</v>
      </c>
      <c r="L21" s="9">
        <f t="shared" si="0"/>
        <v>1745823</v>
      </c>
      <c r="M21" s="9">
        <f t="shared" si="0"/>
        <v>4163188</v>
      </c>
      <c r="N21" s="9">
        <f t="shared" si="0"/>
        <v>852442</v>
      </c>
      <c r="O21" s="9">
        <f t="shared" si="0"/>
        <v>686734</v>
      </c>
      <c r="P21" s="9">
        <f t="shared" si="0"/>
        <v>1042099</v>
      </c>
      <c r="Q21" s="9">
        <f t="shared" si="0"/>
        <v>938345</v>
      </c>
      <c r="R21" s="9">
        <f t="shared" si="0"/>
        <v>1042156</v>
      </c>
      <c r="S21" s="9">
        <f t="shared" si="0"/>
        <v>937250</v>
      </c>
      <c r="T21" s="9">
        <f t="shared" si="0"/>
        <v>1249066</v>
      </c>
      <c r="U21" s="9">
        <f t="shared" si="0"/>
        <v>2285053</v>
      </c>
      <c r="V21" s="9">
        <f t="shared" si="0"/>
        <v>1244663</v>
      </c>
      <c r="W21" s="9">
        <f t="shared" si="0"/>
        <v>1399539</v>
      </c>
      <c r="X21" s="9">
        <f t="shared" si="0"/>
        <v>1123871</v>
      </c>
      <c r="Y21" s="9">
        <f t="shared" si="0"/>
        <v>1479682</v>
      </c>
      <c r="Z21" s="9">
        <f t="shared" si="0"/>
        <v>1774977</v>
      </c>
      <c r="AA21" s="9">
        <f t="shared" si="0"/>
        <v>1577515</v>
      </c>
      <c r="AB21" s="9">
        <f t="shared" si="0"/>
        <v>1447057</v>
      </c>
      <c r="AC21" s="9">
        <f t="shared" si="0"/>
        <v>6964954</v>
      </c>
      <c r="AD21" s="9">
        <f t="shared" si="0"/>
        <v>1589005</v>
      </c>
      <c r="AE21" s="9">
        <f t="shared" si="0"/>
        <v>5521187</v>
      </c>
      <c r="AF21" s="9">
        <f t="shared" si="0"/>
        <v>956771</v>
      </c>
      <c r="AG21" s="9">
        <f t="shared" si="0"/>
        <v>770934</v>
      </c>
      <c r="AH21" s="9">
        <f t="shared" ref="AH21:BM21" si="1">AH4-SUM(AH6:AH20)</f>
        <v>589065</v>
      </c>
      <c r="AI21" s="9">
        <f t="shared" si="1"/>
        <v>795786</v>
      </c>
      <c r="AJ21" s="9">
        <f t="shared" si="1"/>
        <v>779704</v>
      </c>
      <c r="AK21" s="9">
        <f t="shared" si="1"/>
        <v>782709</v>
      </c>
      <c r="AL21" s="9">
        <f t="shared" si="1"/>
        <v>1686370</v>
      </c>
      <c r="AM21" s="9">
        <f t="shared" si="1"/>
        <v>1208900</v>
      </c>
      <c r="AN21" s="9">
        <f t="shared" si="1"/>
        <v>1454679</v>
      </c>
      <c r="AO21" s="9">
        <f t="shared" si="1"/>
        <v>1294037</v>
      </c>
      <c r="AP21" s="9">
        <f t="shared" si="1"/>
        <v>2903115</v>
      </c>
      <c r="AQ21" s="9">
        <f t="shared" si="1"/>
        <v>630908</v>
      </c>
      <c r="AR21" s="9">
        <f t="shared" si="1"/>
        <v>1411034</v>
      </c>
      <c r="AS21" s="9">
        <f t="shared" si="1"/>
        <v>522319</v>
      </c>
      <c r="AT21" s="9">
        <f t="shared" si="1"/>
        <v>6310644</v>
      </c>
      <c r="AU21" s="9">
        <f t="shared" si="1"/>
        <v>907191</v>
      </c>
      <c r="AV21" s="9">
        <f t="shared" si="1"/>
        <v>771712</v>
      </c>
      <c r="AW21" s="9">
        <f t="shared" si="1"/>
        <v>1497497</v>
      </c>
      <c r="AX21" s="9">
        <f t="shared" si="1"/>
        <v>1418293</v>
      </c>
      <c r="AY21" s="9">
        <f t="shared" si="1"/>
        <v>1725516</v>
      </c>
      <c r="AZ21" s="9">
        <f t="shared" si="1"/>
        <v>4355548</v>
      </c>
      <c r="BA21" s="9">
        <f t="shared" si="1"/>
        <v>684188</v>
      </c>
      <c r="BB21" s="9">
        <f t="shared" si="1"/>
        <v>1538987</v>
      </c>
      <c r="BC21" s="9">
        <f t="shared" si="1"/>
        <v>2383912</v>
      </c>
      <c r="BD21" s="9">
        <f t="shared" si="1"/>
        <v>655682</v>
      </c>
      <c r="BE21" s="9">
        <f t="shared" si="1"/>
        <v>661103</v>
      </c>
      <c r="BF21" s="9">
        <f t="shared" si="1"/>
        <v>1999035</v>
      </c>
      <c r="BG21" s="9">
        <f t="shared" si="1"/>
        <v>3219774</v>
      </c>
      <c r="BH21" s="9">
        <f t="shared" si="1"/>
        <v>1726570</v>
      </c>
      <c r="BI21" s="9">
        <f t="shared" si="1"/>
        <v>3136058</v>
      </c>
      <c r="BJ21" s="9">
        <f t="shared" si="1"/>
        <v>2607883</v>
      </c>
      <c r="BK21" s="9">
        <f t="shared" si="1"/>
        <v>2424594</v>
      </c>
      <c r="BL21" s="9">
        <f t="shared" si="1"/>
        <v>2338806</v>
      </c>
      <c r="BM21" s="9">
        <f t="shared" si="1"/>
        <v>1658287</v>
      </c>
      <c r="BN21" s="9">
        <f t="shared" ref="BN21:CS21" si="2">BN4-SUM(BN6:BN20)</f>
        <v>1695850</v>
      </c>
      <c r="BO21" s="9">
        <f t="shared" si="2"/>
        <v>1561617</v>
      </c>
      <c r="BP21" s="9">
        <f t="shared" si="2"/>
        <v>988275</v>
      </c>
      <c r="BQ21" s="9">
        <f t="shared" si="2"/>
        <v>1691691</v>
      </c>
      <c r="BR21" s="9">
        <f t="shared" si="2"/>
        <v>1673417</v>
      </c>
      <c r="BS21" s="9">
        <f t="shared" si="2"/>
        <v>2835294</v>
      </c>
      <c r="BT21" s="9">
        <f t="shared" si="2"/>
        <v>1997052</v>
      </c>
      <c r="BU21" s="9">
        <f t="shared" si="2"/>
        <v>1773212</v>
      </c>
      <c r="BV21" s="9">
        <f t="shared" si="2"/>
        <v>3286584</v>
      </c>
      <c r="BW21" s="9">
        <f t="shared" si="2"/>
        <v>1336413</v>
      </c>
      <c r="BX21" s="9">
        <f t="shared" si="2"/>
        <v>1080965</v>
      </c>
      <c r="BY21" s="9">
        <f t="shared" si="2"/>
        <v>635837</v>
      </c>
      <c r="BZ21" s="9">
        <f t="shared" si="2"/>
        <v>258823</v>
      </c>
      <c r="CA21" s="9">
        <f t="shared" si="2"/>
        <v>4204150</v>
      </c>
      <c r="CB21" s="9">
        <f t="shared" si="2"/>
        <v>502450</v>
      </c>
      <c r="CC21" s="9">
        <f t="shared" si="2"/>
        <v>730671</v>
      </c>
      <c r="CD21" s="9">
        <f t="shared" si="2"/>
        <v>1019505</v>
      </c>
      <c r="CE21" s="9">
        <f t="shared" si="2"/>
        <v>2057678</v>
      </c>
      <c r="CF21" s="9">
        <f t="shared" si="2"/>
        <v>1539375</v>
      </c>
      <c r="CG21" s="9">
        <f t="shared" si="2"/>
        <v>2043469</v>
      </c>
      <c r="CH21" s="9">
        <f t="shared" si="2"/>
        <v>1354187</v>
      </c>
      <c r="CI21" s="9">
        <f t="shared" si="2"/>
        <v>1571222</v>
      </c>
      <c r="CJ21" s="9">
        <f t="shared" si="2"/>
        <v>770580</v>
      </c>
      <c r="CK21" s="9">
        <f t="shared" si="2"/>
        <v>458841</v>
      </c>
      <c r="CL21" s="9">
        <f t="shared" si="2"/>
        <v>746320</v>
      </c>
      <c r="CM21" s="9">
        <f t="shared" si="2"/>
        <v>614292</v>
      </c>
      <c r="CN21" s="9">
        <f t="shared" si="2"/>
        <v>977259</v>
      </c>
      <c r="CO21" s="9">
        <f t="shared" si="2"/>
        <v>760281</v>
      </c>
      <c r="CP21" s="9">
        <f t="shared" si="2"/>
        <v>1111320</v>
      </c>
      <c r="CQ21" s="9">
        <f t="shared" si="2"/>
        <v>1222214</v>
      </c>
      <c r="CR21" s="9">
        <f t="shared" si="2"/>
        <v>1298163</v>
      </c>
      <c r="CS21" s="9">
        <f t="shared" si="2"/>
        <v>1238660</v>
      </c>
      <c r="CT21" s="9">
        <f t="shared" ref="CT21:DY21" si="3">CT4-SUM(CT6:CT20)</f>
        <v>4935519</v>
      </c>
      <c r="CU21" s="9">
        <f t="shared" si="3"/>
        <v>6004518</v>
      </c>
      <c r="CV21" s="9">
        <f t="shared" si="3"/>
        <v>1555629</v>
      </c>
      <c r="CW21" s="9">
        <f t="shared" si="3"/>
        <v>8208437</v>
      </c>
      <c r="CX21" s="9">
        <f t="shared" si="3"/>
        <v>953338</v>
      </c>
      <c r="CY21" s="9">
        <f t="shared" si="3"/>
        <v>872962</v>
      </c>
      <c r="CZ21" s="9">
        <f t="shared" si="3"/>
        <v>1135770</v>
      </c>
      <c r="DA21" s="9">
        <f t="shared" si="3"/>
        <v>1228175</v>
      </c>
      <c r="DB21" s="9">
        <f t="shared" si="3"/>
        <v>1354409</v>
      </c>
      <c r="DC21" s="9">
        <f t="shared" si="3"/>
        <v>3081202</v>
      </c>
      <c r="DD21" s="9">
        <f t="shared" si="3"/>
        <v>3054068</v>
      </c>
      <c r="DE21" s="9">
        <f t="shared" si="3"/>
        <v>1676024</v>
      </c>
      <c r="DF21" s="9">
        <f t="shared" si="3"/>
        <v>2775297</v>
      </c>
      <c r="DG21" s="9">
        <f t="shared" si="3"/>
        <v>2400798</v>
      </c>
      <c r="DH21" s="9">
        <f t="shared" si="3"/>
        <v>1742271</v>
      </c>
      <c r="DI21" s="9">
        <f t="shared" si="3"/>
        <v>1315440</v>
      </c>
      <c r="DJ21" s="9">
        <f t="shared" si="3"/>
        <v>6747047</v>
      </c>
      <c r="DK21" s="9">
        <f t="shared" si="3"/>
        <v>1251398</v>
      </c>
      <c r="DL21" s="9">
        <f t="shared" si="3"/>
        <v>1117198</v>
      </c>
      <c r="DM21" s="9">
        <f t="shared" si="3"/>
        <v>1500124</v>
      </c>
      <c r="DN21" s="9">
        <f t="shared" si="3"/>
        <v>1347861</v>
      </c>
      <c r="DO21" s="9">
        <f t="shared" si="3"/>
        <v>3985116</v>
      </c>
      <c r="DP21" s="9">
        <f t="shared" si="3"/>
        <v>3715594</v>
      </c>
      <c r="DQ21" s="9">
        <f t="shared" si="3"/>
        <v>7221258</v>
      </c>
      <c r="DR21" s="9">
        <f t="shared" si="3"/>
        <v>7054018</v>
      </c>
      <c r="DS21" s="9">
        <f t="shared" si="3"/>
        <v>976779</v>
      </c>
      <c r="DT21" s="9">
        <f t="shared" si="3"/>
        <v>4954148</v>
      </c>
      <c r="DU21" s="9">
        <f t="shared" si="3"/>
        <v>463159</v>
      </c>
      <c r="DV21" s="9">
        <f t="shared" si="3"/>
        <v>516908</v>
      </c>
      <c r="DW21" s="9">
        <f t="shared" si="3"/>
        <v>609994</v>
      </c>
      <c r="DX21" s="9">
        <f t="shared" si="3"/>
        <v>811747</v>
      </c>
      <c r="DY21" s="9">
        <f t="shared" si="3"/>
        <v>912550</v>
      </c>
      <c r="DZ21" s="9">
        <f t="shared" ref="DZ21:EK21" si="4">DZ4-SUM(DZ6:DZ20)</f>
        <v>5101965</v>
      </c>
      <c r="EA21" s="9">
        <f t="shared" si="4"/>
        <v>870705</v>
      </c>
      <c r="EB21" s="9">
        <f t="shared" si="4"/>
        <v>908176</v>
      </c>
      <c r="EC21" s="9">
        <f t="shared" si="4"/>
        <v>1735997</v>
      </c>
      <c r="ED21" s="9">
        <f t="shared" si="4"/>
        <v>661029</v>
      </c>
      <c r="EE21" s="9">
        <f t="shared" si="4"/>
        <v>587214</v>
      </c>
      <c r="EF21" s="9">
        <f t="shared" si="4"/>
        <v>562274</v>
      </c>
      <c r="EG21" s="9">
        <f t="shared" si="4"/>
        <v>390155</v>
      </c>
      <c r="EH21" s="9">
        <f t="shared" si="4"/>
        <v>2188171</v>
      </c>
      <c r="EI21" s="9">
        <f t="shared" si="4"/>
        <v>379616</v>
      </c>
      <c r="EJ21" s="9">
        <f t="shared" si="4"/>
        <v>547297</v>
      </c>
      <c r="EK21" s="9">
        <f t="shared" si="4"/>
        <v>509565</v>
      </c>
      <c r="EL21" s="9">
        <f t="shared" ref="EL21:EW21" si="5">EL4-SUM(EL6:EL20)</f>
        <v>765798</v>
      </c>
      <c r="EM21" s="9">
        <f t="shared" si="5"/>
        <v>973516</v>
      </c>
      <c r="EN21" s="9">
        <f t="shared" si="5"/>
        <v>767790</v>
      </c>
      <c r="EO21" s="9">
        <f t="shared" si="5"/>
        <v>975804</v>
      </c>
      <c r="EP21" s="9">
        <f t="shared" si="5"/>
        <v>1749687</v>
      </c>
      <c r="EQ21" s="9">
        <f t="shared" si="5"/>
        <v>745498</v>
      </c>
      <c r="ER21" s="9">
        <f t="shared" si="5"/>
        <v>1318644</v>
      </c>
      <c r="ES21" s="9">
        <f t="shared" si="5"/>
        <v>681438</v>
      </c>
      <c r="ET21" s="9">
        <f t="shared" si="5"/>
        <v>746851</v>
      </c>
      <c r="EU21" s="9">
        <f t="shared" si="5"/>
        <v>962921</v>
      </c>
      <c r="EV21" s="9">
        <f t="shared" si="5"/>
        <v>1257141</v>
      </c>
      <c r="EW21" s="9">
        <f t="shared" si="5"/>
        <v>2473068</v>
      </c>
      <c r="EX21" s="9">
        <f t="shared" ref="EX21:FI21" si="6">EX4-SUM(EX6:EX20)</f>
        <v>8993099</v>
      </c>
      <c r="EY21" s="9">
        <f t="shared" si="6"/>
        <v>5834635</v>
      </c>
      <c r="EZ21" s="9">
        <f t="shared" si="6"/>
        <v>13414532</v>
      </c>
      <c r="FA21" s="9">
        <f t="shared" si="6"/>
        <v>7890675</v>
      </c>
      <c r="FB21" s="9">
        <f t="shared" si="6"/>
        <v>8814622</v>
      </c>
      <c r="FC21" s="9">
        <f t="shared" si="6"/>
        <v>6633004</v>
      </c>
      <c r="FD21" s="9">
        <f t="shared" si="6"/>
        <v>15357648</v>
      </c>
      <c r="FE21" s="9">
        <f t="shared" si="6"/>
        <v>8624217</v>
      </c>
      <c r="FF21" s="9">
        <f t="shared" si="6"/>
        <v>8915442</v>
      </c>
      <c r="FG21" s="9">
        <f t="shared" si="6"/>
        <v>3142628</v>
      </c>
      <c r="FH21" s="9">
        <f t="shared" si="6"/>
        <v>3751269</v>
      </c>
      <c r="FI21" s="9">
        <f t="shared" si="6"/>
        <v>2291717</v>
      </c>
      <c r="FJ21" s="9">
        <f t="shared" ref="FJ21:FU21" si="7">FJ4-SUM(FJ6:FJ20)</f>
        <v>5954464</v>
      </c>
      <c r="FK21" s="9">
        <f t="shared" si="7"/>
        <v>8227545</v>
      </c>
      <c r="FL21" s="9">
        <f t="shared" si="7"/>
        <v>2199142</v>
      </c>
      <c r="FM21" s="9">
        <f t="shared" si="7"/>
        <v>11244574</v>
      </c>
      <c r="FN21" s="9">
        <f t="shared" si="7"/>
        <v>10548827</v>
      </c>
      <c r="FO21" s="9">
        <f t="shared" si="7"/>
        <v>10743002</v>
      </c>
      <c r="FP21" s="9">
        <f t="shared" si="7"/>
        <v>28281792</v>
      </c>
      <c r="FQ21" s="9">
        <f t="shared" si="7"/>
        <v>8784012</v>
      </c>
      <c r="FR21" s="9">
        <f t="shared" si="7"/>
        <v>9992900</v>
      </c>
      <c r="FS21" s="9">
        <f t="shared" si="7"/>
        <v>10780768</v>
      </c>
      <c r="FT21" s="9">
        <f t="shared" si="7"/>
        <v>0</v>
      </c>
      <c r="FU21" s="9">
        <f t="shared" si="7"/>
        <v>0</v>
      </c>
      <c r="FV21" s="9">
        <f t="shared" ref="FV21:FY21" si="8">FV4-SUM(FV6:FV20)</f>
        <v>0</v>
      </c>
      <c r="FW21" s="9">
        <f t="shared" si="8"/>
        <v>0</v>
      </c>
      <c r="FX21" s="9">
        <f t="shared" si="8"/>
        <v>0</v>
      </c>
      <c r="FY21" s="9">
        <f t="shared" si="8"/>
        <v>0</v>
      </c>
      <c r="FZ21" s="6">
        <f>SUM($B21:FM21)</f>
        <v>382197415</v>
      </c>
    </row>
    <row r="22" spans="1:182" s="13" customFormat="1">
      <c r="A22" s="13" t="s">
        <v>48</v>
      </c>
      <c r="B22" s="14">
        <f>SUM([2]UK!B$1:B$27)</f>
        <v>36296</v>
      </c>
      <c r="C22" s="14">
        <f>SUM([2]UK!C$1:C$27)</f>
        <v>30135</v>
      </c>
      <c r="D22" s="14">
        <f>SUM([2]UK!D$1:D$27)</f>
        <v>423325</v>
      </c>
      <c r="E22" s="14">
        <f>SUM([2]UK!E$1:E$27)</f>
        <v>26463</v>
      </c>
      <c r="F22" s="14">
        <f>SUM([2]UK!F$1:F$27)</f>
        <v>335845</v>
      </c>
      <c r="G22" s="14">
        <f>SUM([2]UK!G$1:G$27)</f>
        <v>48285</v>
      </c>
      <c r="H22" s="14">
        <f>SUM([2]UK!H$1:H$27)</f>
        <v>82081</v>
      </c>
      <c r="I22" s="14">
        <f>SUM([2]UK!I$1:I$27)</f>
        <v>355141</v>
      </c>
      <c r="J22" s="14">
        <f>SUM([2]UK!J$1:J$27)</f>
        <v>829907</v>
      </c>
      <c r="K22" s="14">
        <f>SUM([2]UK!K$1:K$27)</f>
        <v>141360</v>
      </c>
      <c r="L22" s="14">
        <f>SUM([2]UK!L$1:L$27)</f>
        <v>1264741</v>
      </c>
      <c r="M22" s="14">
        <f>SUM([2]UK!M$1:M$27)</f>
        <v>2218642</v>
      </c>
      <c r="N22" s="14">
        <f>SUM([2]UK!N$1:N$27)</f>
        <v>425784</v>
      </c>
      <c r="O22" s="14">
        <f>SUM([2]UK!O$1:O$27)</f>
        <v>519385</v>
      </c>
      <c r="P22" s="14">
        <f>SUM([2]UK!P$1:P$27)</f>
        <v>729499</v>
      </c>
      <c r="Q22" s="14">
        <f>SUM([2]UK!Q$1:Q$27)</f>
        <v>836697</v>
      </c>
      <c r="R22" s="14">
        <f>SUM([2]UK!R$1:R$27)</f>
        <v>765671</v>
      </c>
      <c r="S22" s="14">
        <f>SUM([2]UK!S$1:S$27)</f>
        <v>576296</v>
      </c>
      <c r="T22" s="14">
        <f>SUM([2]UK!T$1:T$27)</f>
        <v>927916</v>
      </c>
      <c r="U22" s="14">
        <f>SUM([2]UK!U$1:U$27)</f>
        <v>1497704</v>
      </c>
      <c r="V22" s="14">
        <f>SUM([2]UK!V$1:V$27)</f>
        <v>414976</v>
      </c>
      <c r="W22" s="14">
        <f>SUM([2]UK!W$1:W$27)</f>
        <v>804914</v>
      </c>
      <c r="X22" s="14">
        <f>SUM([2]UK!X$1:X$27)</f>
        <v>342131</v>
      </c>
      <c r="Y22" s="14">
        <f>SUM([2]UK!Y$1:Y$27)</f>
        <v>550269</v>
      </c>
      <c r="Z22" s="14">
        <f>SUM([2]UK!Z$1:Z$27)</f>
        <v>679913</v>
      </c>
      <c r="AA22" s="14">
        <f>SUM([2]UK!AA$1:AA$27)</f>
        <v>668620</v>
      </c>
      <c r="AB22" s="14">
        <f>SUM([2]UK!AB$1:AB$27)</f>
        <v>1002294</v>
      </c>
      <c r="AC22" s="14">
        <f>SUM([2]UK!AC$1:AC$27)</f>
        <v>6531849</v>
      </c>
      <c r="AD22" s="14">
        <f>SUM([2]UK!AD$1:AD$27)</f>
        <v>1153985</v>
      </c>
      <c r="AE22" s="14">
        <f>SUM([2]UK!AE$1:AE$27)</f>
        <v>5129024</v>
      </c>
      <c r="AF22" s="14">
        <f>SUM([2]UK!AF$1:AF$27)</f>
        <v>402628</v>
      </c>
      <c r="AG22" s="14">
        <f>SUM([2]UK!AG$1:AG$27)</f>
        <v>501775</v>
      </c>
      <c r="AH22" s="14">
        <f>SUM([2]UK!AH$1:AH$27)</f>
        <v>220385</v>
      </c>
      <c r="AI22" s="14">
        <f>SUM([2]UK!AI$1:AI$27)</f>
        <v>281994</v>
      </c>
      <c r="AJ22" s="14">
        <f>SUM([2]UK!AJ$1:AJ$27)</f>
        <v>416337</v>
      </c>
      <c r="AK22" s="14">
        <f>SUM([2]UK!AK$1:AK$27)</f>
        <v>342356</v>
      </c>
      <c r="AL22" s="14">
        <f>SUM([2]UK!AL$1:AL$27)</f>
        <v>89146</v>
      </c>
      <c r="AM22" s="14">
        <f>SUM([2]UK!AM$1:AM$27)</f>
        <v>893219</v>
      </c>
      <c r="AN22" s="14">
        <f>SUM([2]UK!AN$1:AN$27)</f>
        <v>1155181</v>
      </c>
      <c r="AO22" s="14">
        <f>SUM([2]UK!AO$1:AO$27)</f>
        <v>972593</v>
      </c>
      <c r="AP22" s="14">
        <f>SUM([2]UK!AP$1:AP$27)</f>
        <v>2571586</v>
      </c>
      <c r="AQ22" s="14">
        <f>SUM([2]UK!AQ$1:AQ$27)</f>
        <v>333706</v>
      </c>
      <c r="AR22" s="14">
        <f>SUM([2]UK!AR$1:AR$27)</f>
        <v>215010</v>
      </c>
      <c r="AS22" s="14">
        <f>SUM([2]UK!AS$1:AS$27)</f>
        <v>118816</v>
      </c>
      <c r="AT22" s="14">
        <f>SUM([2]UK!AT$1:AT$27)</f>
        <v>5771572</v>
      </c>
      <c r="AU22" s="14">
        <f>SUM([2]UK!AU$1:AU$27)</f>
        <v>128086</v>
      </c>
      <c r="AV22" s="14">
        <f>SUM([2]UK!AV$1:AV$27)</f>
        <v>120295</v>
      </c>
      <c r="AW22" s="14">
        <f>SUM([2]UK!AW$1:AW$27)</f>
        <v>441195</v>
      </c>
      <c r="AX22" s="14">
        <f>SUM([2]UK!AX$1:AX$27)</f>
        <v>752389</v>
      </c>
      <c r="AY22" s="14">
        <f>SUM([2]UK!AY$1:AY$27)</f>
        <v>1228706</v>
      </c>
      <c r="AZ22" s="14">
        <f>SUM([2]UK!AZ$1:AZ$27)</f>
        <v>3855756</v>
      </c>
      <c r="BA22" s="14">
        <f>SUM([2]UK!BA$1:BA$27)</f>
        <v>325763</v>
      </c>
      <c r="BB22" s="14">
        <f>SUM([2]UK!BB$1:BB$27)</f>
        <v>1215081</v>
      </c>
      <c r="BC22" s="14">
        <f>SUM([2]UK!BC$1:BC$27)</f>
        <v>1903684</v>
      </c>
      <c r="BD22" s="14">
        <f>SUM([2]UK!BD$1:BD$27)</f>
        <v>285075</v>
      </c>
      <c r="BE22" s="14">
        <f>SUM([2]UK!BE$1:BE$27)</f>
        <v>161553</v>
      </c>
      <c r="BF22" s="14">
        <f>SUM([2]UK!BF$1:BF$27)</f>
        <v>1326571</v>
      </c>
      <c r="BG22" s="14">
        <f>SUM([2]UK!BG$1:BG$27)</f>
        <v>2672878</v>
      </c>
      <c r="BH22" s="14">
        <f>SUM([2]UK!BH$1:BH$27)</f>
        <v>1081087</v>
      </c>
      <c r="BI22" s="14">
        <f>SUM([2]UK!BI$1:BI$27)</f>
        <v>2309262</v>
      </c>
      <c r="BJ22" s="14">
        <f>SUM([2]UK!BJ$1:BJ$27)</f>
        <v>1823637</v>
      </c>
      <c r="BK22" s="14">
        <f>SUM([2]UK!BK$1:BK$27)</f>
        <v>1871694</v>
      </c>
      <c r="BL22" s="14">
        <f>SUM([2]UK!BL$1:BL$27)</f>
        <v>1563814</v>
      </c>
      <c r="BM22" s="14">
        <f>SUM([2]UK!BM$1:BM$27)</f>
        <v>1238918</v>
      </c>
      <c r="BN22" s="14">
        <f>SUM([2]UK!BN$1:BN$27)</f>
        <v>1205176</v>
      </c>
      <c r="BO22" s="14">
        <f>SUM([2]UK!BO$1:BO$27)</f>
        <v>422448</v>
      </c>
      <c r="BP22" s="14">
        <f>SUM([2]UK!BP$1:BP$27)</f>
        <v>154337</v>
      </c>
      <c r="BQ22" s="14">
        <f>SUM([2]UK!BQ$1:BQ$27)</f>
        <v>621797</v>
      </c>
      <c r="BR22" s="14">
        <f>SUM([2]UK!BR$1:BR$27)</f>
        <v>225156</v>
      </c>
      <c r="BS22" s="14">
        <f>SUM([2]UK!BS$1:BS$27)</f>
        <v>1573637</v>
      </c>
      <c r="BT22" s="14">
        <f>SUM([2]UK!BT$1:BT$27)</f>
        <v>905457</v>
      </c>
      <c r="BU22" s="14">
        <f>SUM([2]UK!BU$1:BU$27)</f>
        <v>759812</v>
      </c>
      <c r="BV22" s="14">
        <f>SUM([2]UK!BV$1:BV$27)</f>
        <v>2502043</v>
      </c>
      <c r="BW22" s="14">
        <f>SUM([2]UK!BW$1:BW$27)</f>
        <v>581735</v>
      </c>
      <c r="BX22" s="14">
        <f>SUM([2]UK!BX$1:BX$27)</f>
        <v>728253</v>
      </c>
      <c r="BY22" s="14">
        <f>SUM([2]UK!BY$1:BY$27)</f>
        <v>403372</v>
      </c>
      <c r="BZ22" s="14">
        <f>SUM([2]UK!BZ$1:BZ$27)</f>
        <v>107208</v>
      </c>
      <c r="CA22" s="14">
        <f>SUM([2]UK!CA$1:CA$27)</f>
        <v>3928703</v>
      </c>
      <c r="CB22" s="14">
        <f>SUM([2]UK!CB$1:CB$27)</f>
        <v>176882</v>
      </c>
      <c r="CC22" s="14">
        <f>SUM([2]UK!CC$1:CC$27)</f>
        <v>377467</v>
      </c>
      <c r="CD22" s="14">
        <f>SUM([2]UK!CD$1:CD$27)</f>
        <v>460787</v>
      </c>
      <c r="CE22" s="14">
        <f>SUM([2]UK!CE$1:CE$27)</f>
        <v>1320282</v>
      </c>
      <c r="CF22" s="14">
        <f>SUM([2]UK!CF$1:CF$27)</f>
        <v>604055</v>
      </c>
      <c r="CG22" s="14">
        <f>SUM([2]UK!CG$1:CG$27)</f>
        <v>834633</v>
      </c>
      <c r="CH22" s="14">
        <f>SUM([2]UK!CH$1:CH$27)</f>
        <v>592551</v>
      </c>
      <c r="CI22" s="14">
        <f>SUM([2]UK!CI$1:CI$27)</f>
        <v>696717</v>
      </c>
      <c r="CJ22" s="14">
        <f>SUM([2]UK!CJ$1:CJ$27)</f>
        <v>171643</v>
      </c>
      <c r="CK22" s="14">
        <f>SUM([2]UK!CK$1:CK$27)</f>
        <v>112765</v>
      </c>
      <c r="CL22" s="14">
        <f>SUM([2]UK!CL$1:CL$27)</f>
        <v>240383</v>
      </c>
      <c r="CM22" s="14">
        <f>SUM([2]UK!CM$1:CM$27)</f>
        <v>163260</v>
      </c>
      <c r="CN22" s="14">
        <f>SUM([2]UK!CN$1:CN$27)</f>
        <v>382742</v>
      </c>
      <c r="CO22" s="14">
        <f>SUM([2]UK!CO$1:CO$27)</f>
        <v>121278</v>
      </c>
      <c r="CP22" s="14">
        <f>SUM([2]UK!CP$1:CP$27)</f>
        <v>195224</v>
      </c>
      <c r="CQ22" s="14">
        <f>SUM([2]UK!CQ$1:CQ$27)</f>
        <v>165693</v>
      </c>
      <c r="CR22" s="14">
        <f>SUM([2]UK!CR$1:CR$27)</f>
        <v>170218</v>
      </c>
      <c r="CS22" s="14">
        <f>SUM([2]UK!CS$1:CS$27)</f>
        <v>144978</v>
      </c>
      <c r="CT22" s="14">
        <f>SUM([2]UK!CT$1:CT$27)</f>
        <v>3605065</v>
      </c>
      <c r="CU22" s="14">
        <f>SUM([2]UK!CU$1:CU$27)</f>
        <v>5000338</v>
      </c>
      <c r="CV22" s="14">
        <f>SUM([2]UK!CV$1:CV$27)</f>
        <v>562691</v>
      </c>
      <c r="CW22" s="14">
        <f>SUM([2]UK!CW$1:CW$27)</f>
        <v>7446149</v>
      </c>
      <c r="CX22" s="14">
        <f>SUM([2]UK!CX$1:CX$27)</f>
        <v>142819</v>
      </c>
      <c r="CY22" s="14">
        <f>SUM([2]UK!CY$1:CY$27)</f>
        <v>87849</v>
      </c>
      <c r="CZ22" s="14">
        <f>SUM([2]UK!CZ$1:CZ$27)</f>
        <v>103678</v>
      </c>
      <c r="DA22" s="14">
        <f>SUM([2]UK!DA$1:DA$27)</f>
        <v>74830</v>
      </c>
      <c r="DB22" s="14">
        <f>SUM([2]UK!DB$1:DB$27)</f>
        <v>114957</v>
      </c>
      <c r="DC22" s="14">
        <f>SUM([2]UK!DC$1:DC$27)</f>
        <v>1303342</v>
      </c>
      <c r="DD22" s="14">
        <f>SUM([2]UK!DD$1:DD$27)</f>
        <v>1359855</v>
      </c>
      <c r="DE22" s="14">
        <f>SUM([2]UK!DE$1:DE$27)</f>
        <v>181952</v>
      </c>
      <c r="DF22" s="14">
        <f>SUM([2]UK!DF$1:DF$27)</f>
        <v>1059108</v>
      </c>
      <c r="DG22" s="14">
        <f>SUM([2]UK!DG$1:DG$27)</f>
        <v>914142</v>
      </c>
      <c r="DH22" s="14">
        <f>SUM([2]UK!DH$1:DH$27)</f>
        <v>649959</v>
      </c>
      <c r="DI22" s="14">
        <f>SUM([2]UK!DI$1:DI$27)</f>
        <v>81332</v>
      </c>
      <c r="DJ22" s="14">
        <f>SUM([2]UK!DJ$1:DJ$27)</f>
        <v>962693</v>
      </c>
      <c r="DK22" s="14">
        <f>SUM([2]UK!DK$1:DK$27)</f>
        <v>390766</v>
      </c>
      <c r="DL22" s="14">
        <f>SUM([2]UK!DL$1:DL$27)</f>
        <v>91995</v>
      </c>
      <c r="DM22" s="14">
        <f>SUM([2]UK!DM$1:DM$27)</f>
        <v>749042</v>
      </c>
      <c r="DN22" s="14">
        <f>SUM([2]UK!DN$1:DN$27)</f>
        <v>114231</v>
      </c>
      <c r="DO22" s="14">
        <f>SUM([2]UK!DO$1:DO$27)</f>
        <v>2670422</v>
      </c>
      <c r="DP22" s="14">
        <f>SUM([2]UK!DP$1:DP$27)</f>
        <v>2463189</v>
      </c>
      <c r="DQ22" s="14">
        <f>SUM([2]UK!DQ$1:DQ$27)</f>
        <v>608374</v>
      </c>
      <c r="DR22" s="14">
        <f>SUM([2]UK!DR$1:DR$27)</f>
        <v>415706</v>
      </c>
      <c r="DS22" s="14">
        <f>SUM([2]UK!DS$1:DS$27)</f>
        <v>386564</v>
      </c>
      <c r="DT22" s="14">
        <f>SUM([2]UK!DT$1:DT$27)</f>
        <v>169007</v>
      </c>
      <c r="DU22" s="14">
        <f>SUM([2]UK!DU$1:DU$27)</f>
        <v>96345</v>
      </c>
      <c r="DV22" s="14">
        <f>SUM([2]UK!DV$1:DV$27)</f>
        <v>105276</v>
      </c>
      <c r="DW22" s="14">
        <f>SUM([2]UK!DW$1:DW$27)</f>
        <v>123418</v>
      </c>
      <c r="DX22" s="14">
        <f>SUM([2]UK!DX$1:DX$27)</f>
        <v>109945</v>
      </c>
      <c r="DY22" s="14">
        <f>SUM([2]UK!DY$1:DY$27)</f>
        <v>126790</v>
      </c>
      <c r="DZ22" s="14">
        <f>SUM([2]UK!DZ$1:DZ$27)</f>
        <v>4442519</v>
      </c>
      <c r="EA22" s="14">
        <f>SUM([2]UK!EA$1:EA$27)</f>
        <v>100782</v>
      </c>
      <c r="EB22" s="14">
        <f>SUM([2]UK!EB$1:EB$27)</f>
        <v>113462</v>
      </c>
      <c r="EC22" s="14">
        <f>SUM([2]UK!EC$1:EC$27)</f>
        <v>1170877</v>
      </c>
      <c r="ED22" s="14">
        <f>SUM([2]UK!ED$1:ED$27)</f>
        <v>106072</v>
      </c>
      <c r="EE22" s="14">
        <f>SUM([2]UK!EE$1:EE$27)</f>
        <v>114555</v>
      </c>
      <c r="EF22" s="14">
        <f>SUM([2]UK!EF$1:EF$27)</f>
        <v>133352</v>
      </c>
      <c r="EG22" s="14">
        <f>SUM([2]UK!EG$1:EG$27)</f>
        <v>113855</v>
      </c>
      <c r="EH22" s="14">
        <f>SUM([2]UK!EH$1:EH$27)</f>
        <v>98118</v>
      </c>
      <c r="EI22" s="14">
        <f>SUM([2]UK!EI$1:EI$27)</f>
        <v>84437</v>
      </c>
      <c r="EJ22" s="14">
        <f>SUM([2]UK!EJ$1:EJ$27)</f>
        <v>75659</v>
      </c>
      <c r="EK22" s="14">
        <f>SUM([2]UK!EK$1:EK$27)</f>
        <v>74639</v>
      </c>
      <c r="EL22" s="14">
        <f>SUM([2]UK!EL$1:EL$27)</f>
        <v>94518</v>
      </c>
      <c r="EM22" s="14">
        <f>SUM([2]UK!EM$1:EM$27)</f>
        <v>112196</v>
      </c>
      <c r="EN22" s="14">
        <f>SUM([2]UK!EN$1:EN$27)</f>
        <v>153899</v>
      </c>
      <c r="EO22" s="14">
        <f>SUM([2]UK!EO$1:EO$27)</f>
        <v>140929</v>
      </c>
      <c r="EP22" s="14">
        <f>SUM([2]UK!EP$1:EP$27)</f>
        <v>1049423</v>
      </c>
      <c r="EQ22" s="14">
        <f>SUM([2]UK!EQ$1:EQ$27)</f>
        <v>202359</v>
      </c>
      <c r="ER22" s="14">
        <f>SUM([2]UK!ER$1:ER$27)</f>
        <v>493218</v>
      </c>
      <c r="ES22" s="14">
        <f>SUM([2]UK!ES$1:ES$27)</f>
        <v>143088</v>
      </c>
      <c r="ET22" s="14">
        <f>SUM([2]UK!ET$1:ET$27)</f>
        <v>133816</v>
      </c>
      <c r="EU22" s="14">
        <f>SUM([2]UK!EU$1:EU$27)</f>
        <v>94083</v>
      </c>
      <c r="EV22" s="14">
        <f>SUM([2]UK!EV$1:EV$27)</f>
        <v>87268</v>
      </c>
      <c r="EW22" s="14">
        <f>SUM([2]UK!EW$1:EW$27)</f>
        <v>82437</v>
      </c>
      <c r="EX22" s="14">
        <f>SUM([2]UK!EX$1:EX$27)</f>
        <v>350061</v>
      </c>
      <c r="EY22" s="14">
        <f>SUM([2]UK!EY$1:EY$27)</f>
        <v>257576</v>
      </c>
      <c r="EZ22" s="14">
        <f>SUM([2]UK!EZ$1:EZ$27)</f>
        <v>178792</v>
      </c>
      <c r="FA22" s="14">
        <f>SUM([2]UK!FA$1:FA$27)</f>
        <v>3833919</v>
      </c>
      <c r="FB22" s="14">
        <f>SUM([2]UK!FB$1:FB$27)</f>
        <v>251439</v>
      </c>
      <c r="FC22" s="14">
        <f>SUM([2]UK!FC$1:FC$27)</f>
        <v>271908</v>
      </c>
      <c r="FD22" s="14">
        <f>SUM([2]UK!FD$1:FD$27)</f>
        <v>275992</v>
      </c>
      <c r="FE22" s="14">
        <f>SUM([2]UK!FE$1:FE$27)</f>
        <v>237778</v>
      </c>
      <c r="FF22" s="14">
        <f>SUM([2]UK!FF$1:FF$27)</f>
        <v>185492</v>
      </c>
      <c r="FG22" s="14">
        <f>SUM([2]UK!FG$1:FG$27)</f>
        <v>92861</v>
      </c>
      <c r="FH22" s="14">
        <f>SUM([2]UK!FH$1:FH$27)</f>
        <v>157347</v>
      </c>
      <c r="FI22" s="14">
        <f>SUM([2]UK!FI$1:FI$27)</f>
        <v>217754</v>
      </c>
      <c r="FJ22" s="14">
        <f>SUM([2]UK!FJ$1:FJ$27)</f>
        <v>404525</v>
      </c>
      <c r="FK22" s="14">
        <f>SUM([2]UK!FK$1:FK$27)</f>
        <v>391116</v>
      </c>
      <c r="FL22" s="14">
        <f>SUM([2]UK!FL$1:FL$27)</f>
        <v>250454</v>
      </c>
      <c r="FM22" s="14">
        <f>SUM([2]UK!FM$1:FM$27)</f>
        <v>257975</v>
      </c>
      <c r="FN22" s="14">
        <f>SUM([2]UK!FN$1:FN$27)</f>
        <v>430678</v>
      </c>
      <c r="FO22" s="14">
        <f>SUM([2]UK!FO$1:FO$27)</f>
        <v>401866</v>
      </c>
      <c r="FP22" s="14">
        <f>SUM([2]UK!FP$1:FP$27)</f>
        <v>9713949</v>
      </c>
      <c r="FQ22" s="14">
        <f>SUM([2]UK!FQ$1:FQ$27)</f>
        <v>242306</v>
      </c>
      <c r="FR22" s="14">
        <f>SUM([2]UK!FR$1:FR$27)</f>
        <v>233895</v>
      </c>
      <c r="FS22" s="14">
        <f>SUM([2]UK!FS$1:FS$27)</f>
        <v>199215</v>
      </c>
      <c r="FT22" s="14">
        <f>SUM([2]UK!FT$1:FT$27)</f>
        <v>0</v>
      </c>
      <c r="FU22" s="14">
        <f>SUM([2]UK!FU$1:FU$27)</f>
        <v>0</v>
      </c>
      <c r="FV22" s="14">
        <f>SUM([2]UK!FV$1:FV$27)</f>
        <v>0</v>
      </c>
      <c r="FW22" s="14">
        <f>SUM([2]UK!FW$1:FW$27)</f>
        <v>0</v>
      </c>
      <c r="FX22" s="14">
        <f>SUM([2]UK!FX$1:FX$27)</f>
        <v>0</v>
      </c>
      <c r="FY22" s="14">
        <f>SUM([2]UK!FY$1:FY$27)</f>
        <v>0</v>
      </c>
      <c r="FZ22" s="15">
        <f>SUM($B22:FM22)</f>
        <v>138293967</v>
      </c>
    </row>
    <row r="23" spans="1:182">
      <c r="M23" s="10">
        <f>SUM(B4:M4)</f>
        <v>248399164</v>
      </c>
      <c r="BI23" s="10">
        <f>SUM(AX4:BI4)</f>
        <v>406557899</v>
      </c>
      <c r="BU23" s="10">
        <f>SUM(BJ4:BU4)</f>
        <v>359205465</v>
      </c>
      <c r="CG23" s="10">
        <f>SUM(BV4:CG4)</f>
        <v>352447355</v>
      </c>
      <c r="DR23"/>
      <c r="ED23"/>
      <c r="EP23"/>
      <c r="FB23"/>
      <c r="FN23"/>
      <c r="FZ23"/>
    </row>
    <row r="24" spans="1:182">
      <c r="A24" t="s">
        <v>54</v>
      </c>
      <c r="B24" s="1">
        <f>SUM([1]Malaysia!B$1:B$27)</f>
        <v>33201</v>
      </c>
      <c r="C24" s="1">
        <f>SUM([1]Malaysia!C$1:C$27)</f>
        <v>24558</v>
      </c>
      <c r="D24" s="1">
        <f>SUM([1]Malaysia!D$1:D$27)</f>
        <v>88471</v>
      </c>
      <c r="E24" s="1">
        <f>SUM([1]Malaysia!E$1:E$27)</f>
        <v>11577</v>
      </c>
      <c r="F24" s="1">
        <f>SUM([1]Malaysia!F$1:F$27)</f>
        <v>842</v>
      </c>
      <c r="G24" s="1">
        <f>SUM([1]Malaysia!G$1:G$27)</f>
        <v>0</v>
      </c>
      <c r="H24" s="1">
        <f>SUM([1]Malaysia!H$1:H$27)</f>
        <v>0</v>
      </c>
      <c r="I24" s="1">
        <f>SUM([1]Malaysia!I$1:I$27)</f>
        <v>0</v>
      </c>
      <c r="J24" s="1">
        <f>SUM([1]Malaysia!J$1:J$27)</f>
        <v>0</v>
      </c>
      <c r="K24" s="1">
        <f>SUM([1]Malaysia!K$1:K$27)</f>
        <v>0</v>
      </c>
      <c r="L24" s="1">
        <f>SUM([1]Malaysia!L$1:L$27)</f>
        <v>6058</v>
      </c>
      <c r="M24" s="1">
        <f>SUM([1]Malaysia!M$1:M$27)</f>
        <v>6060</v>
      </c>
      <c r="N24" s="1">
        <f>SUM([1]Malaysia!N$1:N$27)</f>
        <v>7873</v>
      </c>
      <c r="O24" s="1">
        <f>SUM([1]Malaysia!O$1:O$27)</f>
        <v>0</v>
      </c>
      <c r="P24" s="1">
        <f>SUM([1]Malaysia!P$1:P$27)</f>
        <v>0</v>
      </c>
      <c r="Q24" s="1">
        <f>SUM([1]Malaysia!Q$1:Q$27)</f>
        <v>0</v>
      </c>
      <c r="R24" s="1">
        <f>SUM([1]Malaysia!R$1:R$27)</f>
        <v>0</v>
      </c>
      <c r="S24" s="1">
        <f>SUM([1]Malaysia!S$1:S$27)</f>
        <v>0</v>
      </c>
      <c r="T24" s="1">
        <f>SUM([1]Malaysia!T$1:T$27)</f>
        <v>0</v>
      </c>
      <c r="U24" s="1">
        <f>SUM([1]Malaysia!U$1:U$27)</f>
        <v>0</v>
      </c>
      <c r="V24" s="1">
        <f>SUM([1]Malaysia!V$1:V$27)</f>
        <v>8923</v>
      </c>
      <c r="W24" s="1">
        <f>SUM([1]Malaysia!W$1:W$27)</f>
        <v>10979</v>
      </c>
      <c r="X24" s="1">
        <f>SUM([1]Malaysia!X$1:X$27)</f>
        <v>9484</v>
      </c>
      <c r="Y24" s="1">
        <f>SUM([1]Malaysia!Y$1:Y$27)</f>
        <v>15685</v>
      </c>
      <c r="Z24" s="1">
        <f>SUM([1]Malaysia!Z$1:Z$27)</f>
        <v>13533</v>
      </c>
      <c r="AA24" s="1">
        <f>SUM([1]Malaysia!AA$1:AA$27)</f>
        <v>15607</v>
      </c>
      <c r="AB24" s="1">
        <f>SUM([1]Malaysia!AB$1:AB$27)</f>
        <v>20131</v>
      </c>
      <c r="AC24" s="1">
        <f>SUM([1]Malaysia!AC$1:AC$27)</f>
        <v>29937</v>
      </c>
      <c r="AD24" s="1">
        <f>SUM([1]Malaysia!AD$1:AD$27)</f>
        <v>13693</v>
      </c>
      <c r="AE24" s="1">
        <f>SUM([1]Malaysia!AE$1:AE$27)</f>
        <v>0</v>
      </c>
      <c r="AF24" s="1">
        <f>SUM([1]Malaysia!AF$1:AF$27)</f>
        <v>0</v>
      </c>
      <c r="AG24" s="1">
        <f>SUM([1]Malaysia!AG$1:AG$27)</f>
        <v>0</v>
      </c>
      <c r="AH24" s="1">
        <f>SUM([1]Malaysia!AH$1:AH$27)</f>
        <v>0</v>
      </c>
      <c r="AI24" s="1">
        <f>SUM([1]Malaysia!AI$1:AI$27)</f>
        <v>50</v>
      </c>
      <c r="AJ24" s="1">
        <f>SUM([1]Malaysia!AJ$1:AJ$27)</f>
        <v>0</v>
      </c>
      <c r="AK24" s="1">
        <f>SUM([1]Malaysia!AK$1:AK$27)</f>
        <v>4243</v>
      </c>
      <c r="AL24" s="1">
        <f>SUM([1]Malaysia!AL$1:AL$27)</f>
        <v>15</v>
      </c>
      <c r="AM24" s="1">
        <f>SUM([1]Malaysia!AM$1:AM$27)</f>
        <v>0</v>
      </c>
      <c r="AN24" s="1">
        <f>SUM([1]Malaysia!AN$1:AN$27)</f>
        <v>3971</v>
      </c>
      <c r="AO24" s="1">
        <f>SUM([1]Malaysia!AO$1:AO$27)</f>
        <v>0</v>
      </c>
      <c r="AP24" s="1">
        <f>SUM([1]Malaysia!AP$1:AP$27)</f>
        <v>2997</v>
      </c>
      <c r="AQ24" s="1">
        <f>SUM([1]Malaysia!AQ$1:AQ$27)</f>
        <v>0</v>
      </c>
      <c r="AR24" s="1">
        <f>SUM([1]Malaysia!AR$1:AR$27)</f>
        <v>0</v>
      </c>
      <c r="AS24" s="1">
        <f>SUM([1]Malaysia!AS$1:AS$27)</f>
        <v>0</v>
      </c>
      <c r="AT24" s="1">
        <f>SUM([1]Malaysia!AT$1:AT$27)</f>
        <v>0</v>
      </c>
      <c r="AU24" s="1">
        <f>SUM([1]Malaysia!AU$1:AU$27)</f>
        <v>0</v>
      </c>
      <c r="AV24" s="1">
        <f>SUM([1]Malaysia!AV$1:AV$27)</f>
        <v>1843</v>
      </c>
      <c r="AW24" s="1">
        <f>SUM([1]Malaysia!AW$1:AW$27)</f>
        <v>7632</v>
      </c>
      <c r="AX24" s="1">
        <f>SUM([1]Malaysia!AX$1:AX$27)</f>
        <v>7090</v>
      </c>
      <c r="AY24" s="1">
        <f>SUM([1]Malaysia!AY$1:AY$27)</f>
        <v>0</v>
      </c>
      <c r="AZ24" s="1">
        <f>SUM([1]Malaysia!AZ$1:AZ$27)</f>
        <v>0</v>
      </c>
      <c r="BA24" s="1">
        <f>SUM([1]Malaysia!BA$1:BA$27)</f>
        <v>4103</v>
      </c>
      <c r="BB24" s="1">
        <f>SUM([1]Malaysia!BB$1:BB$27)</f>
        <v>7412</v>
      </c>
      <c r="BC24" s="1">
        <f>SUM([1]Malaysia!BC$1:BC$27)</f>
        <v>0</v>
      </c>
      <c r="BD24" s="1">
        <f>SUM([1]Malaysia!BD$1:BD$27)</f>
        <v>445</v>
      </c>
      <c r="BE24" s="1">
        <f>SUM([1]Malaysia!BE$1:BE$27)</f>
        <v>0</v>
      </c>
      <c r="BF24" s="1">
        <f>SUM([1]Malaysia!BF$1:BF$27)</f>
        <v>0</v>
      </c>
      <c r="BG24" s="1">
        <f>SUM([1]Malaysia!BG$1:BG$27)</f>
        <v>5892</v>
      </c>
      <c r="BH24" s="1">
        <f>SUM([1]Malaysia!BH$1:BH$27)</f>
        <v>0</v>
      </c>
      <c r="BI24" s="1">
        <f>SUM([1]Malaysia!BI$1:BI$27)</f>
        <v>0</v>
      </c>
      <c r="BJ24" s="1">
        <f>SUM([1]Malaysia!BJ$1:BJ$27)</f>
        <v>0</v>
      </c>
      <c r="BK24" s="1">
        <f>SUM([1]Malaysia!BK$1:BK$27)</f>
        <v>0</v>
      </c>
      <c r="BL24" s="1">
        <f>SUM([1]Malaysia!BL$1:BL$27)</f>
        <v>0</v>
      </c>
      <c r="BM24" s="1">
        <f>SUM([1]Malaysia!BM$1:BM$27)</f>
        <v>0</v>
      </c>
      <c r="BN24" s="1">
        <f>SUM([1]Malaysia!BN$1:BN$27)</f>
        <v>0</v>
      </c>
      <c r="BO24" s="1">
        <f>SUM([1]Malaysia!BO$1:BO$27)</f>
        <v>0</v>
      </c>
      <c r="BP24" s="1">
        <f>SUM([1]Malaysia!BP$1:BP$27)</f>
        <v>2334</v>
      </c>
      <c r="BQ24" s="1">
        <f>SUM([1]Malaysia!BQ$1:BQ$27)</f>
        <v>0</v>
      </c>
      <c r="BR24" s="1">
        <f>SUM([1]Malaysia!BR$1:BR$27)</f>
        <v>0</v>
      </c>
      <c r="BS24" s="1">
        <f>SUM([1]Malaysia!BS$1:BS$27)</f>
        <v>0</v>
      </c>
      <c r="BT24" s="1">
        <f>SUM([1]Malaysia!BT$1:BT$27)</f>
        <v>1677</v>
      </c>
      <c r="BU24" s="1">
        <f>SUM([1]Malaysia!BU$1:BU$27)</f>
        <v>0</v>
      </c>
      <c r="BV24" s="1">
        <f>SUM([1]Malaysia!BV$1:BV$27)</f>
        <v>0</v>
      </c>
      <c r="BW24" s="1">
        <f>SUM([1]Malaysia!BW$1:BW$27)</f>
        <v>0</v>
      </c>
      <c r="BX24" s="1">
        <f>SUM([1]Malaysia!BX$1:BX$27)</f>
        <v>0</v>
      </c>
      <c r="BY24" s="1">
        <f>SUM([1]Malaysia!BY$1:BY$27)</f>
        <v>0</v>
      </c>
      <c r="BZ24" s="1">
        <f>SUM([1]Malaysia!BZ$1:BZ$27)</f>
        <v>7412</v>
      </c>
      <c r="CA24" s="1">
        <f>SUM([1]Malaysia!CA$1:CA$27)</f>
        <v>0</v>
      </c>
      <c r="CB24" s="1">
        <f>SUM([1]Malaysia!CB$1:CB$27)</f>
        <v>0</v>
      </c>
      <c r="CC24" s="1">
        <f>SUM([1]Malaysia!CC$1:CC$27)</f>
        <v>0</v>
      </c>
      <c r="CD24" s="1">
        <f>SUM([1]Malaysia!CD$1:CD$27)</f>
        <v>0</v>
      </c>
      <c r="CE24" s="1">
        <f>SUM([1]Malaysia!CE$1:CE$27)</f>
        <v>0</v>
      </c>
      <c r="CF24" s="1">
        <f>SUM([1]Malaysia!CF$1:CF$27)</f>
        <v>0</v>
      </c>
      <c r="CG24" s="1">
        <f>SUM([1]Malaysia!CG$1:CG$27)</f>
        <v>53</v>
      </c>
      <c r="CH24" s="1">
        <f>SUM([1]Malaysia!CH$1:CH$27)</f>
        <v>0</v>
      </c>
      <c r="CI24" s="1">
        <f>SUM([1]Malaysia!CI$1:CI$27)</f>
        <v>0</v>
      </c>
      <c r="CJ24" s="1">
        <f>SUM([1]Malaysia!CJ$1:CJ$27)</f>
        <v>0</v>
      </c>
      <c r="CK24" s="1">
        <f>SUM([1]Malaysia!CK$1:CK$27)</f>
        <v>0</v>
      </c>
      <c r="CL24" s="1">
        <f>SUM([1]Malaysia!CL$1:CL$27)</f>
        <v>0</v>
      </c>
      <c r="CM24" s="1">
        <f>SUM([1]Malaysia!CM$1:CM$27)</f>
        <v>1</v>
      </c>
      <c r="CN24" s="1">
        <f>SUM([1]Malaysia!CN$1:CN$27)</f>
        <v>3</v>
      </c>
      <c r="CO24" s="1">
        <f>SUM([1]Malaysia!CO$1:CO$27)</f>
        <v>1</v>
      </c>
      <c r="CP24" s="1">
        <f>SUM([1]Malaysia!CP$1:CP$27)</f>
        <v>1</v>
      </c>
      <c r="CQ24" s="1">
        <f>SUM([1]Malaysia!CQ$1:CQ$27)</f>
        <v>1</v>
      </c>
      <c r="CR24" s="1">
        <f>SUM([1]Malaysia!CR$1:CR$27)</f>
        <v>0</v>
      </c>
      <c r="CS24" s="1">
        <f>SUM([1]Malaysia!CS$1:CS$27)</f>
        <v>0</v>
      </c>
      <c r="CT24" s="1">
        <f>SUM([1]Malaysia!CT$1:CT$27)</f>
        <v>0</v>
      </c>
      <c r="CU24" s="1">
        <f>SUM([1]Malaysia!CU$1:CU$27)</f>
        <v>0</v>
      </c>
      <c r="CV24" s="1">
        <f>SUM([1]Malaysia!CV$1:CV$27)</f>
        <v>0</v>
      </c>
      <c r="CW24" s="1">
        <f>SUM([1]Malaysia!CW$1:CW$27)</f>
        <v>0</v>
      </c>
      <c r="CX24" s="1">
        <f>SUM([1]Malaysia!CX$1:CX$27)</f>
        <v>0</v>
      </c>
      <c r="CY24" s="1">
        <f>SUM([1]Malaysia!CY$1:CY$27)</f>
        <v>0</v>
      </c>
      <c r="CZ24" s="1">
        <f>SUM([1]Malaysia!CZ$1:CZ$27)</f>
        <v>0</v>
      </c>
      <c r="DA24" s="1">
        <f>SUM([1]Malaysia!DA$1:DA$27)</f>
        <v>0</v>
      </c>
      <c r="DB24" s="1">
        <f>SUM([1]Malaysia!DB$1:DB$27)</f>
        <v>0</v>
      </c>
      <c r="DC24" s="1">
        <f>SUM([1]Malaysia!DC$1:DC$27)</f>
        <v>0</v>
      </c>
      <c r="DD24" s="1">
        <f>SUM([1]Malaysia!DD$1:DD$27)</f>
        <v>0</v>
      </c>
      <c r="DE24" s="1">
        <f>SUM([1]Malaysia!DE$1:DE$27)</f>
        <v>5292</v>
      </c>
      <c r="DF24" s="1">
        <f>SUM([1]Malaysia!DF$1:DF$27)</f>
        <v>0</v>
      </c>
      <c r="DG24" s="1">
        <f>SUM([1]Malaysia!DG$1:DG$27)</f>
        <v>0</v>
      </c>
      <c r="DH24" s="1">
        <f>SUM([1]Malaysia!DH$1:DH$27)</f>
        <v>0</v>
      </c>
      <c r="DI24" s="1">
        <f>SUM([1]Malaysia!DI$1:DI$27)</f>
        <v>0</v>
      </c>
      <c r="DJ24" s="1">
        <f>SUM([1]Malaysia!DJ$1:DJ$27)</f>
        <v>0</v>
      </c>
      <c r="DK24" s="1">
        <f>SUM([1]Malaysia!DK$1:DK$27)</f>
        <v>0</v>
      </c>
      <c r="DL24" s="1">
        <f>SUM([1]Malaysia!DL$1:DL$27)</f>
        <v>0</v>
      </c>
      <c r="DM24" s="1">
        <f>SUM([1]Malaysia!DM$1:DM$27)</f>
        <v>0</v>
      </c>
      <c r="DN24" s="1">
        <f>SUM([1]Malaysia!DN$1:DN$27)</f>
        <v>0</v>
      </c>
      <c r="DO24" s="1">
        <f>SUM([1]Malaysia!DO$1:DO$27)</f>
        <v>0</v>
      </c>
      <c r="DP24" s="1">
        <f>SUM([1]Malaysia!DP$1:DP$27)</f>
        <v>6897131</v>
      </c>
      <c r="DQ24" s="1">
        <f>SUM([1]Malaysia!DQ$1:DQ$27)</f>
        <v>0</v>
      </c>
      <c r="DR24" s="1">
        <f>SUM([1]Malaysia!DR$1:DR$27)</f>
        <v>0</v>
      </c>
      <c r="DS24" s="1">
        <f>SUM([1]Malaysia!DS$1:DS$27)</f>
        <v>0</v>
      </c>
      <c r="DT24" s="1">
        <f>SUM([1]Malaysia!DT$1:DT$27)</f>
        <v>0</v>
      </c>
      <c r="DU24" s="1">
        <f>SUM([1]Malaysia!DU$1:DU$27)</f>
        <v>231</v>
      </c>
      <c r="DV24" s="1">
        <f>SUM([1]Malaysia!DV$1:DV$27)</f>
        <v>0</v>
      </c>
      <c r="DW24" s="1">
        <f>SUM([1]Malaysia!DW$1:DW$27)</f>
        <v>0</v>
      </c>
      <c r="DX24" s="1">
        <f>SUM([1]Malaysia!DX$1:DX$27)</f>
        <v>0</v>
      </c>
      <c r="DY24" s="1">
        <f>SUM([1]Malaysia!DY$1:DY$27)</f>
        <v>0</v>
      </c>
      <c r="DZ24" s="1">
        <f>SUM([1]Malaysia!DZ$1:DZ$27)</f>
        <v>0</v>
      </c>
      <c r="EA24" s="1">
        <f>SUM([1]Malaysia!EA$1:EA$27)</f>
        <v>0</v>
      </c>
      <c r="EB24" s="1">
        <f>SUM([1]Malaysia!EB$1:EB$27)</f>
        <v>0</v>
      </c>
      <c r="EC24" s="1">
        <f>SUM([1]Malaysia!EC$1:EC$27)</f>
        <v>0</v>
      </c>
      <c r="ED24" s="1">
        <f>SUM([1]Malaysia!ED$1:ED$27)</f>
        <v>0</v>
      </c>
      <c r="EE24" s="1">
        <f>SUM([1]Malaysia!EE$1:EE$27)</f>
        <v>0</v>
      </c>
      <c r="EF24" s="1">
        <f>SUM([1]Malaysia!EF$1:EF$27)</f>
        <v>0</v>
      </c>
      <c r="EG24" s="1">
        <f>SUM([1]Malaysia!EG$1:EG$27)</f>
        <v>0</v>
      </c>
      <c r="EH24" s="1">
        <f>SUM([1]Malaysia!EH$1:EH$27)</f>
        <v>0</v>
      </c>
      <c r="EI24" s="1">
        <f>SUM([1]Malaysia!EI$1:EI$27)</f>
        <v>0</v>
      </c>
      <c r="EJ24" s="1">
        <f>SUM([1]Malaysia!EJ$1:EJ$27)</f>
        <v>0</v>
      </c>
      <c r="EK24" s="1">
        <f>SUM([1]Malaysia!EK$1:EK$27)</f>
        <v>39</v>
      </c>
      <c r="EL24" s="1">
        <f>SUM([1]Malaysia!EL$1:EL$27)</f>
        <v>0</v>
      </c>
      <c r="EM24" s="1">
        <f>SUM([1]Malaysia!EM$1:EM$27)</f>
        <v>0</v>
      </c>
      <c r="EN24" s="1">
        <f>SUM([1]Malaysia!EN$1:EN$27)</f>
        <v>0</v>
      </c>
      <c r="EO24" s="1">
        <f>SUM([1]Malaysia!EO$1:EO$27)</f>
        <v>0</v>
      </c>
      <c r="EP24" s="1">
        <f>SUM([1]Malaysia!EP$1:EP$27)</f>
        <v>0</v>
      </c>
      <c r="EQ24" s="1">
        <f>SUM([1]Malaysia!EQ$1:EQ$27)</f>
        <v>0</v>
      </c>
      <c r="ER24" s="1">
        <f>SUM([1]Malaysia!ER$1:ER$27)</f>
        <v>0</v>
      </c>
      <c r="ES24" s="1">
        <f>SUM([1]Malaysia!ES$1:ES$27)</f>
        <v>125</v>
      </c>
      <c r="ET24" s="1">
        <f>SUM([1]Malaysia!ET$1:ET$27)</f>
        <v>0</v>
      </c>
      <c r="EU24" s="1">
        <f>SUM([1]Malaysia!EU$1:EU$27)</f>
        <v>121</v>
      </c>
      <c r="EV24" s="1">
        <f>SUM([1]Malaysia!EV$1:EV$27)</f>
        <v>745170</v>
      </c>
      <c r="EW24" s="1">
        <f>SUM([1]Malaysia!EW$1:EW$27)</f>
        <v>0</v>
      </c>
      <c r="EX24" s="1">
        <f>SUM([1]Malaysia!EX$1:EX$27)</f>
        <v>6021059</v>
      </c>
      <c r="EY24" s="1">
        <f>SUM([1]Malaysia!EY$1:EY$27)</f>
        <v>1601586</v>
      </c>
      <c r="EZ24" s="1">
        <f>SUM([1]Malaysia!EZ$1:EZ$27)</f>
        <v>192</v>
      </c>
      <c r="FA24" s="1">
        <f>SUM([1]Malaysia!FA$1:FA$27)</f>
        <v>2473833</v>
      </c>
      <c r="FB24" s="1">
        <f>SUM([1]Malaysia!FB$1:FB$27)</f>
        <v>0</v>
      </c>
      <c r="FC24" s="1">
        <f>SUM([1]Malaysia!FC$1:FC$27)</f>
        <v>0</v>
      </c>
      <c r="FD24" s="1">
        <f>SUM([1]Malaysia!FD$1:FD$27)</f>
        <v>399</v>
      </c>
      <c r="FE24" s="1">
        <f>SUM([1]Malaysia!FE$1:FE$27)</f>
        <v>7465966</v>
      </c>
      <c r="FF24" s="1">
        <f>SUM([1]Malaysia!FF$1:FF$27)</f>
        <v>0</v>
      </c>
      <c r="FG24" s="1">
        <f>SUM([1]Malaysia!FG$1:FG$27)</f>
        <v>262</v>
      </c>
      <c r="FH24" s="1">
        <f>SUM([1]Malaysia!FH$1:FH$27)</f>
        <v>244</v>
      </c>
      <c r="FI24" s="1">
        <f>SUM([1]Malaysia!FI$1:FI$27)</f>
        <v>3261960</v>
      </c>
      <c r="FJ24" s="1">
        <f>SUM([1]Malaysia!FJ$1:FJ$27)</f>
        <v>131</v>
      </c>
      <c r="FK24" s="1">
        <f>SUM([1]Malaysia!FK$1:FK$27)</f>
        <v>17020483</v>
      </c>
      <c r="FL24" s="1">
        <f>SUM([1]Malaysia!FL$1:FL$27)</f>
        <v>4370589</v>
      </c>
      <c r="FM24" s="1">
        <f>SUM([1]Malaysia!FM$1:FM$27)</f>
        <v>4199394</v>
      </c>
      <c r="FN24" s="1">
        <f>SUM([1]Malaysia!FN$1:FN$27)</f>
        <v>4885332</v>
      </c>
      <c r="FO24" s="1">
        <f>SUM([1]Malaysia!FO$1:FO$27)</f>
        <v>8186336</v>
      </c>
      <c r="FP24" s="1">
        <f>SUM([1]Malaysia!FP$1:FP$27)</f>
        <v>0</v>
      </c>
      <c r="FQ24" s="1">
        <f>SUM([1]Malaysia!FQ$1:FQ$27)</f>
        <v>3673921</v>
      </c>
      <c r="FR24" s="1">
        <f>SUM([1]Malaysia!FR$1:FR$27)</f>
        <v>16741776</v>
      </c>
      <c r="FS24" s="1">
        <f>SUM([1]Malaysia!FS$1:FS$27)</f>
        <v>0</v>
      </c>
      <c r="FT24" s="1">
        <f>SUM([1]Malaysia!FT$1:FT$27)</f>
        <v>0</v>
      </c>
      <c r="FU24" s="1">
        <f>SUM([1]Malaysia!FU$1:FU$27)</f>
        <v>0</v>
      </c>
      <c r="FV24" s="1">
        <f>SUM([1]Malaysia!FV$1:FV$27)</f>
        <v>0</v>
      </c>
      <c r="FW24" s="1">
        <f>SUM([1]Malaysia!FW$1:FW$27)</f>
        <v>0</v>
      </c>
      <c r="FX24" s="1">
        <f>SUM([1]Malaysia!FX$1:FX$27)</f>
        <v>0</v>
      </c>
      <c r="FY24" s="1">
        <f>SUM([1]Malaysia!FY$1:FY$27)</f>
        <v>0</v>
      </c>
      <c r="FZ24" s="6">
        <f>SUM($B24:FM24)</f>
        <v>54437995</v>
      </c>
    </row>
    <row r="26" spans="1:182">
      <c r="DR26"/>
      <c r="ED26"/>
      <c r="EP26"/>
      <c r="FB26"/>
      <c r="FN26"/>
      <c r="FZ26"/>
    </row>
    <row r="27" spans="1:182">
      <c r="DR27"/>
      <c r="ED27"/>
      <c r="EP27"/>
      <c r="FB27"/>
      <c r="FN27"/>
      <c r="FZ27"/>
    </row>
    <row r="28" spans="1:182">
      <c r="DR28"/>
      <c r="ED28"/>
      <c r="EP28"/>
      <c r="FB28"/>
      <c r="FN28"/>
      <c r="FZ28"/>
    </row>
    <row r="29" spans="1:182">
      <c r="DR29"/>
      <c r="ED29"/>
      <c r="EP29"/>
      <c r="FB29"/>
      <c r="FN29"/>
      <c r="FZ29"/>
    </row>
    <row r="30" spans="1:182">
      <c r="DR30"/>
      <c r="ED30"/>
      <c r="EP30"/>
      <c r="FB30"/>
      <c r="FN30"/>
      <c r="FZ30"/>
    </row>
    <row r="31" spans="1:182">
      <c r="DR31"/>
      <c r="ED31"/>
      <c r="EP31"/>
      <c r="FB31"/>
      <c r="FN31"/>
      <c r="FZ31"/>
    </row>
    <row r="32" spans="1:182">
      <c r="DR32"/>
      <c r="ED32"/>
      <c r="EP32"/>
      <c r="FB32"/>
      <c r="FN32"/>
      <c r="FZ32"/>
    </row>
    <row r="33" spans="122:182">
      <c r="DR33"/>
      <c r="ED33"/>
      <c r="EP33"/>
      <c r="FB33"/>
      <c r="FN33"/>
      <c r="FZ33"/>
    </row>
    <row r="34" spans="122:182">
      <c r="DR34"/>
      <c r="ED34"/>
      <c r="EP34"/>
      <c r="FB34"/>
      <c r="FN34"/>
      <c r="FZ34"/>
    </row>
    <row r="35" spans="122:182">
      <c r="DR35"/>
      <c r="ED35"/>
      <c r="EP35"/>
      <c r="FB35"/>
      <c r="FN35"/>
      <c r="FZ35"/>
    </row>
    <row r="36" spans="122:182">
      <c r="DR36"/>
    </row>
    <row r="37" spans="122:182">
      <c r="DR37"/>
      <c r="ED37"/>
      <c r="EP37"/>
      <c r="FB37"/>
      <c r="FN37"/>
      <c r="FZ37"/>
    </row>
    <row r="38" spans="122:182">
      <c r="DR38"/>
      <c r="ED38"/>
      <c r="EP38"/>
      <c r="FB38"/>
      <c r="FN38"/>
      <c r="FZ38"/>
    </row>
    <row r="39" spans="122:182">
      <c r="DR39"/>
      <c r="ED39"/>
      <c r="EP39"/>
      <c r="FB39"/>
      <c r="FN39"/>
      <c r="FZ39"/>
    </row>
    <row r="40" spans="122:182">
      <c r="DR40"/>
      <c r="ED40"/>
      <c r="EP40"/>
      <c r="FB40"/>
      <c r="FN40"/>
      <c r="FZ40"/>
    </row>
    <row r="41" spans="122:182">
      <c r="DR41"/>
      <c r="ED41"/>
      <c r="EP41"/>
      <c r="FB41"/>
      <c r="FN41"/>
      <c r="FZ41"/>
    </row>
    <row r="42" spans="122:182">
      <c r="DR42"/>
      <c r="ED42"/>
      <c r="EP42"/>
      <c r="FB42"/>
      <c r="FN42"/>
      <c r="FZ42"/>
    </row>
    <row r="43" spans="122:182">
      <c r="DR43"/>
      <c r="ED43"/>
      <c r="EP43"/>
      <c r="FB43"/>
      <c r="FN43"/>
      <c r="FZ43"/>
    </row>
    <row r="44" spans="122:182">
      <c r="DR44"/>
    </row>
    <row r="45" spans="122:182">
      <c r="DR45"/>
    </row>
    <row r="46" spans="122:182">
      <c r="DR46"/>
    </row>
    <row r="47" spans="122:182">
      <c r="DR47"/>
    </row>
    <row r="48" spans="122:182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</sheetData>
  <mergeCells count="15">
    <mergeCell ref="FN1:FY1"/>
    <mergeCell ref="FB1:FM1"/>
    <mergeCell ref="EP1:FA1"/>
    <mergeCell ref="ED1:EO1"/>
    <mergeCell ref="DR1:EC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</mergeCells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Z59"/>
  <sheetViews>
    <sheetView workbookViewId="0">
      <pane xSplit="1" ySplit="2" topLeftCell="B3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</cols>
  <sheetData>
    <row r="1" spans="1:182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</row>
    <row r="2" spans="1:182">
      <c r="B2" s="1" t="str">
        <f>[7]Belarus!B$29</f>
        <v>J</v>
      </c>
      <c r="C2" s="1" t="str">
        <f>[7]Belarus!C$29</f>
        <v>F</v>
      </c>
      <c r="D2" s="1" t="str">
        <f>[7]Belarus!D$29</f>
        <v>M</v>
      </c>
      <c r="E2" s="1" t="str">
        <f>[7]Belarus!E$29</f>
        <v>A</v>
      </c>
      <c r="F2" s="1" t="str">
        <f>[7]Belarus!F$29</f>
        <v>M</v>
      </c>
      <c r="G2" s="1" t="str">
        <f>[7]Belarus!G$29</f>
        <v>J</v>
      </c>
      <c r="H2" s="1" t="str">
        <f>[7]Belarus!H$29</f>
        <v>J</v>
      </c>
      <c r="I2" s="1" t="str">
        <f>[7]Belarus!I$29</f>
        <v>A</v>
      </c>
      <c r="J2" s="1" t="str">
        <f>[7]Belarus!J$29</f>
        <v>S</v>
      </c>
      <c r="K2" s="1" t="str">
        <f>[7]Belarus!K$29</f>
        <v>O</v>
      </c>
      <c r="L2" s="1" t="str">
        <f>[7]Belarus!L$29</f>
        <v>N</v>
      </c>
      <c r="M2" s="1" t="str">
        <f>[7]Belarus!M$29</f>
        <v>D</v>
      </c>
      <c r="N2" s="1" t="str">
        <f>[7]Belarus!N$29</f>
        <v>J</v>
      </c>
      <c r="O2" s="1" t="str">
        <f>[7]Belarus!O$29</f>
        <v>F</v>
      </c>
      <c r="P2" s="1" t="str">
        <f>[7]Belarus!P$29</f>
        <v>M</v>
      </c>
      <c r="Q2" s="1" t="str">
        <f>[7]Belarus!Q$29</f>
        <v>A</v>
      </c>
      <c r="R2" s="1" t="str">
        <f>[7]Belarus!R$29</f>
        <v>M</v>
      </c>
      <c r="S2" s="1" t="str">
        <f>[7]Belarus!S$29</f>
        <v>J</v>
      </c>
      <c r="T2" s="1" t="str">
        <f>[7]Belarus!T$29</f>
        <v>J</v>
      </c>
      <c r="U2" s="1" t="str">
        <f>[7]Belarus!U$29</f>
        <v>A</v>
      </c>
      <c r="V2" s="1" t="str">
        <f>[7]Belarus!V$29</f>
        <v>S</v>
      </c>
      <c r="W2" s="1" t="str">
        <f>[7]Belarus!W$29</f>
        <v>O</v>
      </c>
      <c r="X2" s="1" t="str">
        <f>[7]Belarus!X$29</f>
        <v>N</v>
      </c>
      <c r="Y2" s="1" t="str">
        <f>[7]Belarus!Y$29</f>
        <v>D</v>
      </c>
      <c r="Z2" s="1" t="str">
        <f>[7]Belarus!Z$29</f>
        <v>J</v>
      </c>
      <c r="AA2" s="1" t="str">
        <f>[7]Belarus!AA$29</f>
        <v>F</v>
      </c>
      <c r="AB2" s="1" t="str">
        <f>[7]Belarus!AB$29</f>
        <v>M</v>
      </c>
      <c r="AC2" s="1" t="str">
        <f>[7]Belarus!AC$29</f>
        <v>A</v>
      </c>
      <c r="AD2" s="1" t="str">
        <f>[7]Belarus!AD$29</f>
        <v>M</v>
      </c>
      <c r="AE2" s="1" t="str">
        <f>[7]Belarus!AE$29</f>
        <v>J</v>
      </c>
      <c r="AF2" s="1" t="str">
        <f>[7]Belarus!AF$29</f>
        <v>J</v>
      </c>
      <c r="AG2" s="1" t="str">
        <f>[7]Belarus!AG$29</f>
        <v>A</v>
      </c>
      <c r="AH2" s="1" t="str">
        <f>[7]Belarus!AH$29</f>
        <v>S</v>
      </c>
      <c r="AI2" s="1" t="str">
        <f>[7]Belarus!AI$29</f>
        <v>O</v>
      </c>
      <c r="AJ2" s="1" t="str">
        <f>[7]Belarus!AJ$29</f>
        <v>N</v>
      </c>
      <c r="AK2" s="1" t="str">
        <f>[7]Belarus!AK$29</f>
        <v>D</v>
      </c>
      <c r="AL2" s="1" t="str">
        <f>[7]Belarus!AL$29</f>
        <v>J</v>
      </c>
      <c r="AM2" s="1" t="str">
        <f>[7]Belarus!AM$29</f>
        <v>F</v>
      </c>
      <c r="AN2" s="1" t="str">
        <f>[7]Belarus!AN$29</f>
        <v>M</v>
      </c>
      <c r="AO2" s="1" t="str">
        <f>[7]Belarus!AO$29</f>
        <v>A</v>
      </c>
      <c r="AP2" s="1" t="str">
        <f>[7]Belarus!AP$29</f>
        <v>M</v>
      </c>
      <c r="AQ2" s="1" t="str">
        <f>[7]Belarus!AQ$29</f>
        <v>J</v>
      </c>
      <c r="AR2" s="1" t="str">
        <f>[7]Belarus!AR$29</f>
        <v>J</v>
      </c>
      <c r="AS2" s="1" t="str">
        <f>[7]Belarus!AS$29</f>
        <v>A</v>
      </c>
      <c r="AT2" s="1" t="str">
        <f>[7]Belarus!AT$29</f>
        <v>S</v>
      </c>
      <c r="AU2" s="1" t="str">
        <f>[7]Belarus!AU$29</f>
        <v>O</v>
      </c>
      <c r="AV2" s="1" t="str">
        <f>[7]Belarus!AV$29</f>
        <v>N</v>
      </c>
      <c r="AW2" s="1" t="str">
        <f>[7]Belarus!AW$29</f>
        <v>D</v>
      </c>
      <c r="AX2" s="1" t="str">
        <f>[7]Belarus!AX$29</f>
        <v>J</v>
      </c>
      <c r="AY2" s="1" t="str">
        <f>[7]Belarus!AY$29</f>
        <v>F</v>
      </c>
      <c r="AZ2" s="1" t="str">
        <f>[7]Belarus!AZ$29</f>
        <v>M</v>
      </c>
      <c r="BA2" s="1" t="str">
        <f>[7]Belarus!BA$29</f>
        <v>A</v>
      </c>
      <c r="BB2" s="1" t="str">
        <f>[7]Belarus!BB$29</f>
        <v>M</v>
      </c>
      <c r="BC2" s="1" t="str">
        <f>[7]Belarus!BC$29</f>
        <v>J</v>
      </c>
      <c r="BD2" s="1" t="str">
        <f>[7]Belarus!BD$29</f>
        <v>J</v>
      </c>
      <c r="BE2" s="1" t="str">
        <f>[7]Belarus!BE$29</f>
        <v>A</v>
      </c>
      <c r="BF2" s="1" t="str">
        <f>[7]Belarus!BF$29</f>
        <v>S</v>
      </c>
      <c r="BG2" s="1" t="str">
        <f>[7]Belarus!BG$29</f>
        <v>O</v>
      </c>
      <c r="BH2" s="1" t="str">
        <f>[7]Belarus!BH$29</f>
        <v>N</v>
      </c>
      <c r="BI2" s="1" t="str">
        <f>[7]Belarus!BI$29</f>
        <v>D</v>
      </c>
      <c r="BJ2" s="1" t="str">
        <f>[7]Belarus!BJ$29</f>
        <v>J</v>
      </c>
      <c r="BK2" s="1" t="str">
        <f>[7]Belarus!BK$29</f>
        <v>F</v>
      </c>
      <c r="BL2" s="1" t="str">
        <f>[7]Belarus!BL$29</f>
        <v>M</v>
      </c>
      <c r="BM2" s="1" t="str">
        <f>[7]Belarus!BM$29</f>
        <v>A</v>
      </c>
      <c r="BN2" s="1" t="str">
        <f>[7]Belarus!BN$29</f>
        <v>M</v>
      </c>
      <c r="BO2" s="1" t="str">
        <f>[7]Belarus!BO$29</f>
        <v>J</v>
      </c>
      <c r="BP2" s="1" t="str">
        <f>[7]Belarus!BP$29</f>
        <v>J</v>
      </c>
      <c r="BQ2" s="1" t="str">
        <f>[7]Belarus!BQ$29</f>
        <v>A</v>
      </c>
      <c r="BR2" s="1" t="str">
        <f>[7]Belarus!BR$29</f>
        <v>S</v>
      </c>
      <c r="BS2" s="1" t="str">
        <f>[7]Belarus!BS$29</f>
        <v>O</v>
      </c>
      <c r="BT2" s="1" t="str">
        <f>[7]Belarus!BT$29</f>
        <v>N</v>
      </c>
      <c r="BU2" s="1" t="str">
        <f>[7]Belarus!BU$29</f>
        <v>D</v>
      </c>
      <c r="BV2" s="1" t="str">
        <f>[7]Belarus!BV$29</f>
        <v>J</v>
      </c>
      <c r="BW2" s="1" t="str">
        <f>[7]Belarus!BW$29</f>
        <v>F</v>
      </c>
      <c r="BX2" s="1" t="str">
        <f>[7]Belarus!BX$29</f>
        <v>M</v>
      </c>
      <c r="BY2" s="1" t="str">
        <f>[7]Belarus!BY$29</f>
        <v>A</v>
      </c>
      <c r="BZ2" s="1" t="str">
        <f>[7]Belarus!BZ$29</f>
        <v>M</v>
      </c>
      <c r="CA2" s="1" t="str">
        <f>[7]Belarus!CA$29</f>
        <v>J</v>
      </c>
      <c r="CB2" s="1" t="str">
        <f>[7]Belarus!CB$29</f>
        <v>J</v>
      </c>
      <c r="CC2" s="1" t="str">
        <f>[7]Belarus!CC$29</f>
        <v>A</v>
      </c>
      <c r="CD2" s="1" t="str">
        <f>[7]Belarus!CD$29</f>
        <v>S</v>
      </c>
      <c r="CE2" s="1" t="str">
        <f>[7]Belarus!CE$29</f>
        <v>O</v>
      </c>
      <c r="CF2" s="1" t="str">
        <f>[7]Belarus!CF$29</f>
        <v>N</v>
      </c>
      <c r="CG2" s="1" t="str">
        <f>[7]Belarus!CG$29</f>
        <v>D</v>
      </c>
      <c r="CH2" s="1" t="str">
        <f>[7]Belarus!CH$29</f>
        <v>J</v>
      </c>
      <c r="CI2" s="1" t="str">
        <f>[7]Belarus!CI$29</f>
        <v>F</v>
      </c>
      <c r="CJ2" s="1" t="str">
        <f>[7]Belarus!CJ$29</f>
        <v>M</v>
      </c>
      <c r="CK2" s="1" t="str">
        <f>[7]Belarus!CK$29</f>
        <v>A</v>
      </c>
      <c r="CL2" s="1" t="str">
        <f>[7]Belarus!CL$29</f>
        <v>M</v>
      </c>
      <c r="CM2" s="1" t="str">
        <f>[7]Belarus!CM$29</f>
        <v>J</v>
      </c>
      <c r="CN2" s="1" t="str">
        <f>[7]Belarus!CN$29</f>
        <v>J</v>
      </c>
      <c r="CO2" s="1" t="str">
        <f>[7]Belarus!CO$29</f>
        <v>A</v>
      </c>
      <c r="CP2" s="1" t="str">
        <f>[7]Belarus!CP$29</f>
        <v>S</v>
      </c>
      <c r="CQ2" s="1" t="str">
        <f>[7]Belarus!CQ$29</f>
        <v>O</v>
      </c>
      <c r="CR2" s="1" t="str">
        <f>[7]Belarus!CR$29</f>
        <v>N</v>
      </c>
      <c r="CS2" s="1" t="str">
        <f>[7]Belarus!CS$29</f>
        <v>D</v>
      </c>
      <c r="CT2" s="1" t="str">
        <f>[7]Belarus!CT$29</f>
        <v>J</v>
      </c>
      <c r="CU2" s="1" t="str">
        <f>[7]Belarus!CU$29</f>
        <v>F</v>
      </c>
      <c r="CV2" s="1" t="str">
        <f>[7]Belarus!CV$29</f>
        <v>M</v>
      </c>
      <c r="CW2" s="1" t="str">
        <f>[7]Belarus!CW$29</f>
        <v>A</v>
      </c>
      <c r="CX2" s="1" t="str">
        <f>[7]Belarus!CX$29</f>
        <v>M</v>
      </c>
      <c r="CY2" s="1" t="str">
        <f>[7]Belarus!CY$29</f>
        <v>J</v>
      </c>
      <c r="CZ2" s="1" t="str">
        <f>[7]Belarus!CZ$29</f>
        <v>J</v>
      </c>
      <c r="DA2" s="1" t="str">
        <f>[7]Belarus!DA$29</f>
        <v>A</v>
      </c>
      <c r="DB2" s="1" t="str">
        <f>[7]Belarus!DB$29</f>
        <v>S</v>
      </c>
      <c r="DC2" s="1" t="str">
        <f>[7]Belarus!DC$29</f>
        <v>O</v>
      </c>
      <c r="DD2" s="1" t="str">
        <f>[7]Belarus!DD$29</f>
        <v>N</v>
      </c>
      <c r="DE2" s="1" t="str">
        <f>[7]Belarus!DE$29</f>
        <v>D</v>
      </c>
      <c r="DF2" s="1" t="str">
        <f>[7]Belarus!DF$29</f>
        <v>J</v>
      </c>
      <c r="DG2" s="1" t="str">
        <f>[7]Belarus!DG$29</f>
        <v>F</v>
      </c>
      <c r="DH2" s="1" t="str">
        <f>[7]Belarus!DH$29</f>
        <v>M</v>
      </c>
      <c r="DI2" s="1" t="str">
        <f>[7]Belarus!DI$29</f>
        <v>A</v>
      </c>
      <c r="DJ2" s="1" t="str">
        <f>[7]Belarus!DJ$29</f>
        <v>M</v>
      </c>
      <c r="DK2" s="1" t="str">
        <f>[7]Belarus!DK$29</f>
        <v>J</v>
      </c>
      <c r="DL2" s="1" t="str">
        <f>[7]Belarus!DL$29</f>
        <v>J</v>
      </c>
      <c r="DM2" s="1" t="str">
        <f>[7]Belarus!DM$29</f>
        <v>A</v>
      </c>
      <c r="DN2" s="1" t="str">
        <f>[7]Belarus!DN$29</f>
        <v>S</v>
      </c>
      <c r="DO2" s="1" t="str">
        <f>[7]Belarus!DO$29</f>
        <v>O</v>
      </c>
      <c r="DP2" s="1" t="str">
        <f>[7]Belarus!DP$29</f>
        <v>N</v>
      </c>
      <c r="DQ2" s="1" t="str">
        <f>[7]Belarus!DQ$29</f>
        <v>D</v>
      </c>
      <c r="DR2" s="1" t="str">
        <f>[7]Belarus!DR$29</f>
        <v>J</v>
      </c>
      <c r="DS2" s="1" t="str">
        <f>[7]Belarus!DS$29</f>
        <v>F</v>
      </c>
      <c r="DT2" s="1" t="str">
        <f>[7]Belarus!DT$29</f>
        <v>M</v>
      </c>
      <c r="DU2" s="1" t="str">
        <f>[7]Belarus!DU$29</f>
        <v>A</v>
      </c>
      <c r="DV2" s="1" t="str">
        <f>[7]Belarus!DV$29</f>
        <v>M</v>
      </c>
      <c r="DW2" s="1" t="str">
        <f>[7]Belarus!DW$29</f>
        <v>J</v>
      </c>
      <c r="DX2" s="1" t="str">
        <f>[7]Belarus!DX$29</f>
        <v>J</v>
      </c>
      <c r="DY2" s="1" t="str">
        <f>[7]Belarus!DY$29</f>
        <v>A</v>
      </c>
      <c r="DZ2" s="1" t="str">
        <f>[7]Belarus!DZ$29</f>
        <v>S</v>
      </c>
      <c r="EA2" s="1" t="str">
        <f>[7]Belarus!EA$29</f>
        <v>O</v>
      </c>
      <c r="EB2" s="1" t="str">
        <f>[7]Belarus!EB$29</f>
        <v>N</v>
      </c>
      <c r="EC2" s="1" t="str">
        <f>[7]Belarus!EC$29</f>
        <v>D</v>
      </c>
      <c r="ED2" s="1" t="str">
        <f>[7]Belarus!ED$29</f>
        <v>J</v>
      </c>
      <c r="EE2" s="1" t="str">
        <f>[7]Belarus!EE$29</f>
        <v>F</v>
      </c>
      <c r="EF2" s="1" t="str">
        <f>[7]Belarus!EF$29</f>
        <v>M</v>
      </c>
      <c r="EG2" s="1" t="str">
        <f>[7]Belarus!EG$29</f>
        <v>A</v>
      </c>
      <c r="EH2" s="1" t="str">
        <f>[7]Belarus!EH$29</f>
        <v>M</v>
      </c>
      <c r="EI2" s="1" t="str">
        <f>[7]Belarus!EI$29</f>
        <v>J</v>
      </c>
      <c r="EJ2" s="1" t="str">
        <f>[7]Belarus!EJ$29</f>
        <v>J</v>
      </c>
      <c r="EK2" s="1" t="str">
        <f>[7]Belarus!EK$29</f>
        <v>A</v>
      </c>
      <c r="EL2" s="1" t="str">
        <f>[7]Belarus!EL$29</f>
        <v>S</v>
      </c>
      <c r="EM2" s="1" t="str">
        <f>[7]Belarus!EM$29</f>
        <v>O</v>
      </c>
      <c r="EN2" s="1" t="str">
        <f>[7]Belarus!EN$29</f>
        <v>N</v>
      </c>
      <c r="EO2" s="1" t="str">
        <f>[7]Belarus!EO$29</f>
        <v>D</v>
      </c>
      <c r="EP2" s="1" t="str">
        <f>[7]Belarus!EP$29</f>
        <v>J</v>
      </c>
      <c r="EQ2" s="1" t="str">
        <f>[7]Belarus!EQ$29</f>
        <v>F</v>
      </c>
      <c r="ER2" s="1" t="str">
        <f>[7]Belarus!ER$29</f>
        <v>M</v>
      </c>
      <c r="ES2" s="1" t="str">
        <f>[7]Belarus!ES$29</f>
        <v>A</v>
      </c>
      <c r="ET2" s="1" t="str">
        <f>[7]Belarus!ET$29</f>
        <v>M</v>
      </c>
      <c r="EU2" s="1" t="str">
        <f>[7]Belarus!EU$29</f>
        <v>J</v>
      </c>
      <c r="EV2" s="1" t="str">
        <f>[7]Belarus!EV$29</f>
        <v>J</v>
      </c>
      <c r="EW2" s="1" t="str">
        <f>[7]Belarus!EW$29</f>
        <v>A</v>
      </c>
      <c r="EX2" s="1" t="str">
        <f>[7]Belarus!EX$29</f>
        <v>S</v>
      </c>
      <c r="EY2" s="1" t="str">
        <f>[7]Belarus!EY$29</f>
        <v>O</v>
      </c>
      <c r="EZ2" s="1" t="str">
        <f>[7]Belarus!EZ$29</f>
        <v>N</v>
      </c>
      <c r="FA2" s="1" t="str">
        <f>[7]Belarus!FA$29</f>
        <v>D</v>
      </c>
      <c r="FB2" s="1" t="str">
        <f>[7]Belarus!FB$29</f>
        <v>J</v>
      </c>
      <c r="FC2" s="1" t="str">
        <f>[7]Belarus!FC$29</f>
        <v>F</v>
      </c>
      <c r="FD2" s="1" t="str">
        <f>[7]Belarus!FD$29</f>
        <v>M</v>
      </c>
      <c r="FE2" s="1" t="str">
        <f>[7]Belarus!FE$29</f>
        <v>A</v>
      </c>
      <c r="FF2" s="1" t="str">
        <f>[7]Belarus!FF$29</f>
        <v>M</v>
      </c>
      <c r="FG2" s="1" t="str">
        <f>[7]Belarus!FG$29</f>
        <v>J</v>
      </c>
      <c r="FH2" s="1" t="str">
        <f>[7]Belarus!FH$29</f>
        <v>J</v>
      </c>
      <c r="FI2" s="1" t="str">
        <f>[7]Belarus!FI$29</f>
        <v>A</v>
      </c>
      <c r="FJ2" s="1" t="str">
        <f>[7]Belarus!FJ$29</f>
        <v>S</v>
      </c>
      <c r="FK2" s="1" t="str">
        <f>[7]Belarus!FK$29</f>
        <v>O</v>
      </c>
      <c r="FL2" s="1" t="str">
        <f>[7]Belarus!FL$29</f>
        <v>N</v>
      </c>
      <c r="FM2" s="1" t="str">
        <f>[7]Belarus!FM$29</f>
        <v>D</v>
      </c>
      <c r="FN2" s="1" t="str">
        <f>[7]Belarus!FN$29</f>
        <v>J</v>
      </c>
      <c r="FO2" s="1" t="str">
        <f>[7]Belarus!FO$29</f>
        <v>F</v>
      </c>
      <c r="FP2" s="1" t="str">
        <f>[7]Belarus!FP$29</f>
        <v>M</v>
      </c>
      <c r="FQ2" s="1" t="str">
        <f>[7]Belarus!FQ$29</f>
        <v>A</v>
      </c>
      <c r="FR2" s="1" t="str">
        <f>[7]Belarus!FR$29</f>
        <v>M</v>
      </c>
      <c r="FS2" s="1" t="str">
        <f>[7]Belarus!FS$29</f>
        <v>J</v>
      </c>
      <c r="FT2" s="1" t="str">
        <f>[7]Belarus!FT$29</f>
        <v>J</v>
      </c>
      <c r="FU2" s="1" t="str">
        <f>[7]Belarus!FU$29</f>
        <v>A</v>
      </c>
      <c r="FV2" s="1" t="str">
        <f>[7]Belarus!FV$29</f>
        <v>S</v>
      </c>
      <c r="FW2" s="1" t="str">
        <f>[7]Belarus!FW$29</f>
        <v>O</v>
      </c>
      <c r="FX2" s="1" t="str">
        <f>[7]Belarus!FX$29</f>
        <v>N</v>
      </c>
      <c r="FY2" s="1" t="str">
        <f>[7]Belarus!FY$29</f>
        <v>D</v>
      </c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SUM($B3:FM3)</f>
        <v>0</v>
      </c>
    </row>
    <row r="4" spans="1:182">
      <c r="A4" s="16" t="s">
        <v>12</v>
      </c>
      <c r="B4" s="17">
        <f>SUM([7]ExtraEU!B$1:B$27)+B22</f>
        <v>3234058</v>
      </c>
      <c r="C4" s="17">
        <f>SUM([7]ExtraEU!C$1:C$27)+C22</f>
        <v>3884495</v>
      </c>
      <c r="D4" s="17">
        <f>SUM([7]ExtraEU!D$1:D$27)+D22</f>
        <v>4367972</v>
      </c>
      <c r="E4" s="17">
        <f>SUM([7]ExtraEU!E$1:E$27)+E22</f>
        <v>3901513</v>
      </c>
      <c r="F4" s="17">
        <f>SUM([7]ExtraEU!F$1:F$27)+F22</f>
        <v>4626450</v>
      </c>
      <c r="G4" s="17">
        <f>SUM([7]ExtraEU!G$1:G$27)+G22</f>
        <v>4649941</v>
      </c>
      <c r="H4" s="17">
        <f>SUM([7]ExtraEU!H$1:H$27)+H22</f>
        <v>5079252</v>
      </c>
      <c r="I4" s="17">
        <f>SUM([7]ExtraEU!I$1:I$27)+I22</f>
        <v>5758770</v>
      </c>
      <c r="J4" s="17">
        <f>SUM([7]ExtraEU!J$1:J$27)+J22</f>
        <v>6463991</v>
      </c>
      <c r="K4" s="17">
        <f>SUM([7]ExtraEU!K$1:K$27)+K22</f>
        <v>5862337</v>
      </c>
      <c r="L4" s="17">
        <f>SUM([7]ExtraEU!L$1:L$27)+L22</f>
        <v>6771438</v>
      </c>
      <c r="M4" s="17">
        <f>SUM([7]ExtraEU!M$1:M$27)+M22</f>
        <v>4282622</v>
      </c>
      <c r="N4" s="17">
        <f>SUM([7]ExtraEU!N$1:N$27)+N22</f>
        <v>4073233</v>
      </c>
      <c r="O4" s="17">
        <f>SUM([7]ExtraEU!O$1:O$27)+O22</f>
        <v>4635831</v>
      </c>
      <c r="P4" s="17">
        <f>SUM([7]ExtraEU!P$1:P$27)+P22</f>
        <v>5377093</v>
      </c>
      <c r="Q4" s="17">
        <f>SUM([7]ExtraEU!Q$1:Q$27)+Q22</f>
        <v>5336183</v>
      </c>
      <c r="R4" s="17">
        <f>SUM([7]ExtraEU!R$1:R$27)+R22</f>
        <v>7447929</v>
      </c>
      <c r="S4" s="17">
        <f>SUM([7]ExtraEU!S$1:S$27)+S22</f>
        <v>7192717</v>
      </c>
      <c r="T4" s="17">
        <f>SUM([7]ExtraEU!T$1:T$27)+T22</f>
        <v>6969236</v>
      </c>
      <c r="U4" s="17">
        <f>SUM([7]ExtraEU!U$1:U$27)+U22</f>
        <v>7635509</v>
      </c>
      <c r="V4" s="17">
        <f>SUM([7]ExtraEU!V$1:V$27)+V22</f>
        <v>7736273</v>
      </c>
      <c r="W4" s="17">
        <f>SUM([7]ExtraEU!W$1:W$27)+W22</f>
        <v>8527833</v>
      </c>
      <c r="X4" s="17">
        <f>SUM([7]ExtraEU!X$1:X$27)+X22</f>
        <v>8184454</v>
      </c>
      <c r="Y4" s="17">
        <f>SUM([7]ExtraEU!Y$1:Y$27)+Y22</f>
        <v>6237693</v>
      </c>
      <c r="Z4" s="17">
        <f>SUM([7]ExtraEU!Z$1:Z$27)+Z22</f>
        <v>5709442</v>
      </c>
      <c r="AA4" s="17">
        <f>SUM([7]ExtraEU!AA$1:AA$27)+AA22</f>
        <v>5444810</v>
      </c>
      <c r="AB4" s="17">
        <f>SUM([7]ExtraEU!AB$1:AB$27)+AB22</f>
        <v>5607254</v>
      </c>
      <c r="AC4" s="17">
        <f>SUM([7]ExtraEU!AC$1:AC$27)+AC22</f>
        <v>5140029</v>
      </c>
      <c r="AD4" s="17">
        <f>SUM([7]ExtraEU!AD$1:AD$27)+AD22</f>
        <v>7133029</v>
      </c>
      <c r="AE4" s="17">
        <f>SUM([7]ExtraEU!AE$1:AE$27)+AE22</f>
        <v>7280479</v>
      </c>
      <c r="AF4" s="17">
        <f>SUM([7]ExtraEU!AF$1:AF$27)+AF22</f>
        <v>16076147</v>
      </c>
      <c r="AG4" s="17">
        <f>SUM([7]ExtraEU!AG$1:AG$27)+AG22</f>
        <v>11747187</v>
      </c>
      <c r="AH4" s="17">
        <f>SUM([7]ExtraEU!AH$1:AH$27)+AH22</f>
        <v>11515552</v>
      </c>
      <c r="AI4" s="17">
        <f>SUM([7]ExtraEU!AI$1:AI$27)+AI22</f>
        <v>12694041</v>
      </c>
      <c r="AJ4" s="17">
        <f>SUM([7]ExtraEU!AJ$1:AJ$27)+AJ22</f>
        <v>10229566</v>
      </c>
      <c r="AK4" s="17">
        <f>SUM([7]ExtraEU!AK$1:AK$27)+AK22</f>
        <v>6920386</v>
      </c>
      <c r="AL4" s="17">
        <f>SUM([7]ExtraEU!AL$1:AL$27)+AL22</f>
        <v>6392624</v>
      </c>
      <c r="AM4" s="17">
        <f>SUM([7]ExtraEU!AM$1:AM$27)+AM22</f>
        <v>6624202</v>
      </c>
      <c r="AN4" s="17">
        <f>SUM([7]ExtraEU!AN$1:AN$27)+AN22</f>
        <v>5862255</v>
      </c>
      <c r="AO4" s="17">
        <f>SUM([7]ExtraEU!AO$1:AO$27)+AO22</f>
        <v>7460600</v>
      </c>
      <c r="AP4" s="17">
        <f>SUM([7]ExtraEU!AP$1:AP$27)+AP22</f>
        <v>8945535</v>
      </c>
      <c r="AQ4" s="17">
        <f>SUM([7]ExtraEU!AQ$1:AQ$27)+AQ22</f>
        <v>11340631</v>
      </c>
      <c r="AR4" s="17">
        <f>SUM([7]ExtraEU!AR$1:AR$27)+AR22</f>
        <v>13364367</v>
      </c>
      <c r="AS4" s="17">
        <f>SUM([7]ExtraEU!AS$1:AS$27)+AS22</f>
        <v>13462031</v>
      </c>
      <c r="AT4" s="17">
        <f>SUM([7]ExtraEU!AT$1:AT$27)+AT22</f>
        <v>14811938</v>
      </c>
      <c r="AU4" s="17">
        <f>SUM([7]ExtraEU!AU$1:AU$27)+AU22</f>
        <v>17463347</v>
      </c>
      <c r="AV4" s="17">
        <f>SUM([7]ExtraEU!AV$1:AV$27)+AV22</f>
        <v>13013346</v>
      </c>
      <c r="AW4" s="17">
        <f>SUM([7]ExtraEU!AW$1:AW$27)+AW22</f>
        <v>12066721</v>
      </c>
      <c r="AX4" s="17">
        <f>SUM([7]ExtraEU!AX$1:AX$27)+AX22</f>
        <v>11180103</v>
      </c>
      <c r="AY4" s="17">
        <f>SUM([7]ExtraEU!AY$1:AY$27)+AY22</f>
        <v>11140963</v>
      </c>
      <c r="AZ4" s="17">
        <f>SUM([7]ExtraEU!AZ$1:AZ$27)+AZ22</f>
        <v>10269075</v>
      </c>
      <c r="BA4" s="17">
        <f>SUM([7]ExtraEU!BA$1:BA$27)+BA22</f>
        <v>12154328</v>
      </c>
      <c r="BB4" s="17">
        <f>SUM([7]ExtraEU!BB$1:BB$27)+BB22</f>
        <v>12517393</v>
      </c>
      <c r="BC4" s="17">
        <f>SUM([7]ExtraEU!BC$1:BC$27)+BC22</f>
        <v>11804471</v>
      </c>
      <c r="BD4" s="17">
        <f>SUM([7]ExtraEU!BD$1:BD$27)+BD22</f>
        <v>12291737</v>
      </c>
      <c r="BE4" s="17">
        <f>SUM([7]ExtraEU!BE$1:BE$27)+BE22</f>
        <v>11084492</v>
      </c>
      <c r="BF4" s="17">
        <f>SUM([7]ExtraEU!BF$1:BF$27)+BF22</f>
        <v>12406507</v>
      </c>
      <c r="BG4" s="17">
        <f>SUM([7]ExtraEU!BG$1:BG$27)+BG22</f>
        <v>11446243</v>
      </c>
      <c r="BH4" s="17">
        <f>SUM([7]ExtraEU!BH$1:BH$27)+BH22</f>
        <v>8468927</v>
      </c>
      <c r="BI4" s="17">
        <f>SUM([7]ExtraEU!BI$1:BI$27)+BI22</f>
        <v>9416394</v>
      </c>
      <c r="BJ4" s="17">
        <f>SUM([7]ExtraEU!BJ$1:BJ$27)+BJ22</f>
        <v>7770599</v>
      </c>
      <c r="BK4" s="17">
        <f>SUM([7]ExtraEU!BK$1:BK$27)+BK22</f>
        <v>6756610</v>
      </c>
      <c r="BL4" s="17">
        <f>SUM([7]ExtraEU!BL$1:BL$27)+BL22</f>
        <v>6700979</v>
      </c>
      <c r="BM4" s="17">
        <f>SUM([7]ExtraEU!BM$1:BM$27)+BM22</f>
        <v>6766109</v>
      </c>
      <c r="BN4" s="17">
        <f>SUM([7]ExtraEU!BN$1:BN$27)+BN22</f>
        <v>8035638</v>
      </c>
      <c r="BO4" s="17">
        <f>SUM([7]ExtraEU!BO$1:BO$27)+BO22</f>
        <v>9974465</v>
      </c>
      <c r="BP4" s="17">
        <f>SUM([7]ExtraEU!BP$1:BP$27)+BP22</f>
        <v>10373696</v>
      </c>
      <c r="BQ4" s="17">
        <f>SUM([7]ExtraEU!BQ$1:BQ$27)+BQ22</f>
        <v>9600212</v>
      </c>
      <c r="BR4" s="17">
        <f>SUM([7]ExtraEU!BR$1:BR$27)+BR22</f>
        <v>12905496</v>
      </c>
      <c r="BS4" s="17">
        <f>SUM([7]ExtraEU!BS$1:BS$27)+BS22</f>
        <v>12397566</v>
      </c>
      <c r="BT4" s="17">
        <f>SUM([7]ExtraEU!BT$1:BT$27)+BT22</f>
        <v>12255043</v>
      </c>
      <c r="BU4" s="17">
        <f>SUM([7]ExtraEU!BU$1:BU$27)+BU22</f>
        <v>9766471</v>
      </c>
      <c r="BV4" s="17">
        <f>SUM([7]ExtraEU!BV$1:BV$27)+BV22</f>
        <v>7499609</v>
      </c>
      <c r="BW4" s="17">
        <f>SUM([7]ExtraEU!BW$1:BW$27)+BW22</f>
        <v>7055557</v>
      </c>
      <c r="BX4" s="17">
        <f>SUM([7]ExtraEU!BX$1:BX$27)+BX22</f>
        <v>7604001</v>
      </c>
      <c r="BY4" s="17">
        <f>SUM([7]ExtraEU!BY$1:BY$27)+BY22</f>
        <v>8091127</v>
      </c>
      <c r="BZ4" s="17">
        <f>SUM([7]ExtraEU!BZ$1:BZ$27)+BZ22</f>
        <v>9341755</v>
      </c>
      <c r="CA4" s="17">
        <f>SUM([7]ExtraEU!CA$1:CA$27)+CA22</f>
        <v>9598403</v>
      </c>
      <c r="CB4" s="17">
        <f>SUM([7]ExtraEU!CB$1:CB$27)+CB22</f>
        <v>9407426</v>
      </c>
      <c r="CC4" s="17">
        <f>SUM([7]ExtraEU!CC$1:CC$27)+CC22</f>
        <v>11063205</v>
      </c>
      <c r="CD4" s="17">
        <f>SUM([7]ExtraEU!CD$1:CD$27)+CD22</f>
        <v>10152306</v>
      </c>
      <c r="CE4" s="17">
        <f>SUM([7]ExtraEU!CE$1:CE$27)+CE22</f>
        <v>9983437</v>
      </c>
      <c r="CF4" s="17">
        <f>SUM([7]ExtraEU!CF$1:CF$27)+CF22</f>
        <v>10602629</v>
      </c>
      <c r="CG4" s="17">
        <f>SUM([7]ExtraEU!CG$1:CG$27)+CG22</f>
        <v>7329246</v>
      </c>
      <c r="CH4" s="17">
        <f>SUM([7]ExtraEU!CH$1:CH$27)+CH22</f>
        <v>6421728</v>
      </c>
      <c r="CI4" s="17">
        <f>SUM([7]ExtraEU!CI$1:CI$27)+CI22</f>
        <v>6275635</v>
      </c>
      <c r="CJ4" s="17">
        <f>SUM([7]ExtraEU!CJ$1:CJ$27)+CJ22</f>
        <v>7346766</v>
      </c>
      <c r="CK4" s="17">
        <f>SUM([7]ExtraEU!CK$1:CK$27)+CK22</f>
        <v>7343805</v>
      </c>
      <c r="CL4" s="17">
        <f>SUM([7]ExtraEU!CL$1:CL$27)+CL22</f>
        <v>10654472</v>
      </c>
      <c r="CM4" s="17">
        <f>SUM([7]ExtraEU!CM$1:CM$27)+CM22</f>
        <v>10587731</v>
      </c>
      <c r="CN4" s="17">
        <f>SUM([7]ExtraEU!CN$1:CN$27)+CN22</f>
        <v>10800560</v>
      </c>
      <c r="CO4" s="17">
        <f>SUM([7]ExtraEU!CO$1:CO$27)+CO22</f>
        <v>11370763</v>
      </c>
      <c r="CP4" s="17">
        <f>SUM([7]ExtraEU!CP$1:CP$27)+CP22</f>
        <v>11406226</v>
      </c>
      <c r="CQ4" s="17">
        <f>SUM([7]ExtraEU!CQ$1:CQ$27)+CQ22</f>
        <v>10801492</v>
      </c>
      <c r="CR4" s="17">
        <f>SUM([7]ExtraEU!CR$1:CR$27)+CR22</f>
        <v>10061644</v>
      </c>
      <c r="CS4" s="17">
        <f>SUM([7]ExtraEU!CS$1:CS$27)+CS22</f>
        <v>8168543</v>
      </c>
      <c r="CT4" s="17">
        <f>SUM([7]ExtraEU!CT$1:CT$27)+CT22</f>
        <v>7866462</v>
      </c>
      <c r="CU4" s="17">
        <f>SUM([7]ExtraEU!CU$1:CU$27)+CU22</f>
        <v>6524222</v>
      </c>
      <c r="CV4" s="17">
        <f>SUM([7]ExtraEU!CV$1:CV$27)+CV22</f>
        <v>7246683</v>
      </c>
      <c r="CW4" s="17">
        <f>SUM([7]ExtraEU!CW$1:CW$27)+CW22</f>
        <v>8794787</v>
      </c>
      <c r="CX4" s="17">
        <f>SUM([7]ExtraEU!CX$1:CX$27)+CX22</f>
        <v>11787188</v>
      </c>
      <c r="CY4" s="17">
        <f>SUM([7]ExtraEU!CY$1:CY$27)+CY22</f>
        <v>12202350</v>
      </c>
      <c r="CZ4" s="17">
        <f>SUM([7]ExtraEU!CZ$1:CZ$27)+CZ22</f>
        <v>13177419</v>
      </c>
      <c r="DA4" s="17">
        <f>SUM([7]ExtraEU!DA$1:DA$27)+DA22</f>
        <v>10775532</v>
      </c>
      <c r="DB4" s="17">
        <f>SUM([7]ExtraEU!DB$1:DB$27)+DB22</f>
        <v>11491741</v>
      </c>
      <c r="DC4" s="17">
        <f>SUM([7]ExtraEU!DC$1:DC$27)+DC22</f>
        <v>12352899</v>
      </c>
      <c r="DD4" s="17">
        <f>SUM([7]ExtraEU!DD$1:DD$27)+DD22</f>
        <v>11796306</v>
      </c>
      <c r="DE4" s="17">
        <f>SUM([7]ExtraEU!DE$1:DE$27)+DE22</f>
        <v>8080402</v>
      </c>
      <c r="DF4" s="17">
        <f>SUM([7]ExtraEU!DF$1:DF$27)+DF22</f>
        <v>8474433</v>
      </c>
      <c r="DG4" s="17">
        <f>SUM([7]ExtraEU!DG$1:DG$27)+DG22</f>
        <v>9844760</v>
      </c>
      <c r="DH4" s="17">
        <f>SUM([7]ExtraEU!DH$1:DH$27)+DH22</f>
        <v>10389020</v>
      </c>
      <c r="DI4" s="17">
        <f>SUM([7]ExtraEU!DI$1:DI$27)+DI22</f>
        <v>8694113</v>
      </c>
      <c r="DJ4" s="17">
        <f>SUM([7]ExtraEU!DJ$1:DJ$27)+DJ22</f>
        <v>8128613</v>
      </c>
      <c r="DK4" s="17">
        <f>SUM([7]ExtraEU!DK$1:DK$27)+DK22</f>
        <v>8625363</v>
      </c>
      <c r="DL4" s="17">
        <f>SUM([7]ExtraEU!DL$1:DL$27)+DL22</f>
        <v>10693176</v>
      </c>
      <c r="DM4" s="17">
        <f>SUM([7]ExtraEU!DM$1:DM$27)+DM22</f>
        <v>9084248</v>
      </c>
      <c r="DN4" s="17">
        <f>SUM([7]ExtraEU!DN$1:DN$27)+DN22</f>
        <v>11419668</v>
      </c>
      <c r="DO4" s="17">
        <f>SUM([7]ExtraEU!DO$1:DO$27)+DO22</f>
        <v>10580568</v>
      </c>
      <c r="DP4" s="17">
        <f>SUM([7]ExtraEU!DP$1:DP$27)+DP22</f>
        <v>7639947</v>
      </c>
      <c r="DQ4" s="17">
        <f>SUM([7]ExtraEU!DQ$1:DQ$27)+DQ22</f>
        <v>5705651</v>
      </c>
      <c r="DR4" s="17">
        <f>SUM([7]ExtraEU!DR$1:DR$27)+DR22</f>
        <v>5801926</v>
      </c>
      <c r="DS4" s="17">
        <f>SUM([7]ExtraEU!DS$1:DS$27)+DS22</f>
        <v>4661513</v>
      </c>
      <c r="DT4" s="17">
        <f>SUM([7]ExtraEU!DT$1:DT$27)+DT22</f>
        <v>3761548</v>
      </c>
      <c r="DU4" s="17">
        <f>SUM([7]ExtraEU!DU$1:DU$27)+DU22</f>
        <v>5601151</v>
      </c>
      <c r="DV4" s="17">
        <f>SUM([7]ExtraEU!DV$1:DV$27)+DV22</f>
        <v>6641283</v>
      </c>
      <c r="DW4" s="17">
        <f>SUM([7]ExtraEU!DW$1:DW$27)+DW22</f>
        <v>8209611</v>
      </c>
      <c r="DX4" s="17">
        <f>SUM([7]ExtraEU!DX$1:DX$27)+DX22</f>
        <v>9000194</v>
      </c>
      <c r="DY4" s="17">
        <f>SUM([7]ExtraEU!DY$1:DY$27)+DY22</f>
        <v>7820661</v>
      </c>
      <c r="DZ4" s="17">
        <f>SUM([7]ExtraEU!DZ$1:DZ$27)+DZ22</f>
        <v>10351064</v>
      </c>
      <c r="EA4" s="17">
        <f>SUM([7]ExtraEU!EA$1:EA$27)+EA22</f>
        <v>9495427</v>
      </c>
      <c r="EB4" s="17">
        <f>SUM([7]ExtraEU!EB$1:EB$27)+EB22</f>
        <v>8465322</v>
      </c>
      <c r="EC4" s="17">
        <f>SUM([7]ExtraEU!EC$1:EC$27)+EC22</f>
        <v>7094682</v>
      </c>
      <c r="ED4" s="17">
        <f>SUM([7]ExtraEU!ED$1:ED$27)+ED22</f>
        <v>7978958</v>
      </c>
      <c r="EE4" s="17">
        <f>SUM([7]ExtraEU!EE$1:EE$27)+EE22</f>
        <v>8541791</v>
      </c>
      <c r="EF4" s="17">
        <f>SUM([7]ExtraEU!EF$1:EF$27)+EF22</f>
        <v>9282033</v>
      </c>
      <c r="EG4" s="17">
        <f>SUM([7]ExtraEU!EG$1:EG$27)+EG22</f>
        <v>7875902</v>
      </c>
      <c r="EH4" s="17">
        <f>SUM([7]ExtraEU!EH$1:EH$27)+EH22</f>
        <v>8958748</v>
      </c>
      <c r="EI4" s="17">
        <f>SUM([7]ExtraEU!EI$1:EI$27)+EI22</f>
        <v>9517779</v>
      </c>
      <c r="EJ4" s="17">
        <f>SUM([7]ExtraEU!EJ$1:EJ$27)+EJ22</f>
        <v>10458554</v>
      </c>
      <c r="EK4" s="17">
        <f>SUM([7]ExtraEU!EK$1:EK$27)+EK22</f>
        <v>10575334</v>
      </c>
      <c r="EL4" s="17">
        <f>SUM([7]ExtraEU!EL$1:EL$27)+EL22</f>
        <v>12424064</v>
      </c>
      <c r="EM4" s="17">
        <f>SUM([7]ExtraEU!EM$1:EM$27)+EM22</f>
        <v>11467411</v>
      </c>
      <c r="EN4" s="17">
        <f>SUM([7]ExtraEU!EN$1:EN$27)+EN22</f>
        <v>11962407</v>
      </c>
      <c r="EO4" s="17">
        <f>SUM([7]ExtraEU!EO$1:EO$27)+EO22</f>
        <v>9594274</v>
      </c>
      <c r="EP4" s="17">
        <f>SUM([7]ExtraEU!EP$1:EP$27)+EP22</f>
        <v>11424378</v>
      </c>
      <c r="EQ4" s="17">
        <f>SUM([7]ExtraEU!EQ$1:EQ$27)+EQ22</f>
        <v>9749641</v>
      </c>
      <c r="ER4" s="17">
        <f>SUM([7]ExtraEU!ER$1:ER$27)+ER22</f>
        <v>10443120</v>
      </c>
      <c r="ES4" s="17">
        <f>SUM([7]ExtraEU!ES$1:ES$27)+ES22</f>
        <v>10044770</v>
      </c>
      <c r="ET4" s="17">
        <f>SUM([7]ExtraEU!ET$1:ET$27)+ET22</f>
        <v>13846672</v>
      </c>
      <c r="EU4" s="17">
        <f>SUM([7]ExtraEU!EU$1:EU$27)+EU22</f>
        <v>12565636</v>
      </c>
      <c r="EV4" s="17">
        <f>SUM([7]ExtraEU!EV$1:EV$27)+EV22</f>
        <v>5627308</v>
      </c>
      <c r="EW4" s="17">
        <f>SUM([7]ExtraEU!EW$1:EW$27)+EW22</f>
        <v>5898107</v>
      </c>
      <c r="EX4" s="17">
        <f>SUM([7]ExtraEU!EX$1:EX$27)+EX22</f>
        <v>11256480</v>
      </c>
      <c r="EY4" s="17">
        <f>SUM([7]ExtraEU!EY$1:EY$27)+EY22</f>
        <v>22192112</v>
      </c>
      <c r="EZ4" s="17">
        <f>SUM([7]ExtraEU!EZ$1:EZ$27)+EZ22</f>
        <v>12689151</v>
      </c>
      <c r="FA4" s="17">
        <f>SUM([7]ExtraEU!FA$1:FA$27)+FA22</f>
        <v>5383222</v>
      </c>
      <c r="FB4" s="17">
        <f>SUM([7]ExtraEU!FB$1:FB$27)+FB22</f>
        <v>4136892</v>
      </c>
      <c r="FC4" s="17">
        <f>SUM([7]ExtraEU!FC$1:FC$27)+FC22</f>
        <v>4820036</v>
      </c>
      <c r="FD4" s="17">
        <f>SUM([7]ExtraEU!FD$1:FD$27)+FD22</f>
        <v>8788853</v>
      </c>
      <c r="FE4" s="17">
        <f>SUM([7]ExtraEU!FE$1:FE$27)+FE22</f>
        <v>9700358</v>
      </c>
      <c r="FF4" s="17">
        <f>SUM([7]ExtraEU!FF$1:FF$27)+FF22</f>
        <v>13739867</v>
      </c>
      <c r="FG4" s="17">
        <f>SUM([7]ExtraEU!FG$1:FG$27)+FG22</f>
        <v>12891800</v>
      </c>
      <c r="FH4" s="17">
        <f>SUM([7]ExtraEU!FH$1:FH$27)+FH22</f>
        <v>12454279</v>
      </c>
      <c r="FI4" s="17">
        <f>SUM([7]ExtraEU!FI$1:FI$27)+FI22</f>
        <v>11360707</v>
      </c>
      <c r="FJ4" s="17">
        <f>SUM([7]ExtraEU!FJ$1:FJ$27)+FJ22</f>
        <v>12482797</v>
      </c>
      <c r="FK4" s="17">
        <f>SUM([7]ExtraEU!FK$1:FK$27)+FK22</f>
        <v>12354267</v>
      </c>
      <c r="FL4" s="17">
        <f>SUM([7]ExtraEU!FL$1:FL$27)+FL22</f>
        <v>9358021</v>
      </c>
      <c r="FM4" s="17">
        <f>SUM([7]ExtraEU!FM$1:FM$27)+FM22</f>
        <v>8891409</v>
      </c>
      <c r="FN4" s="17">
        <f>SUM([7]ExtraEU!FN$1:FN$27)+FN22</f>
        <v>6599481</v>
      </c>
      <c r="FO4" s="17">
        <f>SUM([7]ExtraEU!FO$1:FO$27)+FO22</f>
        <v>4555961</v>
      </c>
      <c r="FP4" s="17">
        <f>SUM([7]ExtraEU!FP$1:FP$27)+FP22</f>
        <v>6970610</v>
      </c>
      <c r="FQ4" s="17">
        <f>SUM([7]ExtraEU!FQ$1:FQ$27)+FQ22</f>
        <v>9404898</v>
      </c>
      <c r="FR4" s="17">
        <f>SUM([7]ExtraEU!FR$1:FR$27)+FR22</f>
        <v>9754479</v>
      </c>
      <c r="FS4" s="17">
        <f>SUM([7]ExtraEU!FS$1:FS$27)+FS22</f>
        <v>10452691</v>
      </c>
      <c r="FT4" s="17">
        <f>SUM([7]ExtraEU!FT$1:FT$27)+FT22</f>
        <v>0</v>
      </c>
      <c r="FU4" s="17">
        <f>SUM([7]ExtraEU!FU$1:FU$27)+FU22</f>
        <v>0</v>
      </c>
      <c r="FV4" s="17">
        <f>SUM([7]ExtraEU!FV$1:FV$27)+FV22</f>
        <v>0</v>
      </c>
      <c r="FW4" s="17">
        <f>SUM([7]ExtraEU!FW$1:FW$27)+FW22</f>
        <v>0</v>
      </c>
      <c r="FX4" s="17">
        <f>SUM([7]ExtraEU!FX$1:FX$27)+FX22</f>
        <v>0</v>
      </c>
      <c r="FY4" s="17">
        <f>SUM([7]ExtraEU!FY$1:FY$27)+FY22</f>
        <v>0</v>
      </c>
      <c r="FZ4" s="6">
        <f>SUM($B4:FM4)</f>
        <v>1530010996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</row>
    <row r="6" spans="1:182">
      <c r="A6" t="s">
        <v>5</v>
      </c>
      <c r="B6" s="1">
        <f>SUM([7]Australia!B$1:B$27)</f>
        <v>0</v>
      </c>
      <c r="C6" s="1">
        <f>SUM([7]Australia!C$1:C$27)</f>
        <v>0</v>
      </c>
      <c r="D6" s="1">
        <f>SUM([7]Australia!D$1:D$27)</f>
        <v>125</v>
      </c>
      <c r="E6" s="1">
        <f>SUM([7]Australia!E$1:E$27)</f>
        <v>0</v>
      </c>
      <c r="F6" s="1">
        <f>SUM([7]Australia!F$1:F$27)</f>
        <v>0</v>
      </c>
      <c r="G6" s="1">
        <f>SUM([7]Australia!G$1:G$27)</f>
        <v>0</v>
      </c>
      <c r="H6" s="1">
        <f>SUM([7]Australia!H$1:H$27)</f>
        <v>0</v>
      </c>
      <c r="I6" s="1">
        <f>SUM([7]Australia!I$1:I$27)</f>
        <v>0</v>
      </c>
      <c r="J6" s="1">
        <f>SUM([7]Australia!J$1:J$27)</f>
        <v>0</v>
      </c>
      <c r="K6" s="1">
        <f>SUM([7]Australia!K$1:K$27)</f>
        <v>0</v>
      </c>
      <c r="L6" s="1">
        <f>SUM([7]Australia!L$1:L$27)</f>
        <v>0</v>
      </c>
      <c r="M6" s="1">
        <f>SUM([7]Australia!M$1:M$27)</f>
        <v>0</v>
      </c>
      <c r="N6" s="1">
        <f>SUM([7]Australia!N$1:N$27)</f>
        <v>0</v>
      </c>
      <c r="O6" s="1">
        <f>SUM([7]Australia!O$1:O$27)</f>
        <v>0</v>
      </c>
      <c r="P6" s="1">
        <f>SUM([7]Australia!P$1:P$27)</f>
        <v>0</v>
      </c>
      <c r="Q6" s="1">
        <f>SUM([7]Australia!Q$1:Q$27)</f>
        <v>0</v>
      </c>
      <c r="R6" s="1">
        <f>SUM([7]Australia!R$1:R$27)</f>
        <v>119128</v>
      </c>
      <c r="S6" s="1">
        <f>SUM([7]Australia!S$1:S$27)</f>
        <v>0</v>
      </c>
      <c r="T6" s="1">
        <f>SUM([7]Australia!T$1:T$27)</f>
        <v>0</v>
      </c>
      <c r="U6" s="1">
        <f>SUM([7]Australia!U$1:U$27)</f>
        <v>0</v>
      </c>
      <c r="V6" s="1">
        <f>SUM([7]Australia!V$1:V$27)</f>
        <v>0</v>
      </c>
      <c r="W6" s="1">
        <f>SUM([7]Australia!W$1:W$27)</f>
        <v>0</v>
      </c>
      <c r="X6" s="1">
        <f>SUM([7]Australia!X$1:X$27)</f>
        <v>0</v>
      </c>
      <c r="Y6" s="1">
        <f>SUM([7]Australia!Y$1:Y$27)</f>
        <v>0</v>
      </c>
      <c r="Z6" s="1">
        <f>SUM([7]Australia!Z$1:Z$27)</f>
        <v>0</v>
      </c>
      <c r="AA6" s="1">
        <f>SUM([7]Australia!AA$1:AA$27)</f>
        <v>0</v>
      </c>
      <c r="AB6" s="1">
        <f>SUM([7]Australia!AB$1:AB$27)</f>
        <v>0</v>
      </c>
      <c r="AC6" s="1">
        <f>SUM([7]Australia!AC$1:AC$27)</f>
        <v>0</v>
      </c>
      <c r="AD6" s="1">
        <f>SUM([7]Australia!AD$1:AD$27)</f>
        <v>0</v>
      </c>
      <c r="AE6" s="1">
        <f>SUM([7]Australia!AE$1:AE$27)</f>
        <v>0</v>
      </c>
      <c r="AF6" s="1">
        <f>SUM([7]Australia!AF$1:AF$27)</f>
        <v>0</v>
      </c>
      <c r="AG6" s="1">
        <f>SUM([7]Australia!AG$1:AG$27)</f>
        <v>0</v>
      </c>
      <c r="AH6" s="1">
        <f>SUM([7]Australia!AH$1:AH$27)</f>
        <v>0</v>
      </c>
      <c r="AI6" s="1">
        <f>SUM([7]Australia!AI$1:AI$27)</f>
        <v>0</v>
      </c>
      <c r="AJ6" s="1">
        <f>SUM([7]Australia!AJ$1:AJ$27)</f>
        <v>0</v>
      </c>
      <c r="AK6" s="1">
        <f>SUM([7]Australia!AK$1:AK$27)</f>
        <v>0</v>
      </c>
      <c r="AL6" s="1">
        <f>SUM([7]Australia!AL$1:AL$27)</f>
        <v>0</v>
      </c>
      <c r="AM6" s="1">
        <f>SUM([7]Australia!AM$1:AM$27)</f>
        <v>0</v>
      </c>
      <c r="AN6" s="1">
        <f>SUM([7]Australia!AN$1:AN$27)</f>
        <v>0</v>
      </c>
      <c r="AO6" s="1">
        <f>SUM([7]Australia!AO$1:AO$27)</f>
        <v>0</v>
      </c>
      <c r="AP6" s="1">
        <f>SUM([7]Australia!AP$1:AP$27)</f>
        <v>276</v>
      </c>
      <c r="AQ6" s="1">
        <f>SUM([7]Australia!AQ$1:AQ$27)</f>
        <v>0</v>
      </c>
      <c r="AR6" s="1">
        <f>SUM([7]Australia!AR$1:AR$27)</f>
        <v>0</v>
      </c>
      <c r="AS6" s="1">
        <f>SUM([7]Australia!AS$1:AS$27)</f>
        <v>0</v>
      </c>
      <c r="AT6" s="1">
        <f>SUM([7]Australia!AT$1:AT$27)</f>
        <v>0</v>
      </c>
      <c r="AU6" s="1">
        <f>SUM([7]Australia!AU$1:AU$27)</f>
        <v>0</v>
      </c>
      <c r="AV6" s="1">
        <f>SUM([7]Australia!AV$1:AV$27)</f>
        <v>0</v>
      </c>
      <c r="AW6" s="1">
        <f>SUM([7]Australia!AW$1:AW$27)</f>
        <v>0</v>
      </c>
      <c r="AX6" s="1">
        <f>SUM([7]Australia!AX$1:AX$27)</f>
        <v>0</v>
      </c>
      <c r="AY6" s="1">
        <f>SUM([7]Australia!AY$1:AY$27)</f>
        <v>0</v>
      </c>
      <c r="AZ6" s="1">
        <f>SUM([7]Australia!AZ$1:AZ$27)</f>
        <v>0</v>
      </c>
      <c r="BA6" s="1">
        <f>SUM([7]Australia!BA$1:BA$27)</f>
        <v>0</v>
      </c>
      <c r="BB6" s="1">
        <f>SUM([7]Australia!BB$1:BB$27)</f>
        <v>0</v>
      </c>
      <c r="BC6" s="1">
        <f>SUM([7]Australia!BC$1:BC$27)</f>
        <v>0</v>
      </c>
      <c r="BD6" s="1">
        <f>SUM([7]Australia!BD$1:BD$27)</f>
        <v>0</v>
      </c>
      <c r="BE6" s="1">
        <f>SUM([7]Australia!BE$1:BE$27)</f>
        <v>0</v>
      </c>
      <c r="BF6" s="1">
        <f>SUM([7]Australia!BF$1:BF$27)</f>
        <v>0</v>
      </c>
      <c r="BG6" s="1">
        <f>SUM([7]Australia!BG$1:BG$27)</f>
        <v>0</v>
      </c>
      <c r="BH6" s="1">
        <f>SUM([7]Australia!BH$1:BH$27)</f>
        <v>0</v>
      </c>
      <c r="BI6" s="1">
        <f>SUM([7]Australia!BI$1:BI$27)</f>
        <v>0</v>
      </c>
      <c r="BJ6" s="1">
        <f>SUM([7]Australia!BJ$1:BJ$27)</f>
        <v>0</v>
      </c>
      <c r="BK6" s="1">
        <f>SUM([7]Australia!BK$1:BK$27)</f>
        <v>0</v>
      </c>
      <c r="BL6" s="1">
        <f>SUM([7]Australia!BL$1:BL$27)</f>
        <v>0</v>
      </c>
      <c r="BM6" s="1">
        <f>SUM([7]Australia!BM$1:BM$27)</f>
        <v>0</v>
      </c>
      <c r="BN6" s="1">
        <f>SUM([7]Australia!BN$1:BN$27)</f>
        <v>0</v>
      </c>
      <c r="BO6" s="1">
        <f>SUM([7]Australia!BO$1:BO$27)</f>
        <v>0</v>
      </c>
      <c r="BP6" s="1">
        <f>SUM([7]Australia!BP$1:BP$27)</f>
        <v>0</v>
      </c>
      <c r="BQ6" s="1">
        <f>SUM([7]Australia!BQ$1:BQ$27)</f>
        <v>0</v>
      </c>
      <c r="BR6" s="1">
        <f>SUM([7]Australia!BR$1:BR$27)</f>
        <v>0</v>
      </c>
      <c r="BS6" s="1">
        <f>SUM([7]Australia!BS$1:BS$27)</f>
        <v>1190</v>
      </c>
      <c r="BT6" s="1">
        <f>SUM([7]Australia!BT$1:BT$27)</f>
        <v>0</v>
      </c>
      <c r="BU6" s="1">
        <f>SUM([7]Australia!BU$1:BU$27)</f>
        <v>5522</v>
      </c>
      <c r="BV6" s="1">
        <f>SUM([7]Australia!BV$1:BV$27)</f>
        <v>0</v>
      </c>
      <c r="BW6" s="1">
        <f>SUM([7]Australia!BW$1:BW$27)</f>
        <v>0</v>
      </c>
      <c r="BX6" s="1">
        <f>SUM([7]Australia!BX$1:BX$27)</f>
        <v>0</v>
      </c>
      <c r="BY6" s="1">
        <f>SUM([7]Australia!BY$1:BY$27)</f>
        <v>0</v>
      </c>
      <c r="BZ6" s="1">
        <f>SUM([7]Australia!BZ$1:BZ$27)</f>
        <v>0</v>
      </c>
      <c r="CA6" s="1">
        <f>SUM([7]Australia!CA$1:CA$27)</f>
        <v>0</v>
      </c>
      <c r="CB6" s="1">
        <f>SUM([7]Australia!CB$1:CB$27)</f>
        <v>0</v>
      </c>
      <c r="CC6" s="1">
        <f>SUM([7]Australia!CC$1:CC$27)</f>
        <v>0</v>
      </c>
      <c r="CD6" s="1">
        <f>SUM([7]Australia!CD$1:CD$27)</f>
        <v>0</v>
      </c>
      <c r="CE6" s="1">
        <f>SUM([7]Australia!CE$1:CE$27)</f>
        <v>0</v>
      </c>
      <c r="CF6" s="1">
        <f>SUM([7]Australia!CF$1:CF$27)</f>
        <v>0</v>
      </c>
      <c r="CG6" s="1">
        <f>SUM([7]Australia!CG$1:CG$27)</f>
        <v>0</v>
      </c>
      <c r="CH6" s="1">
        <f>SUM([7]Australia!CH$1:CH$27)</f>
        <v>0</v>
      </c>
      <c r="CI6" s="1">
        <f>SUM([7]Australia!CI$1:CI$27)</f>
        <v>0</v>
      </c>
      <c r="CJ6" s="1">
        <f>SUM([7]Australia!CJ$1:CJ$27)</f>
        <v>0</v>
      </c>
      <c r="CK6" s="1">
        <f>SUM([7]Australia!CK$1:CK$27)</f>
        <v>0</v>
      </c>
      <c r="CL6" s="1">
        <f>SUM([7]Australia!CL$1:CL$27)</f>
        <v>0</v>
      </c>
      <c r="CM6" s="1">
        <f>SUM([7]Australia!CM$1:CM$27)</f>
        <v>0</v>
      </c>
      <c r="CN6" s="1">
        <f>SUM([7]Australia!CN$1:CN$27)</f>
        <v>0</v>
      </c>
      <c r="CO6" s="1">
        <f>SUM([7]Australia!CO$1:CO$27)</f>
        <v>0</v>
      </c>
      <c r="CP6" s="1">
        <f>SUM([7]Australia!CP$1:CP$27)</f>
        <v>0</v>
      </c>
      <c r="CQ6" s="1">
        <f>SUM([7]Australia!CQ$1:CQ$27)</f>
        <v>0</v>
      </c>
      <c r="CR6" s="1">
        <f>SUM([7]Australia!CR$1:CR$27)</f>
        <v>0</v>
      </c>
      <c r="CS6" s="1">
        <f>SUM([7]Australia!CS$1:CS$27)</f>
        <v>0</v>
      </c>
      <c r="CT6" s="1">
        <f>SUM([7]Australia!CT$1:CT$27)</f>
        <v>0</v>
      </c>
      <c r="CU6" s="1">
        <f>SUM([7]Australia!CU$1:CU$27)</f>
        <v>0</v>
      </c>
      <c r="CV6" s="1">
        <f>SUM([7]Australia!CV$1:CV$27)</f>
        <v>0</v>
      </c>
      <c r="CW6" s="1">
        <f>SUM([7]Australia!CW$1:CW$27)</f>
        <v>0</v>
      </c>
      <c r="CX6" s="1">
        <f>SUM([7]Australia!CX$1:CX$27)</f>
        <v>0</v>
      </c>
      <c r="CY6" s="1">
        <f>SUM([7]Australia!CY$1:CY$27)</f>
        <v>0</v>
      </c>
      <c r="CZ6" s="1">
        <f>SUM([7]Australia!CZ$1:CZ$27)</f>
        <v>0</v>
      </c>
      <c r="DA6" s="1">
        <f>SUM([7]Australia!DA$1:DA$27)</f>
        <v>0</v>
      </c>
      <c r="DB6" s="1">
        <f>SUM([7]Australia!DB$1:DB$27)</f>
        <v>0</v>
      </c>
      <c r="DC6" s="1">
        <f>SUM([7]Australia!DC$1:DC$27)</f>
        <v>1980</v>
      </c>
      <c r="DD6" s="1">
        <f>SUM([7]Australia!DD$1:DD$27)</f>
        <v>1980</v>
      </c>
      <c r="DE6" s="1">
        <f>SUM([7]Australia!DE$1:DE$27)</f>
        <v>0</v>
      </c>
      <c r="DF6" s="1">
        <f>SUM([7]Australia!DF$1:DF$27)</f>
        <v>0</v>
      </c>
      <c r="DG6" s="1">
        <f>SUM([7]Australia!DG$1:DG$27)</f>
        <v>0</v>
      </c>
      <c r="DH6" s="1">
        <f>SUM([7]Australia!DH$1:DH$27)</f>
        <v>0</v>
      </c>
      <c r="DI6" s="1">
        <f>SUM([7]Australia!DI$1:DI$27)</f>
        <v>0</v>
      </c>
      <c r="DJ6" s="1">
        <f>SUM([7]Australia!DJ$1:DJ$27)</f>
        <v>0</v>
      </c>
      <c r="DK6" s="1">
        <f>SUM([7]Australia!DK$1:DK$27)</f>
        <v>0</v>
      </c>
      <c r="DL6" s="1">
        <f>SUM([7]Australia!DL$1:DL$27)</f>
        <v>0</v>
      </c>
      <c r="DM6" s="1">
        <f>SUM([7]Australia!DM$1:DM$27)</f>
        <v>0</v>
      </c>
      <c r="DN6" s="1">
        <f>SUM([7]Australia!DN$1:DN$27)</f>
        <v>0</v>
      </c>
      <c r="DO6" s="1">
        <f>SUM([7]Australia!DO$1:DO$27)</f>
        <v>0</v>
      </c>
      <c r="DP6" s="1">
        <f>SUM([7]Australia!DP$1:DP$27)</f>
        <v>0</v>
      </c>
      <c r="DQ6" s="1">
        <f>SUM([7]Australia!DQ$1:DQ$27)</f>
        <v>0</v>
      </c>
      <c r="DR6" s="1">
        <f>SUM([7]Australia!DR$1:DR$27)</f>
        <v>0</v>
      </c>
      <c r="DS6" s="1">
        <f>SUM([7]Australia!DS$1:DS$27)</f>
        <v>0</v>
      </c>
      <c r="DT6" s="1">
        <f>SUM([7]Australia!DT$1:DT$27)</f>
        <v>0</v>
      </c>
      <c r="DU6" s="1">
        <f>SUM([7]Australia!DU$1:DU$27)</f>
        <v>0</v>
      </c>
      <c r="DV6" s="1">
        <f>SUM([7]Australia!DV$1:DV$27)</f>
        <v>0</v>
      </c>
      <c r="DW6" s="1">
        <f>SUM([7]Australia!DW$1:DW$27)</f>
        <v>0</v>
      </c>
      <c r="DX6" s="1">
        <f>SUM([7]Australia!DX$1:DX$27)</f>
        <v>0</v>
      </c>
      <c r="DY6" s="1">
        <f>SUM([7]Australia!DY$1:DY$27)</f>
        <v>0</v>
      </c>
      <c r="DZ6" s="1">
        <f>SUM([7]Australia!DZ$1:DZ$27)</f>
        <v>0</v>
      </c>
      <c r="EA6" s="1">
        <f>SUM([7]Australia!EA$1:EA$27)</f>
        <v>0</v>
      </c>
      <c r="EB6" s="1">
        <f>SUM([7]Australia!EB$1:EB$27)</f>
        <v>0</v>
      </c>
      <c r="EC6" s="1">
        <f>SUM([7]Australia!EC$1:EC$27)</f>
        <v>0</v>
      </c>
      <c r="ED6" s="1">
        <f>SUM([7]Australia!ED$1:ED$27)</f>
        <v>0</v>
      </c>
      <c r="EE6" s="1">
        <f>SUM([7]Australia!EE$1:EE$27)</f>
        <v>0</v>
      </c>
      <c r="EF6" s="1">
        <f>SUM([7]Australia!EF$1:EF$27)</f>
        <v>0</v>
      </c>
      <c r="EG6" s="1">
        <f>SUM([7]Australia!EG$1:EG$27)</f>
        <v>0</v>
      </c>
      <c r="EH6" s="1">
        <f>SUM([7]Australia!EH$1:EH$27)</f>
        <v>0</v>
      </c>
      <c r="EI6" s="1">
        <f>SUM([7]Australia!EI$1:EI$27)</f>
        <v>0</v>
      </c>
      <c r="EJ6" s="1">
        <f>SUM([7]Australia!EJ$1:EJ$27)</f>
        <v>0</v>
      </c>
      <c r="EK6" s="1">
        <f>SUM([7]Australia!EK$1:EK$27)</f>
        <v>0</v>
      </c>
      <c r="EL6" s="1">
        <f>SUM([7]Australia!EL$1:EL$27)</f>
        <v>0</v>
      </c>
      <c r="EM6" s="1">
        <f>SUM([7]Australia!EM$1:EM$27)</f>
        <v>0</v>
      </c>
      <c r="EN6" s="1">
        <f>SUM([7]Australia!EN$1:EN$27)</f>
        <v>0</v>
      </c>
      <c r="EO6" s="1">
        <f>SUM([7]Australia!EO$1:EO$27)</f>
        <v>1752</v>
      </c>
      <c r="EP6" s="1">
        <f>SUM([7]Australia!EP$1:EP$27)</f>
        <v>0</v>
      </c>
      <c r="EQ6" s="1">
        <f>SUM([7]Australia!EQ$1:EQ$27)</f>
        <v>0</v>
      </c>
      <c r="ER6" s="1">
        <f>SUM([7]Australia!ER$1:ER$27)</f>
        <v>0</v>
      </c>
      <c r="ES6" s="1">
        <f>SUM([7]Australia!ES$1:ES$27)</f>
        <v>0</v>
      </c>
      <c r="ET6" s="1">
        <f>SUM([7]Australia!ET$1:ET$27)</f>
        <v>0</v>
      </c>
      <c r="EU6" s="1">
        <f>SUM([7]Australia!EU$1:EU$27)</f>
        <v>0</v>
      </c>
      <c r="EV6" s="1">
        <f>SUM([7]Australia!EV$1:EV$27)</f>
        <v>0</v>
      </c>
      <c r="EW6" s="1">
        <f>SUM([7]Australia!EW$1:EW$27)</f>
        <v>0</v>
      </c>
      <c r="EX6" s="1">
        <f>SUM([7]Australia!EX$1:EX$27)</f>
        <v>0</v>
      </c>
      <c r="EY6" s="1">
        <f>SUM([7]Australia!EY$1:EY$27)</f>
        <v>0</v>
      </c>
      <c r="EZ6" s="1">
        <f>SUM([7]Australia!EZ$1:EZ$27)</f>
        <v>0</v>
      </c>
      <c r="FA6" s="1">
        <f>SUM([7]Australia!FA$1:FA$27)</f>
        <v>0</v>
      </c>
      <c r="FB6" s="1">
        <f>SUM([7]Australia!FB$1:FB$27)</f>
        <v>0</v>
      </c>
      <c r="FC6" s="1">
        <f>SUM([7]Australia!FC$1:FC$27)</f>
        <v>0</v>
      </c>
      <c r="FD6" s="1">
        <f>SUM([7]Australia!FD$1:FD$27)</f>
        <v>0</v>
      </c>
      <c r="FE6" s="1">
        <f>SUM([7]Australia!FE$1:FE$27)</f>
        <v>0</v>
      </c>
      <c r="FF6" s="1">
        <f>SUM([7]Australia!FF$1:FF$27)</f>
        <v>0</v>
      </c>
      <c r="FG6" s="1">
        <f>SUM([7]Australia!FG$1:FG$27)</f>
        <v>0</v>
      </c>
      <c r="FH6" s="1">
        <f>SUM([7]Australia!FH$1:FH$27)</f>
        <v>0</v>
      </c>
      <c r="FI6" s="1">
        <f>SUM([7]Australia!FI$1:FI$27)</f>
        <v>0</v>
      </c>
      <c r="FJ6" s="1">
        <f>SUM([7]Australia!FJ$1:FJ$27)</f>
        <v>0</v>
      </c>
      <c r="FK6" s="1">
        <f>SUM([7]Australia!FK$1:FK$27)</f>
        <v>0</v>
      </c>
      <c r="FL6" s="1">
        <f>SUM([7]Australia!FL$1:FL$27)</f>
        <v>0</v>
      </c>
      <c r="FM6" s="1">
        <f>SUM([7]Australia!FM$1:FM$27)</f>
        <v>51</v>
      </c>
      <c r="FN6" s="1">
        <f>SUM([7]Australia!FN$1:FN$27)</f>
        <v>0</v>
      </c>
      <c r="FO6" s="1">
        <f>SUM([7]Australia!FO$1:FO$27)</f>
        <v>0</v>
      </c>
      <c r="FP6" s="1">
        <f>SUM([7]Australia!FP$1:FP$27)</f>
        <v>0</v>
      </c>
      <c r="FQ6" s="1">
        <f>SUM([7]Australia!FQ$1:FQ$27)</f>
        <v>0</v>
      </c>
      <c r="FR6" s="1">
        <f>SUM([7]Australia!FR$1:FR$27)</f>
        <v>0</v>
      </c>
      <c r="FS6" s="1">
        <f>SUM([7]Australia!FS$1:FS$27)</f>
        <v>0</v>
      </c>
      <c r="FT6" s="1">
        <f>SUM([7]Australia!FT$1:FT$27)</f>
        <v>0</v>
      </c>
      <c r="FU6" s="1">
        <f>SUM([7]Australia!FU$1:FU$27)</f>
        <v>0</v>
      </c>
      <c r="FV6" s="1">
        <f>SUM([7]Australia!FV$1:FV$27)</f>
        <v>0</v>
      </c>
      <c r="FW6" s="1">
        <f>SUM([7]Australia!FW$1:FW$27)</f>
        <v>0</v>
      </c>
      <c r="FX6" s="1">
        <f>SUM([7]Australia!FX$1:FX$27)</f>
        <v>0</v>
      </c>
      <c r="FY6" s="1">
        <f>SUM([7]Australia!FY$1:FY$27)</f>
        <v>0</v>
      </c>
      <c r="FZ6" s="6">
        <f>SUM($B6:FM6)</f>
        <v>132004</v>
      </c>
    </row>
    <row r="7" spans="1:182">
      <c r="A7" t="s">
        <v>0</v>
      </c>
      <c r="B7" s="1">
        <f>SUM([7]Belarus!B$1:B$27)</f>
        <v>174537</v>
      </c>
      <c r="C7" s="1">
        <f>SUM([7]Belarus!C$1:C$27)</f>
        <v>253826</v>
      </c>
      <c r="D7" s="1">
        <f>SUM([7]Belarus!D$1:D$27)</f>
        <v>429833</v>
      </c>
      <c r="E7" s="1">
        <f>SUM([7]Belarus!E$1:E$27)</f>
        <v>573869</v>
      </c>
      <c r="F7" s="1">
        <f>SUM([7]Belarus!F$1:F$27)</f>
        <v>393763</v>
      </c>
      <c r="G7" s="1">
        <f>SUM([7]Belarus!G$1:G$27)</f>
        <v>5149</v>
      </c>
      <c r="H7" s="1">
        <f>SUM([7]Belarus!H$1:H$27)</f>
        <v>10045</v>
      </c>
      <c r="I7" s="1">
        <f>SUM([7]Belarus!I$1:I$27)</f>
        <v>38872</v>
      </c>
      <c r="J7" s="1">
        <f>SUM([7]Belarus!J$1:J$27)</f>
        <v>59560</v>
      </c>
      <c r="K7" s="1">
        <f>SUM([7]Belarus!K$1:K$27)</f>
        <v>70637</v>
      </c>
      <c r="L7" s="1">
        <f>SUM([7]Belarus!L$1:L$27)</f>
        <v>73531</v>
      </c>
      <c r="M7" s="1">
        <f>SUM([7]Belarus!M$1:M$27)</f>
        <v>42121</v>
      </c>
      <c r="N7" s="1">
        <f>SUM([7]Belarus!N$1:N$27)</f>
        <v>64079</v>
      </c>
      <c r="O7" s="1">
        <f>SUM([7]Belarus!O$1:O$27)</f>
        <v>71367</v>
      </c>
      <c r="P7" s="1">
        <f>SUM([7]Belarus!P$1:P$27)</f>
        <v>23356</v>
      </c>
      <c r="Q7" s="1">
        <f>SUM([7]Belarus!Q$1:Q$27)</f>
        <v>35318</v>
      </c>
      <c r="R7" s="1">
        <f>SUM([7]Belarus!R$1:R$27)</f>
        <v>17217</v>
      </c>
      <c r="S7" s="1">
        <f>SUM([7]Belarus!S$1:S$27)</f>
        <v>68118</v>
      </c>
      <c r="T7" s="1">
        <f>SUM([7]Belarus!T$1:T$27)</f>
        <v>40730</v>
      </c>
      <c r="U7" s="1">
        <f>SUM([7]Belarus!U$1:U$27)</f>
        <v>77839</v>
      </c>
      <c r="V7" s="1">
        <f>SUM([7]Belarus!V$1:V$27)</f>
        <v>118706</v>
      </c>
      <c r="W7" s="1">
        <f>SUM([7]Belarus!W$1:W$27)</f>
        <v>168948</v>
      </c>
      <c r="X7" s="1">
        <f>SUM([7]Belarus!X$1:X$27)</f>
        <v>226242</v>
      </c>
      <c r="Y7" s="1">
        <f>SUM([7]Belarus!Y$1:Y$27)</f>
        <v>152718</v>
      </c>
      <c r="Z7" s="1">
        <f>SUM([7]Belarus!Z$1:Z$27)</f>
        <v>93195</v>
      </c>
      <c r="AA7" s="1">
        <f>SUM([7]Belarus!AA$1:AA$27)</f>
        <v>95314</v>
      </c>
      <c r="AB7" s="1">
        <f>SUM([7]Belarus!AB$1:AB$27)</f>
        <v>67231</v>
      </c>
      <c r="AC7" s="1">
        <f>SUM([7]Belarus!AC$1:AC$27)</f>
        <v>80226</v>
      </c>
      <c r="AD7" s="1">
        <f>SUM([7]Belarus!AD$1:AD$27)</f>
        <v>101819</v>
      </c>
      <c r="AE7" s="1">
        <f>SUM([7]Belarus!AE$1:AE$27)</f>
        <v>61392</v>
      </c>
      <c r="AF7" s="1">
        <f>SUM([7]Belarus!AF$1:AF$27)</f>
        <v>159821</v>
      </c>
      <c r="AG7" s="1">
        <f>SUM([7]Belarus!AG$1:AG$27)</f>
        <v>266607</v>
      </c>
      <c r="AH7" s="1">
        <f>SUM([7]Belarus!AH$1:AH$27)</f>
        <v>270068</v>
      </c>
      <c r="AI7" s="1">
        <f>SUM([7]Belarus!AI$1:AI$27)</f>
        <v>332582</v>
      </c>
      <c r="AJ7" s="1">
        <f>SUM([7]Belarus!AJ$1:AJ$27)</f>
        <v>386987</v>
      </c>
      <c r="AK7" s="1">
        <f>SUM([7]Belarus!AK$1:AK$27)</f>
        <v>401298</v>
      </c>
      <c r="AL7" s="1">
        <f>SUM([7]Belarus!AL$1:AL$27)</f>
        <v>306683</v>
      </c>
      <c r="AM7" s="1">
        <f>SUM([7]Belarus!AM$1:AM$27)</f>
        <v>149825</v>
      </c>
      <c r="AN7" s="1">
        <f>SUM([7]Belarus!AN$1:AN$27)</f>
        <v>196037</v>
      </c>
      <c r="AO7" s="1">
        <f>SUM([7]Belarus!AO$1:AO$27)</f>
        <v>205144</v>
      </c>
      <c r="AP7" s="1">
        <f>SUM([7]Belarus!AP$1:AP$27)</f>
        <v>258530</v>
      </c>
      <c r="AQ7" s="1">
        <f>SUM([7]Belarus!AQ$1:AQ$27)</f>
        <v>528362</v>
      </c>
      <c r="AR7" s="1">
        <f>SUM([7]Belarus!AR$1:AR$27)</f>
        <v>444711</v>
      </c>
      <c r="AS7" s="1">
        <f>SUM([7]Belarus!AS$1:AS$27)</f>
        <v>467354</v>
      </c>
      <c r="AT7" s="1">
        <f>SUM([7]Belarus!AT$1:AT$27)</f>
        <v>509888</v>
      </c>
      <c r="AU7" s="1">
        <f>SUM([7]Belarus!AU$1:AU$27)</f>
        <v>481070</v>
      </c>
      <c r="AV7" s="1">
        <f>SUM([7]Belarus!AV$1:AV$27)</f>
        <v>374756</v>
      </c>
      <c r="AW7" s="1">
        <f>SUM([7]Belarus!AW$1:AW$27)</f>
        <v>365974</v>
      </c>
      <c r="AX7" s="1">
        <f>SUM([7]Belarus!AX$1:AX$27)</f>
        <v>388148</v>
      </c>
      <c r="AY7" s="1">
        <f>SUM([7]Belarus!AY$1:AY$27)</f>
        <v>283465</v>
      </c>
      <c r="AZ7" s="1">
        <f>SUM([7]Belarus!AZ$1:AZ$27)</f>
        <v>241238</v>
      </c>
      <c r="BA7" s="1">
        <f>SUM([7]Belarus!BA$1:BA$27)</f>
        <v>354244</v>
      </c>
      <c r="BB7" s="1">
        <f>SUM([7]Belarus!BB$1:BB$27)</f>
        <v>486500</v>
      </c>
      <c r="BC7" s="1">
        <f>SUM([7]Belarus!BC$1:BC$27)</f>
        <v>519207</v>
      </c>
      <c r="BD7" s="1">
        <f>SUM([7]Belarus!BD$1:BD$27)</f>
        <v>485119</v>
      </c>
      <c r="BE7" s="1">
        <f>SUM([7]Belarus!BE$1:BE$27)</f>
        <v>607295</v>
      </c>
      <c r="BF7" s="1">
        <f>SUM([7]Belarus!BF$1:BF$27)</f>
        <v>750779</v>
      </c>
      <c r="BG7" s="1">
        <f>SUM([7]Belarus!BG$1:BG$27)</f>
        <v>903450</v>
      </c>
      <c r="BH7" s="1">
        <f>SUM([7]Belarus!BH$1:BH$27)</f>
        <v>671656</v>
      </c>
      <c r="BI7" s="1">
        <f>SUM([7]Belarus!BI$1:BI$27)</f>
        <v>553386</v>
      </c>
      <c r="BJ7" s="1">
        <f>SUM([7]Belarus!BJ$1:BJ$27)</f>
        <v>564217</v>
      </c>
      <c r="BK7" s="1">
        <f>SUM([7]Belarus!BK$1:BK$27)</f>
        <v>588656</v>
      </c>
      <c r="BL7" s="1">
        <f>SUM([7]Belarus!BL$1:BL$27)</f>
        <v>495106</v>
      </c>
      <c r="BM7" s="1">
        <f>SUM([7]Belarus!BM$1:BM$27)</f>
        <v>397955</v>
      </c>
      <c r="BN7" s="1">
        <f>SUM([7]Belarus!BN$1:BN$27)</f>
        <v>501150</v>
      </c>
      <c r="BO7" s="1">
        <f>SUM([7]Belarus!BO$1:BO$27)</f>
        <v>404697</v>
      </c>
      <c r="BP7" s="1">
        <f>SUM([7]Belarus!BP$1:BP$27)</f>
        <v>394886</v>
      </c>
      <c r="BQ7" s="1">
        <f>SUM([7]Belarus!BQ$1:BQ$27)</f>
        <v>427525</v>
      </c>
      <c r="BR7" s="1">
        <f>SUM([7]Belarus!BR$1:BR$27)</f>
        <v>1595190</v>
      </c>
      <c r="BS7" s="1">
        <f>SUM([7]Belarus!BS$1:BS$27)</f>
        <v>515575</v>
      </c>
      <c r="BT7" s="1">
        <f>SUM([7]Belarus!BT$1:BT$27)</f>
        <v>574417</v>
      </c>
      <c r="BU7" s="1">
        <f>SUM([7]Belarus!BU$1:BU$27)</f>
        <v>408280</v>
      </c>
      <c r="BV7" s="1">
        <f>SUM([7]Belarus!BV$1:BV$27)</f>
        <v>393703</v>
      </c>
      <c r="BW7" s="1">
        <f>SUM([7]Belarus!BW$1:BW$27)</f>
        <v>256781</v>
      </c>
      <c r="BX7" s="1">
        <f>SUM([7]Belarus!BX$1:BX$27)</f>
        <v>253387</v>
      </c>
      <c r="BY7" s="1">
        <f>SUM([7]Belarus!BY$1:BY$27)</f>
        <v>323616</v>
      </c>
      <c r="BZ7" s="1">
        <f>SUM([7]Belarus!BZ$1:BZ$27)</f>
        <v>359887</v>
      </c>
      <c r="CA7" s="1">
        <f>SUM([7]Belarus!CA$1:CA$27)</f>
        <v>328238</v>
      </c>
      <c r="CB7" s="1">
        <f>SUM([7]Belarus!CB$1:CB$27)</f>
        <v>357720</v>
      </c>
      <c r="CC7" s="1">
        <f>SUM([7]Belarus!CC$1:CC$27)</f>
        <v>568846</v>
      </c>
      <c r="CD7" s="1">
        <f>SUM([7]Belarus!CD$1:CD$27)</f>
        <v>587289</v>
      </c>
      <c r="CE7" s="1">
        <f>SUM([7]Belarus!CE$1:CE$27)</f>
        <v>658011</v>
      </c>
      <c r="CF7" s="1">
        <f>SUM([7]Belarus!CF$1:CF$27)</f>
        <v>634432</v>
      </c>
      <c r="CG7" s="1">
        <f>SUM([7]Belarus!CG$1:CG$27)</f>
        <v>543040</v>
      </c>
      <c r="CH7" s="1">
        <f>SUM([7]Belarus!CH$1:CH$27)</f>
        <v>623064</v>
      </c>
      <c r="CI7" s="1">
        <f>SUM([7]Belarus!CI$1:CI$27)</f>
        <v>433188</v>
      </c>
      <c r="CJ7" s="1">
        <f>SUM([7]Belarus!CJ$1:CJ$27)</f>
        <v>434220</v>
      </c>
      <c r="CK7" s="1">
        <f>SUM([7]Belarus!CK$1:CK$27)</f>
        <v>441145</v>
      </c>
      <c r="CL7" s="1">
        <f>SUM([7]Belarus!CL$1:CL$27)</f>
        <v>615073</v>
      </c>
      <c r="CM7" s="1">
        <f>SUM([7]Belarus!CM$1:CM$27)</f>
        <v>554076</v>
      </c>
      <c r="CN7" s="1">
        <f>SUM([7]Belarus!CN$1:CN$27)</f>
        <v>718313</v>
      </c>
      <c r="CO7" s="1">
        <f>SUM([7]Belarus!CO$1:CO$27)</f>
        <v>803798</v>
      </c>
      <c r="CP7" s="1">
        <f>SUM([7]Belarus!CP$1:CP$27)</f>
        <v>780901</v>
      </c>
      <c r="CQ7" s="1">
        <f>SUM([7]Belarus!CQ$1:CQ$27)</f>
        <v>780187</v>
      </c>
      <c r="CR7" s="1">
        <f>SUM([7]Belarus!CR$1:CR$27)</f>
        <v>601965</v>
      </c>
      <c r="CS7" s="1">
        <f>SUM([7]Belarus!CS$1:CS$27)</f>
        <v>591399</v>
      </c>
      <c r="CT7" s="1">
        <f>SUM([7]Belarus!CT$1:CT$27)</f>
        <v>628282</v>
      </c>
      <c r="CU7" s="1">
        <f>SUM([7]Belarus!CU$1:CU$27)</f>
        <v>640897</v>
      </c>
      <c r="CV7" s="1">
        <f>SUM([7]Belarus!CV$1:CV$27)</f>
        <v>558072</v>
      </c>
      <c r="CW7" s="1">
        <f>SUM([7]Belarus!CW$1:CW$27)</f>
        <v>613384</v>
      </c>
      <c r="CX7" s="1">
        <f>SUM([7]Belarus!CX$1:CX$27)</f>
        <v>668596</v>
      </c>
      <c r="CY7" s="1">
        <f>SUM([7]Belarus!CY$1:CY$27)</f>
        <v>867636</v>
      </c>
      <c r="CZ7" s="1">
        <f>SUM([7]Belarus!CZ$1:CZ$27)</f>
        <v>996183</v>
      </c>
      <c r="DA7" s="1">
        <f>SUM([7]Belarus!DA$1:DA$27)</f>
        <v>1164164</v>
      </c>
      <c r="DB7" s="1">
        <f>SUM([7]Belarus!DB$1:DB$27)</f>
        <v>1151215</v>
      </c>
      <c r="DC7" s="1">
        <f>SUM([7]Belarus!DC$1:DC$27)</f>
        <v>1311865</v>
      </c>
      <c r="DD7" s="1">
        <f>SUM([7]Belarus!DD$1:DD$27)</f>
        <v>1192446</v>
      </c>
      <c r="DE7" s="1">
        <f>SUM([7]Belarus!DE$1:DE$27)</f>
        <v>1069877</v>
      </c>
      <c r="DF7" s="1">
        <f>SUM([7]Belarus!DF$1:DF$27)</f>
        <v>1351702</v>
      </c>
      <c r="DG7" s="1">
        <f>SUM([7]Belarus!DG$1:DG$27)</f>
        <v>1009438</v>
      </c>
      <c r="DH7" s="1">
        <f>SUM([7]Belarus!DH$1:DH$27)</f>
        <v>691782</v>
      </c>
      <c r="DI7" s="1">
        <f>SUM([7]Belarus!DI$1:DI$27)</f>
        <v>799530</v>
      </c>
      <c r="DJ7" s="1">
        <f>SUM([7]Belarus!DJ$1:DJ$27)</f>
        <v>902722</v>
      </c>
      <c r="DK7" s="1">
        <f>SUM([7]Belarus!DK$1:DK$27)</f>
        <v>1136057</v>
      </c>
      <c r="DL7" s="1">
        <f>SUM([7]Belarus!DL$1:DL$27)</f>
        <v>1241350</v>
      </c>
      <c r="DM7" s="1">
        <f>SUM([7]Belarus!DM$1:DM$27)</f>
        <v>1218199</v>
      </c>
      <c r="DN7" s="1">
        <f>SUM([7]Belarus!DN$1:DN$27)</f>
        <v>1450714</v>
      </c>
      <c r="DO7" s="1">
        <f>SUM([7]Belarus!DO$1:DO$27)</f>
        <v>1441380</v>
      </c>
      <c r="DP7" s="1">
        <f>SUM([7]Belarus!DP$1:DP$27)</f>
        <v>1241602</v>
      </c>
      <c r="DQ7" s="1">
        <f>SUM([7]Belarus!DQ$1:DQ$27)</f>
        <v>1158423</v>
      </c>
      <c r="DR7" s="1">
        <f>SUM([7]Belarus!DR$1:DR$27)</f>
        <v>1159770</v>
      </c>
      <c r="DS7" s="1">
        <f>SUM([7]Belarus!DS$1:DS$27)</f>
        <v>636911</v>
      </c>
      <c r="DT7" s="1">
        <f>SUM([7]Belarus!DT$1:DT$27)</f>
        <v>632676</v>
      </c>
      <c r="DU7" s="1">
        <f>SUM([7]Belarus!DU$1:DU$27)</f>
        <v>926593</v>
      </c>
      <c r="DV7" s="1">
        <f>SUM([7]Belarus!DV$1:DV$27)</f>
        <v>878134</v>
      </c>
      <c r="DW7" s="1">
        <f>SUM([7]Belarus!DW$1:DW$27)</f>
        <v>1039512</v>
      </c>
      <c r="DX7" s="1">
        <f>SUM([7]Belarus!DX$1:DX$27)</f>
        <v>1257475</v>
      </c>
      <c r="DY7" s="1">
        <f>SUM([7]Belarus!DY$1:DY$27)</f>
        <v>1353890</v>
      </c>
      <c r="DZ7" s="1">
        <f>SUM([7]Belarus!DZ$1:DZ$27)</f>
        <v>1655116</v>
      </c>
      <c r="EA7" s="1">
        <f>SUM([7]Belarus!EA$1:EA$27)</f>
        <v>1791965</v>
      </c>
      <c r="EB7" s="1">
        <f>SUM([7]Belarus!EB$1:EB$27)</f>
        <v>1849911</v>
      </c>
      <c r="EC7" s="1">
        <f>SUM([7]Belarus!EC$1:EC$27)</f>
        <v>1532223</v>
      </c>
      <c r="ED7" s="1">
        <f>SUM([7]Belarus!ED$1:ED$27)</f>
        <v>1679925</v>
      </c>
      <c r="EE7" s="1">
        <f>SUM([7]Belarus!EE$1:EE$27)</f>
        <v>1663848</v>
      </c>
      <c r="EF7" s="1">
        <f>SUM([7]Belarus!EF$1:EF$27)</f>
        <v>1278602</v>
      </c>
      <c r="EG7" s="1">
        <f>SUM([7]Belarus!EG$1:EG$27)</f>
        <v>1166098</v>
      </c>
      <c r="EH7" s="1">
        <f>SUM([7]Belarus!EH$1:EH$27)</f>
        <v>1204923</v>
      </c>
      <c r="EI7" s="1">
        <f>SUM([7]Belarus!EI$1:EI$27)</f>
        <v>1496987</v>
      </c>
      <c r="EJ7" s="1">
        <f>SUM([7]Belarus!EJ$1:EJ$27)</f>
        <v>1736986</v>
      </c>
      <c r="EK7" s="1">
        <f>SUM([7]Belarus!EK$1:EK$27)</f>
        <v>1956443</v>
      </c>
      <c r="EL7" s="1">
        <f>SUM([7]Belarus!EL$1:EL$27)</f>
        <v>2106243</v>
      </c>
      <c r="EM7" s="1">
        <f>SUM([7]Belarus!EM$1:EM$27)</f>
        <v>2145063</v>
      </c>
      <c r="EN7" s="1">
        <f>SUM([7]Belarus!EN$1:EN$27)</f>
        <v>2601215</v>
      </c>
      <c r="EO7" s="1">
        <f>SUM([7]Belarus!EO$1:EO$27)</f>
        <v>2246930</v>
      </c>
      <c r="EP7" s="1">
        <f>SUM([7]Belarus!EP$1:EP$27)</f>
        <v>3456509</v>
      </c>
      <c r="EQ7" s="1">
        <f>SUM([7]Belarus!EQ$1:EQ$27)</f>
        <v>1580442</v>
      </c>
      <c r="ER7" s="1">
        <f>SUM([7]Belarus!ER$1:ER$27)</f>
        <v>1725438</v>
      </c>
      <c r="ES7" s="1">
        <f>SUM([7]Belarus!ES$1:ES$27)</f>
        <v>628596</v>
      </c>
      <c r="ET7" s="1">
        <f>SUM([7]Belarus!ET$1:ET$27)</f>
        <v>2098080</v>
      </c>
      <c r="EU7" s="1">
        <f>SUM([7]Belarus!EU$1:EU$27)</f>
        <v>189806</v>
      </c>
      <c r="EV7" s="1">
        <f>SUM([7]Belarus!EV$1:EV$27)</f>
        <v>6600</v>
      </c>
      <c r="EW7" s="1">
        <f>SUM([7]Belarus!EW$1:EW$27)</f>
        <v>0</v>
      </c>
      <c r="EX7" s="1">
        <f>SUM([7]Belarus!EX$1:EX$27)</f>
        <v>0</v>
      </c>
      <c r="EY7" s="1">
        <f>SUM([7]Belarus!EY$1:EY$27)</f>
        <v>0</v>
      </c>
      <c r="EZ7" s="1">
        <f>SUM([7]Belarus!EZ$1:EZ$27)</f>
        <v>0</v>
      </c>
      <c r="FA7" s="1">
        <f>SUM([7]Belarus!FA$1:FA$27)</f>
        <v>0</v>
      </c>
      <c r="FB7" s="1">
        <f>SUM([7]Belarus!FB$1:FB$27)</f>
        <v>0</v>
      </c>
      <c r="FC7" s="1">
        <f>SUM([7]Belarus!FC$1:FC$27)</f>
        <v>0</v>
      </c>
      <c r="FD7" s="1">
        <f>SUM([7]Belarus!FD$1:FD$27)</f>
        <v>0</v>
      </c>
      <c r="FE7" s="1">
        <f>SUM([7]Belarus!FE$1:FE$27)</f>
        <v>0</v>
      </c>
      <c r="FF7" s="1">
        <f>SUM([7]Belarus!FF$1:FF$27)</f>
        <v>0</v>
      </c>
      <c r="FG7" s="1">
        <f>SUM([7]Belarus!FG$1:FG$27)</f>
        <v>0</v>
      </c>
      <c r="FH7" s="1">
        <f>SUM([7]Belarus!FH$1:FH$27)</f>
        <v>0</v>
      </c>
      <c r="FI7" s="1">
        <f>SUM([7]Belarus!FI$1:FI$27)</f>
        <v>0</v>
      </c>
      <c r="FJ7" s="1">
        <f>SUM([7]Belarus!FJ$1:FJ$27)</f>
        <v>0</v>
      </c>
      <c r="FK7" s="1">
        <f>SUM([7]Belarus!FK$1:FK$27)</f>
        <v>0</v>
      </c>
      <c r="FL7" s="1">
        <f>SUM([7]Belarus!FL$1:FL$27)</f>
        <v>0</v>
      </c>
      <c r="FM7" s="1">
        <f>SUM([7]Belarus!FM$1:FM$27)</f>
        <v>0</v>
      </c>
      <c r="FN7" s="1">
        <f>SUM([7]Belarus!FN$1:FN$27)</f>
        <v>0</v>
      </c>
      <c r="FO7" s="1">
        <f>SUM([7]Belarus!FO$1:FO$27)</f>
        <v>0</v>
      </c>
      <c r="FP7" s="1">
        <f>SUM([7]Belarus!FP$1:FP$27)</f>
        <v>0</v>
      </c>
      <c r="FQ7" s="1">
        <f>SUM([7]Belarus!FQ$1:FQ$27)</f>
        <v>0</v>
      </c>
      <c r="FR7" s="1">
        <f>SUM([7]Belarus!FR$1:FR$27)</f>
        <v>0</v>
      </c>
      <c r="FS7" s="1">
        <f>SUM([7]Belarus!FS$1:FS$27)</f>
        <v>0</v>
      </c>
      <c r="FT7" s="1">
        <f>SUM([7]Belarus!FT$1:FT$27)</f>
        <v>0</v>
      </c>
      <c r="FU7" s="1">
        <f>SUM([7]Belarus!FU$1:FU$27)</f>
        <v>0</v>
      </c>
      <c r="FV7" s="1">
        <f>SUM([7]Belarus!FV$1:FV$27)</f>
        <v>0</v>
      </c>
      <c r="FW7" s="1">
        <f>SUM([7]Belarus!FW$1:FW$27)</f>
        <v>0</v>
      </c>
      <c r="FX7" s="1">
        <f>SUM([7]Belarus!FX$1:FX$27)</f>
        <v>0</v>
      </c>
      <c r="FY7" s="1">
        <f>SUM([7]Belarus!FY$1:FY$27)</f>
        <v>0</v>
      </c>
      <c r="FZ7" s="6">
        <f>SUM($B7:FM7)</f>
        <v>105738101</v>
      </c>
    </row>
    <row r="8" spans="1:182">
      <c r="A8" t="s">
        <v>9</v>
      </c>
      <c r="B8" s="1">
        <f>SUM([7]BosniaHerzegovina!B$1:B$27)</f>
        <v>978096</v>
      </c>
      <c r="C8" s="1">
        <f>SUM([7]BosniaHerzegovina!C$1:C$27)</f>
        <v>1129997</v>
      </c>
      <c r="D8" s="1">
        <f>SUM([7]BosniaHerzegovina!D$1:D$27)</f>
        <v>1351285</v>
      </c>
      <c r="E8" s="1">
        <f>SUM([7]BosniaHerzegovina!E$1:E$27)</f>
        <v>1528616</v>
      </c>
      <c r="F8" s="1">
        <f>SUM([7]BosniaHerzegovina!F$1:F$27)</f>
        <v>2052249</v>
      </c>
      <c r="G8" s="1">
        <f>SUM([7]BosniaHerzegovina!G$1:G$27)</f>
        <v>2453664</v>
      </c>
      <c r="H8" s="1">
        <f>SUM([7]BosniaHerzegovina!H$1:H$27)</f>
        <v>2694864</v>
      </c>
      <c r="I8" s="1">
        <f>SUM([7]BosniaHerzegovina!I$1:I$27)</f>
        <v>3137171</v>
      </c>
      <c r="J8" s="1">
        <f>SUM([7]BosniaHerzegovina!J$1:J$27)</f>
        <v>3133069</v>
      </c>
      <c r="K8" s="1">
        <f>SUM([7]BosniaHerzegovina!K$1:K$27)</f>
        <v>2858990</v>
      </c>
      <c r="L8" s="1">
        <f>SUM([7]BosniaHerzegovina!L$1:L$27)</f>
        <v>3066066</v>
      </c>
      <c r="M8" s="1">
        <f>SUM([7]BosniaHerzegovina!M$1:M$27)</f>
        <v>1710332</v>
      </c>
      <c r="N8" s="1">
        <f>SUM([7]BosniaHerzegovina!N$1:N$27)</f>
        <v>1769292</v>
      </c>
      <c r="O8" s="1">
        <f>SUM([7]BosniaHerzegovina!O$1:O$27)</f>
        <v>1957480</v>
      </c>
      <c r="P8" s="1">
        <f>SUM([7]BosniaHerzegovina!P$1:P$27)</f>
        <v>2466345</v>
      </c>
      <c r="Q8" s="1">
        <f>SUM([7]BosniaHerzegovina!Q$1:Q$27)</f>
        <v>2582535</v>
      </c>
      <c r="R8" s="1">
        <f>SUM([7]BosniaHerzegovina!R$1:R$27)</f>
        <v>3495293</v>
      </c>
      <c r="S8" s="1">
        <f>SUM([7]BosniaHerzegovina!S$1:S$27)</f>
        <v>3434062</v>
      </c>
      <c r="T8" s="1">
        <f>SUM([7]BosniaHerzegovina!T$1:T$27)</f>
        <v>3544697</v>
      </c>
      <c r="U8" s="1">
        <f>SUM([7]BosniaHerzegovina!U$1:U$27)</f>
        <v>3813122</v>
      </c>
      <c r="V8" s="1">
        <f>SUM([7]BosniaHerzegovina!V$1:V$27)</f>
        <v>3938679</v>
      </c>
      <c r="W8" s="1">
        <f>SUM([7]BosniaHerzegovina!W$1:W$27)</f>
        <v>3791988</v>
      </c>
      <c r="X8" s="1">
        <f>SUM([7]BosniaHerzegovina!X$1:X$27)</f>
        <v>2834041</v>
      </c>
      <c r="Y8" s="1">
        <f>SUM([7]BosniaHerzegovina!Y$1:Y$27)</f>
        <v>1395920</v>
      </c>
      <c r="Z8" s="1">
        <f>SUM([7]BosniaHerzegovina!Z$1:Z$27)</f>
        <v>1463547</v>
      </c>
      <c r="AA8" s="1">
        <f>SUM([7]BosniaHerzegovina!AA$1:AA$27)</f>
        <v>1856080</v>
      </c>
      <c r="AB8" s="1">
        <f>SUM([7]BosniaHerzegovina!AB$1:AB$27)</f>
        <v>2223239</v>
      </c>
      <c r="AC8" s="1">
        <f>SUM([7]BosniaHerzegovina!AC$1:AC$27)</f>
        <v>2045675</v>
      </c>
      <c r="AD8" s="1">
        <f>SUM([7]BosniaHerzegovina!AD$1:AD$27)</f>
        <v>3078300</v>
      </c>
      <c r="AE8" s="1">
        <f>SUM([7]BosniaHerzegovina!AE$1:AE$27)</f>
        <v>3022683</v>
      </c>
      <c r="AF8" s="1">
        <f>SUM([7]BosniaHerzegovina!AF$1:AF$27)</f>
        <v>4145574</v>
      </c>
      <c r="AG8" s="1">
        <f>SUM([7]BosniaHerzegovina!AG$1:AG$27)</f>
        <v>3665476</v>
      </c>
      <c r="AH8" s="1">
        <f>SUM([7]BosniaHerzegovina!AH$1:AH$27)</f>
        <v>4082184</v>
      </c>
      <c r="AI8" s="1">
        <f>SUM([7]BosniaHerzegovina!AI$1:AI$27)</f>
        <v>4163872</v>
      </c>
      <c r="AJ8" s="1">
        <f>SUM([7]BosniaHerzegovina!AJ$1:AJ$27)</f>
        <v>3244695</v>
      </c>
      <c r="AK8" s="1">
        <f>SUM([7]BosniaHerzegovina!AK$1:AK$27)</f>
        <v>2013525</v>
      </c>
      <c r="AL8" s="1">
        <f>SUM([7]BosniaHerzegovina!AL$1:AL$27)</f>
        <v>2029882</v>
      </c>
      <c r="AM8" s="1">
        <f>SUM([7]BosniaHerzegovina!AM$1:AM$27)</f>
        <v>1806181</v>
      </c>
      <c r="AN8" s="1">
        <f>SUM([7]BosniaHerzegovina!AN$1:AN$27)</f>
        <v>1591852</v>
      </c>
      <c r="AO8" s="1">
        <f>SUM([7]BosniaHerzegovina!AO$1:AO$27)</f>
        <v>2981952</v>
      </c>
      <c r="AP8" s="1">
        <f>SUM([7]BosniaHerzegovina!AP$1:AP$27)</f>
        <v>3581775</v>
      </c>
      <c r="AQ8" s="1">
        <f>SUM([7]BosniaHerzegovina!AQ$1:AQ$27)</f>
        <v>3962894</v>
      </c>
      <c r="AR8" s="1">
        <f>SUM([7]BosniaHerzegovina!AR$1:AR$27)</f>
        <v>5269245</v>
      </c>
      <c r="AS8" s="1">
        <f>SUM([7]BosniaHerzegovina!AS$1:AS$27)</f>
        <v>4670880</v>
      </c>
      <c r="AT8" s="1">
        <f>SUM([7]BosniaHerzegovina!AT$1:AT$27)</f>
        <v>5860990</v>
      </c>
      <c r="AU8" s="1">
        <f>SUM([7]BosniaHerzegovina!AU$1:AU$27)</f>
        <v>6217794</v>
      </c>
      <c r="AV8" s="1">
        <f>SUM([7]BosniaHerzegovina!AV$1:AV$27)</f>
        <v>4878396</v>
      </c>
      <c r="AW8" s="1">
        <f>SUM([7]BosniaHerzegovina!AW$1:AW$27)</f>
        <v>3560170</v>
      </c>
      <c r="AX8" s="1">
        <f>SUM([7]BosniaHerzegovina!AX$1:AX$27)</f>
        <v>3308119</v>
      </c>
      <c r="AY8" s="1">
        <f>SUM([7]BosniaHerzegovina!AY$1:AY$27)</f>
        <v>3226876</v>
      </c>
      <c r="AZ8" s="1">
        <f>SUM([7]BosniaHerzegovina!AZ$1:AZ$27)</f>
        <v>3541819</v>
      </c>
      <c r="BA8" s="1">
        <f>SUM([7]BosniaHerzegovina!BA$1:BA$27)</f>
        <v>3580698</v>
      </c>
      <c r="BB8" s="1">
        <f>SUM([7]BosniaHerzegovina!BB$1:BB$27)</f>
        <v>3931241</v>
      </c>
      <c r="BC8" s="1">
        <f>SUM([7]BosniaHerzegovina!BC$1:BC$27)</f>
        <v>4693388</v>
      </c>
      <c r="BD8" s="1">
        <f>SUM([7]BosniaHerzegovina!BD$1:BD$27)</f>
        <v>5395124</v>
      </c>
      <c r="BE8" s="1">
        <f>SUM([7]BosniaHerzegovina!BE$1:BE$27)</f>
        <v>4086750</v>
      </c>
      <c r="BF8" s="1">
        <f>SUM([7]BosniaHerzegovina!BF$1:BF$27)</f>
        <v>5362065</v>
      </c>
      <c r="BG8" s="1">
        <f>SUM([7]BosniaHerzegovina!BG$1:BG$27)</f>
        <v>4419727</v>
      </c>
      <c r="BH8" s="1">
        <f>SUM([7]BosniaHerzegovina!BH$1:BH$27)</f>
        <v>2910694</v>
      </c>
      <c r="BI8" s="1">
        <f>SUM([7]BosniaHerzegovina!BI$1:BI$27)</f>
        <v>1973025</v>
      </c>
      <c r="BJ8" s="1">
        <f>SUM([7]BosniaHerzegovina!BJ$1:BJ$27)</f>
        <v>2068085</v>
      </c>
      <c r="BK8" s="1">
        <f>SUM([7]BosniaHerzegovina!BK$1:BK$27)</f>
        <v>1854920</v>
      </c>
      <c r="BL8" s="1">
        <f>SUM([7]BosniaHerzegovina!BL$1:BL$27)</f>
        <v>2501312</v>
      </c>
      <c r="BM8" s="1">
        <f>SUM([7]BosniaHerzegovina!BM$1:BM$27)</f>
        <v>2726405</v>
      </c>
      <c r="BN8" s="1">
        <f>SUM([7]BosniaHerzegovina!BN$1:BN$27)</f>
        <v>3658424</v>
      </c>
      <c r="BO8" s="1">
        <f>SUM([7]BosniaHerzegovina!BO$1:BO$27)</f>
        <v>4954769</v>
      </c>
      <c r="BP8" s="1">
        <f>SUM([7]BosniaHerzegovina!BP$1:BP$27)</f>
        <v>5236443</v>
      </c>
      <c r="BQ8" s="1">
        <f>SUM([7]BosniaHerzegovina!BQ$1:BQ$27)</f>
        <v>4604911</v>
      </c>
      <c r="BR8" s="1">
        <f>SUM([7]BosniaHerzegovina!BR$1:BR$27)</f>
        <v>5784391</v>
      </c>
      <c r="BS8" s="1">
        <f>SUM([7]BosniaHerzegovina!BS$1:BS$27)</f>
        <v>4750418</v>
      </c>
      <c r="BT8" s="1">
        <f>SUM([7]BosniaHerzegovina!BT$1:BT$27)</f>
        <v>4304720</v>
      </c>
      <c r="BU8" s="1">
        <f>SUM([7]BosniaHerzegovina!BU$1:BU$27)</f>
        <v>2922545</v>
      </c>
      <c r="BV8" s="1">
        <f>SUM([7]BosniaHerzegovina!BV$1:BV$27)</f>
        <v>2674244</v>
      </c>
      <c r="BW8" s="1">
        <f>SUM([7]BosniaHerzegovina!BW$1:BW$27)</f>
        <v>3022628</v>
      </c>
      <c r="BX8" s="1">
        <f>SUM([7]BosniaHerzegovina!BX$1:BX$27)</f>
        <v>2938096</v>
      </c>
      <c r="BY8" s="1">
        <f>SUM([7]BosniaHerzegovina!BY$1:BY$27)</f>
        <v>3872702</v>
      </c>
      <c r="BZ8" s="1">
        <f>SUM([7]BosniaHerzegovina!BZ$1:BZ$27)</f>
        <v>4733652</v>
      </c>
      <c r="CA8" s="1">
        <f>SUM([7]BosniaHerzegovina!CA$1:CA$27)</f>
        <v>5580347</v>
      </c>
      <c r="CB8" s="1">
        <f>SUM([7]BosniaHerzegovina!CB$1:CB$27)</f>
        <v>5061697</v>
      </c>
      <c r="CC8" s="1">
        <f>SUM([7]BosniaHerzegovina!CC$1:CC$27)</f>
        <v>5615568</v>
      </c>
      <c r="CD8" s="1">
        <f>SUM([7]BosniaHerzegovina!CD$1:CD$27)</f>
        <v>5080250</v>
      </c>
      <c r="CE8" s="1">
        <f>SUM([7]BosniaHerzegovina!CE$1:CE$27)</f>
        <v>4961049</v>
      </c>
      <c r="CF8" s="1">
        <f>SUM([7]BosniaHerzegovina!CF$1:CF$27)</f>
        <v>4837877</v>
      </c>
      <c r="CG8" s="1">
        <f>SUM([7]BosniaHerzegovina!CG$1:CG$27)</f>
        <v>3125110</v>
      </c>
      <c r="CH8" s="1">
        <f>SUM([7]BosniaHerzegovina!CH$1:CH$27)</f>
        <v>2883096</v>
      </c>
      <c r="CI8" s="1">
        <f>SUM([7]BosniaHerzegovina!CI$1:CI$27)</f>
        <v>3196247</v>
      </c>
      <c r="CJ8" s="1">
        <f>SUM([7]BosniaHerzegovina!CJ$1:CJ$27)</f>
        <v>4020022</v>
      </c>
      <c r="CK8" s="1">
        <f>SUM([7]BosniaHerzegovina!CK$1:CK$27)</f>
        <v>3958755</v>
      </c>
      <c r="CL8" s="1">
        <f>SUM([7]BosniaHerzegovina!CL$1:CL$27)</f>
        <v>5977156</v>
      </c>
      <c r="CM8" s="1">
        <f>SUM([7]BosniaHerzegovina!CM$1:CM$27)</f>
        <v>5962748</v>
      </c>
      <c r="CN8" s="1">
        <f>SUM([7]BosniaHerzegovina!CN$1:CN$27)</f>
        <v>6189758</v>
      </c>
      <c r="CO8" s="1">
        <f>SUM([7]BosniaHerzegovina!CO$1:CO$27)</f>
        <v>6013639</v>
      </c>
      <c r="CP8" s="1">
        <f>SUM([7]BosniaHerzegovina!CP$1:CP$27)</f>
        <v>5908835</v>
      </c>
      <c r="CQ8" s="1">
        <f>SUM([7]BosniaHerzegovina!CQ$1:CQ$27)</f>
        <v>5840607</v>
      </c>
      <c r="CR8" s="1">
        <f>SUM([7]BosniaHerzegovina!CR$1:CR$27)</f>
        <v>5481445</v>
      </c>
      <c r="CS8" s="1">
        <f>SUM([7]BosniaHerzegovina!CS$1:CS$27)</f>
        <v>3719791</v>
      </c>
      <c r="CT8" s="1">
        <f>SUM([7]BosniaHerzegovina!CT$1:CT$27)</f>
        <v>3751438</v>
      </c>
      <c r="CU8" s="1">
        <f>SUM([7]BosniaHerzegovina!CU$1:CU$27)</f>
        <v>2847904</v>
      </c>
      <c r="CV8" s="1">
        <f>SUM([7]BosniaHerzegovina!CV$1:CV$27)</f>
        <v>3002934</v>
      </c>
      <c r="CW8" s="1">
        <f>SUM([7]BosniaHerzegovina!CW$1:CW$27)</f>
        <v>4515853</v>
      </c>
      <c r="CX8" s="1">
        <f>SUM([7]BosniaHerzegovina!CX$1:CX$27)</f>
        <v>6309779</v>
      </c>
      <c r="CY8" s="1">
        <f>SUM([7]BosniaHerzegovina!CY$1:CY$27)</f>
        <v>6450467</v>
      </c>
      <c r="CZ8" s="1">
        <f>SUM([7]BosniaHerzegovina!CZ$1:CZ$27)</f>
        <v>6828279</v>
      </c>
      <c r="DA8" s="1">
        <f>SUM([7]BosniaHerzegovina!DA$1:DA$27)</f>
        <v>5917188</v>
      </c>
      <c r="DB8" s="1">
        <f>SUM([7]BosniaHerzegovina!DB$1:DB$27)</f>
        <v>6254681</v>
      </c>
      <c r="DC8" s="1">
        <f>SUM([7]BosniaHerzegovina!DC$1:DC$27)</f>
        <v>7138401</v>
      </c>
      <c r="DD8" s="1">
        <f>SUM([7]BosniaHerzegovina!DD$1:DD$27)</f>
        <v>6554707</v>
      </c>
      <c r="DE8" s="1">
        <f>SUM([7]BosniaHerzegovina!DE$1:DE$27)</f>
        <v>3867847</v>
      </c>
      <c r="DF8" s="1">
        <f>SUM([7]BosniaHerzegovina!DF$1:DF$27)</f>
        <v>3801320</v>
      </c>
      <c r="DG8" s="1">
        <f>SUM([7]BosniaHerzegovina!DG$1:DG$27)</f>
        <v>4163618</v>
      </c>
      <c r="DH8" s="1">
        <f>SUM([7]BosniaHerzegovina!DH$1:DH$27)</f>
        <v>4785490</v>
      </c>
      <c r="DI8" s="1">
        <f>SUM([7]BosniaHerzegovina!DI$1:DI$27)</f>
        <v>4532184</v>
      </c>
      <c r="DJ8" s="1">
        <f>SUM([7]BosniaHerzegovina!DJ$1:DJ$27)</f>
        <v>4790864</v>
      </c>
      <c r="DK8" s="1">
        <f>SUM([7]BosniaHerzegovina!DK$1:DK$27)</f>
        <v>4732504</v>
      </c>
      <c r="DL8" s="1">
        <f>SUM([7]BosniaHerzegovina!DL$1:DL$27)</f>
        <v>6518352</v>
      </c>
      <c r="DM8" s="1">
        <f>SUM([7]BosniaHerzegovina!DM$1:DM$27)</f>
        <v>4206704</v>
      </c>
      <c r="DN8" s="1">
        <f>SUM([7]BosniaHerzegovina!DN$1:DN$27)</f>
        <v>5771779</v>
      </c>
      <c r="DO8" s="1">
        <f>SUM([7]BosniaHerzegovina!DO$1:DO$27)</f>
        <v>5252686</v>
      </c>
      <c r="DP8" s="1">
        <f>SUM([7]BosniaHerzegovina!DP$1:DP$27)</f>
        <v>2983543</v>
      </c>
      <c r="DQ8" s="1">
        <f>SUM([7]BosniaHerzegovina!DQ$1:DQ$27)</f>
        <v>1951723</v>
      </c>
      <c r="DR8" s="1">
        <f>SUM([7]BosniaHerzegovina!DR$1:DR$27)</f>
        <v>2379038</v>
      </c>
      <c r="DS8" s="1">
        <f>SUM([7]BosniaHerzegovina!DS$1:DS$27)</f>
        <v>1997169</v>
      </c>
      <c r="DT8" s="1">
        <f>SUM([7]BosniaHerzegovina!DT$1:DT$27)</f>
        <v>1312787</v>
      </c>
      <c r="DU8" s="1">
        <f>SUM([7]BosniaHerzegovina!DU$1:DU$27)</f>
        <v>3004782</v>
      </c>
      <c r="DV8" s="1">
        <f>SUM([7]BosniaHerzegovina!DV$1:DV$27)</f>
        <v>3931798</v>
      </c>
      <c r="DW8" s="1">
        <f>SUM([7]BosniaHerzegovina!DW$1:DW$27)</f>
        <v>4992536</v>
      </c>
      <c r="DX8" s="1">
        <f>SUM([7]BosniaHerzegovina!DX$1:DX$27)</f>
        <v>5413373</v>
      </c>
      <c r="DY8" s="1">
        <f>SUM([7]BosniaHerzegovina!DY$1:DY$27)</f>
        <v>4115500</v>
      </c>
      <c r="DZ8" s="1">
        <f>SUM([7]BosniaHerzegovina!DZ$1:DZ$27)</f>
        <v>5111844</v>
      </c>
      <c r="EA8" s="1">
        <f>SUM([7]BosniaHerzegovina!EA$1:EA$27)</f>
        <v>4605055</v>
      </c>
      <c r="EB8" s="1">
        <f>SUM([7]BosniaHerzegovina!EB$1:EB$27)</f>
        <v>3645855</v>
      </c>
      <c r="EC8" s="1">
        <f>SUM([7]BosniaHerzegovina!EC$1:EC$27)</f>
        <v>2793862</v>
      </c>
      <c r="ED8" s="1">
        <f>SUM([7]BosniaHerzegovina!ED$1:ED$27)</f>
        <v>3208146</v>
      </c>
      <c r="EE8" s="1">
        <f>SUM([7]BosniaHerzegovina!EE$1:EE$27)</f>
        <v>3718353</v>
      </c>
      <c r="EF8" s="1">
        <f>SUM([7]BosniaHerzegovina!EF$1:EF$27)</f>
        <v>4485376</v>
      </c>
      <c r="EG8" s="1">
        <f>SUM([7]BosniaHerzegovina!EG$1:EG$27)</f>
        <v>3896903</v>
      </c>
      <c r="EH8" s="1">
        <f>SUM([7]BosniaHerzegovina!EH$1:EH$27)</f>
        <v>4491765</v>
      </c>
      <c r="EI8" s="1">
        <f>SUM([7]BosniaHerzegovina!EI$1:EI$27)</f>
        <v>4921460</v>
      </c>
      <c r="EJ8" s="1">
        <f>SUM([7]BosniaHerzegovina!EJ$1:EJ$27)</f>
        <v>5118631</v>
      </c>
      <c r="EK8" s="1">
        <f>SUM([7]BosniaHerzegovina!EK$1:EK$27)</f>
        <v>5010078</v>
      </c>
      <c r="EL8" s="1">
        <f>SUM([7]BosniaHerzegovina!EL$1:EL$27)</f>
        <v>5734540</v>
      </c>
      <c r="EM8" s="1">
        <f>SUM([7]BosniaHerzegovina!EM$1:EM$27)</f>
        <v>5138688</v>
      </c>
      <c r="EN8" s="1">
        <f>SUM([7]BosniaHerzegovina!EN$1:EN$27)</f>
        <v>5153818</v>
      </c>
      <c r="EO8" s="1">
        <f>SUM([7]BosniaHerzegovina!EO$1:EO$27)</f>
        <v>3906550</v>
      </c>
      <c r="EP8" s="1">
        <f>SUM([7]BosniaHerzegovina!EP$1:EP$27)</f>
        <v>3433079</v>
      </c>
      <c r="EQ8" s="1">
        <f>SUM([7]BosniaHerzegovina!EQ$1:EQ$27)</f>
        <v>3902434</v>
      </c>
      <c r="ER8" s="1">
        <f>SUM([7]BosniaHerzegovina!ER$1:ER$27)</f>
        <v>5385313</v>
      </c>
      <c r="ES8" s="1">
        <f>SUM([7]BosniaHerzegovina!ES$1:ES$27)</f>
        <v>5268721</v>
      </c>
      <c r="ET8" s="1">
        <f>SUM([7]BosniaHerzegovina!ET$1:ET$27)</f>
        <v>6804819</v>
      </c>
      <c r="EU8" s="1">
        <f>SUM([7]BosniaHerzegovina!EU$1:EU$27)</f>
        <v>6544449</v>
      </c>
      <c r="EV8" s="1">
        <f>SUM([7]BosniaHerzegovina!EV$1:EV$27)</f>
        <v>22149</v>
      </c>
      <c r="EW8" s="1">
        <f>SUM([7]BosniaHerzegovina!EW$1:EW$27)</f>
        <v>21594</v>
      </c>
      <c r="EX8" s="1">
        <f>SUM([7]BosniaHerzegovina!EX$1:EX$27)</f>
        <v>4733721</v>
      </c>
      <c r="EY8" s="1">
        <f>SUM([7]BosniaHerzegovina!EY$1:EY$27)</f>
        <v>16494817</v>
      </c>
      <c r="EZ8" s="1">
        <f>SUM([7]BosniaHerzegovina!EZ$1:EZ$27)</f>
        <v>7887897</v>
      </c>
      <c r="FA8" s="1">
        <f>SUM([7]BosniaHerzegovina!FA$1:FA$27)</f>
        <v>3591511</v>
      </c>
      <c r="FB8" s="1">
        <f>SUM([7]BosniaHerzegovina!FB$1:FB$27)</f>
        <v>2990840</v>
      </c>
      <c r="FC8" s="1">
        <f>SUM([7]BosniaHerzegovina!FC$1:FC$27)</f>
        <v>3895872</v>
      </c>
      <c r="FD8" s="1">
        <f>SUM([7]BosniaHerzegovina!FD$1:FD$27)</f>
        <v>6463632</v>
      </c>
      <c r="FE8" s="1">
        <f>SUM([7]BosniaHerzegovina!FE$1:FE$27)</f>
        <v>5937628</v>
      </c>
      <c r="FF8" s="1">
        <f>SUM([7]BosniaHerzegovina!FF$1:FF$27)</f>
        <v>7290565</v>
      </c>
      <c r="FG8" s="1">
        <f>SUM([7]BosniaHerzegovina!FG$1:FG$27)</f>
        <v>6179969</v>
      </c>
      <c r="FH8" s="1">
        <f>SUM([7]BosniaHerzegovina!FH$1:FH$27)</f>
        <v>6995572</v>
      </c>
      <c r="FI8" s="1">
        <f>SUM([7]BosniaHerzegovina!FI$1:FI$27)</f>
        <v>5707371</v>
      </c>
      <c r="FJ8" s="1">
        <f>SUM([7]BosniaHerzegovina!FJ$1:FJ$27)</f>
        <v>6250236</v>
      </c>
      <c r="FK8" s="1">
        <f>SUM([7]BosniaHerzegovina!FK$1:FK$27)</f>
        <v>5713434</v>
      </c>
      <c r="FL8" s="1">
        <f>SUM([7]BosniaHerzegovina!FL$1:FL$27)</f>
        <v>3771149</v>
      </c>
      <c r="FM8" s="1">
        <f>SUM([7]BosniaHerzegovina!FM$1:FM$27)</f>
        <v>2482941</v>
      </c>
      <c r="FN8" s="1">
        <f>SUM([7]BosniaHerzegovina!FN$1:FN$27)</f>
        <v>2926006</v>
      </c>
      <c r="FO8" s="1">
        <f>SUM([7]BosniaHerzegovina!FO$1:FO$27)</f>
        <v>3480006</v>
      </c>
      <c r="FP8" s="1">
        <f>SUM([7]BosniaHerzegovina!FP$1:FP$27)</f>
        <v>3082358</v>
      </c>
      <c r="FQ8" s="1">
        <f>SUM([7]BosniaHerzegovina!FQ$1:FQ$27)</f>
        <v>4311720</v>
      </c>
      <c r="FR8" s="1">
        <f>SUM([7]BosniaHerzegovina!FR$1:FR$27)</f>
        <v>4686811</v>
      </c>
      <c r="FS8" s="1">
        <f>SUM([7]BosniaHerzegovina!FS$1:FS$27)</f>
        <v>4952075</v>
      </c>
      <c r="FT8" s="1">
        <f>SUM([7]BosniaHerzegovina!FT$1:FT$27)</f>
        <v>0</v>
      </c>
      <c r="FU8" s="1">
        <f>SUM([7]BosniaHerzegovina!FU$1:FU$27)</f>
        <v>0</v>
      </c>
      <c r="FV8" s="1">
        <f>SUM([7]BosniaHerzegovina!FV$1:FV$27)</f>
        <v>0</v>
      </c>
      <c r="FW8" s="1">
        <f>SUM([7]BosniaHerzegovina!FW$1:FW$27)</f>
        <v>0</v>
      </c>
      <c r="FX8" s="1">
        <f>SUM([7]BosniaHerzegovina!FX$1:FX$27)</f>
        <v>0</v>
      </c>
      <c r="FY8" s="1">
        <f>SUM([7]BosniaHerzegovina!FY$1:FY$27)</f>
        <v>0</v>
      </c>
      <c r="FZ8" s="6">
        <f>SUM($B8:FM8)</f>
        <v>687774767</v>
      </c>
    </row>
    <row r="9" spans="1:182">
      <c r="A9" t="s">
        <v>32</v>
      </c>
      <c r="B9" s="1">
        <f>SUM([7]Brazil!B$1:B$27)</f>
        <v>0</v>
      </c>
      <c r="C9" s="1">
        <f>SUM([7]Brazil!C$1:C$27)</f>
        <v>0</v>
      </c>
      <c r="D9" s="1">
        <f>SUM([7]Brazil!D$1:D$27)</f>
        <v>0</v>
      </c>
      <c r="E9" s="1">
        <f>SUM([7]Brazil!E$1:E$27)</f>
        <v>0</v>
      </c>
      <c r="F9" s="1">
        <f>SUM([7]Brazil!F$1:F$27)</f>
        <v>0</v>
      </c>
      <c r="G9" s="1">
        <f>SUM([7]Brazil!G$1:G$27)</f>
        <v>0</v>
      </c>
      <c r="H9" s="1">
        <f>SUM([7]Brazil!H$1:H$27)</f>
        <v>0</v>
      </c>
      <c r="I9" s="1">
        <f>SUM([7]Brazil!I$1:I$27)</f>
        <v>0</v>
      </c>
      <c r="J9" s="1">
        <f>SUM([7]Brazil!J$1:J$27)</f>
        <v>0</v>
      </c>
      <c r="K9" s="1">
        <f>SUM([7]Brazil!K$1:K$27)</f>
        <v>0</v>
      </c>
      <c r="L9" s="1">
        <f>SUM([7]Brazil!L$1:L$27)</f>
        <v>0</v>
      </c>
      <c r="M9" s="1">
        <f>SUM([7]Brazil!M$1:M$27)</f>
        <v>0</v>
      </c>
      <c r="N9" s="1">
        <f>SUM([7]Brazil!N$1:N$27)</f>
        <v>0</v>
      </c>
      <c r="O9" s="1">
        <f>SUM([7]Brazil!O$1:O$27)</f>
        <v>0</v>
      </c>
      <c r="P9" s="1">
        <f>SUM([7]Brazil!P$1:P$27)</f>
        <v>0</v>
      </c>
      <c r="Q9" s="1">
        <f>SUM([7]Brazil!Q$1:Q$27)</f>
        <v>0</v>
      </c>
      <c r="R9" s="1">
        <f>SUM([7]Brazil!R$1:R$27)</f>
        <v>0</v>
      </c>
      <c r="S9" s="1">
        <f>SUM([7]Brazil!S$1:S$27)</f>
        <v>0</v>
      </c>
      <c r="T9" s="1">
        <f>SUM([7]Brazil!T$1:T$27)</f>
        <v>0</v>
      </c>
      <c r="U9" s="1">
        <f>SUM([7]Brazil!U$1:U$27)</f>
        <v>0</v>
      </c>
      <c r="V9" s="1">
        <f>SUM([7]Brazil!V$1:V$27)</f>
        <v>0</v>
      </c>
      <c r="W9" s="1">
        <f>SUM([7]Brazil!W$1:W$27)</f>
        <v>0</v>
      </c>
      <c r="X9" s="1">
        <f>SUM([7]Brazil!X$1:X$27)</f>
        <v>0</v>
      </c>
      <c r="Y9" s="1">
        <f>SUM([7]Brazil!Y$1:Y$27)</f>
        <v>0</v>
      </c>
      <c r="Z9" s="1">
        <f>SUM([7]Brazil!Z$1:Z$27)</f>
        <v>0</v>
      </c>
      <c r="AA9" s="1">
        <f>SUM([7]Brazil!AA$1:AA$27)</f>
        <v>0</v>
      </c>
      <c r="AB9" s="1">
        <f>SUM([7]Brazil!AB$1:AB$27)</f>
        <v>0</v>
      </c>
      <c r="AC9" s="1">
        <f>SUM([7]Brazil!AC$1:AC$27)</f>
        <v>0</v>
      </c>
      <c r="AD9" s="1">
        <f>SUM([7]Brazil!AD$1:AD$27)</f>
        <v>0</v>
      </c>
      <c r="AE9" s="1">
        <f>SUM([7]Brazil!AE$1:AE$27)</f>
        <v>0</v>
      </c>
      <c r="AF9" s="1">
        <f>SUM([7]Brazil!AF$1:AF$27)</f>
        <v>0</v>
      </c>
      <c r="AG9" s="1">
        <f>SUM([7]Brazil!AG$1:AG$27)</f>
        <v>0</v>
      </c>
      <c r="AH9" s="1">
        <f>SUM([7]Brazil!AH$1:AH$27)</f>
        <v>0</v>
      </c>
      <c r="AI9" s="1">
        <f>SUM([7]Brazil!AI$1:AI$27)</f>
        <v>0</v>
      </c>
      <c r="AJ9" s="1">
        <f>SUM([7]Brazil!AJ$1:AJ$27)</f>
        <v>0</v>
      </c>
      <c r="AK9" s="1">
        <f>SUM([7]Brazil!AK$1:AK$27)</f>
        <v>0</v>
      </c>
      <c r="AL9" s="1">
        <f>SUM([7]Brazil!AL$1:AL$27)</f>
        <v>0</v>
      </c>
      <c r="AM9" s="1">
        <f>SUM([7]Brazil!AM$1:AM$27)</f>
        <v>0</v>
      </c>
      <c r="AN9" s="1">
        <f>SUM([7]Brazil!AN$1:AN$27)</f>
        <v>0</v>
      </c>
      <c r="AO9" s="1">
        <f>SUM([7]Brazil!AO$1:AO$27)</f>
        <v>0</v>
      </c>
      <c r="AP9" s="1">
        <f>SUM([7]Brazil!AP$1:AP$27)</f>
        <v>0</v>
      </c>
      <c r="AQ9" s="1">
        <f>SUM([7]Brazil!AQ$1:AQ$27)</f>
        <v>0</v>
      </c>
      <c r="AR9" s="1">
        <f>SUM([7]Brazil!AR$1:AR$27)</f>
        <v>0</v>
      </c>
      <c r="AS9" s="1">
        <f>SUM([7]Brazil!AS$1:AS$27)</f>
        <v>0</v>
      </c>
      <c r="AT9" s="1">
        <f>SUM([7]Brazil!AT$1:AT$27)</f>
        <v>0</v>
      </c>
      <c r="AU9" s="1">
        <f>SUM([7]Brazil!AU$1:AU$27)</f>
        <v>0</v>
      </c>
      <c r="AV9" s="1">
        <f>SUM([7]Brazil!AV$1:AV$27)</f>
        <v>0</v>
      </c>
      <c r="AW9" s="1">
        <f>SUM([7]Brazil!AW$1:AW$27)</f>
        <v>0</v>
      </c>
      <c r="AX9" s="1">
        <f>SUM([7]Brazil!AX$1:AX$27)</f>
        <v>0</v>
      </c>
      <c r="AY9" s="1">
        <f>SUM([7]Brazil!AY$1:AY$27)</f>
        <v>0</v>
      </c>
      <c r="AZ9" s="1">
        <f>SUM([7]Brazil!AZ$1:AZ$27)</f>
        <v>0</v>
      </c>
      <c r="BA9" s="1">
        <f>SUM([7]Brazil!BA$1:BA$27)</f>
        <v>0</v>
      </c>
      <c r="BB9" s="1">
        <f>SUM([7]Brazil!BB$1:BB$27)</f>
        <v>0</v>
      </c>
      <c r="BC9" s="1">
        <f>SUM([7]Brazil!BC$1:BC$27)</f>
        <v>0</v>
      </c>
      <c r="BD9" s="1">
        <f>SUM([7]Brazil!BD$1:BD$27)</f>
        <v>0</v>
      </c>
      <c r="BE9" s="1">
        <f>SUM([7]Brazil!BE$1:BE$27)</f>
        <v>0</v>
      </c>
      <c r="BF9" s="1">
        <f>SUM([7]Brazil!BF$1:BF$27)</f>
        <v>0</v>
      </c>
      <c r="BG9" s="1">
        <f>SUM([7]Brazil!BG$1:BG$27)</f>
        <v>0</v>
      </c>
      <c r="BH9" s="1">
        <f>SUM([7]Brazil!BH$1:BH$27)</f>
        <v>0</v>
      </c>
      <c r="BI9" s="1">
        <f>SUM([7]Brazil!BI$1:BI$27)</f>
        <v>0</v>
      </c>
      <c r="BJ9" s="1">
        <f>SUM([7]Brazil!BJ$1:BJ$27)</f>
        <v>0</v>
      </c>
      <c r="BK9" s="1">
        <f>SUM([7]Brazil!BK$1:BK$27)</f>
        <v>0</v>
      </c>
      <c r="BL9" s="1">
        <f>SUM([7]Brazil!BL$1:BL$27)</f>
        <v>0</v>
      </c>
      <c r="BM9" s="1">
        <f>SUM([7]Brazil!BM$1:BM$27)</f>
        <v>0</v>
      </c>
      <c r="BN9" s="1">
        <f>SUM([7]Brazil!BN$1:BN$27)</f>
        <v>0</v>
      </c>
      <c r="BO9" s="1">
        <f>SUM([7]Brazil!BO$1:BO$27)</f>
        <v>0</v>
      </c>
      <c r="BP9" s="1">
        <f>SUM([7]Brazil!BP$1:BP$27)</f>
        <v>0</v>
      </c>
      <c r="BQ9" s="1">
        <f>SUM([7]Brazil!BQ$1:BQ$27)</f>
        <v>0</v>
      </c>
      <c r="BR9" s="1">
        <f>SUM([7]Brazil!BR$1:BR$27)</f>
        <v>0</v>
      </c>
      <c r="BS9" s="1">
        <f>SUM([7]Brazil!BS$1:BS$27)</f>
        <v>0</v>
      </c>
      <c r="BT9" s="1">
        <f>SUM([7]Brazil!BT$1:BT$27)</f>
        <v>0</v>
      </c>
      <c r="BU9" s="1">
        <f>SUM([7]Brazil!BU$1:BU$27)</f>
        <v>0</v>
      </c>
      <c r="BV9" s="1">
        <f>SUM([7]Brazil!BV$1:BV$27)</f>
        <v>4946</v>
      </c>
      <c r="BW9" s="1">
        <f>SUM([7]Brazil!BW$1:BW$27)</f>
        <v>0</v>
      </c>
      <c r="BX9" s="1">
        <f>SUM([7]Brazil!BX$1:BX$27)</f>
        <v>4652</v>
      </c>
      <c r="BY9" s="1">
        <f>SUM([7]Brazil!BY$1:BY$27)</f>
        <v>0</v>
      </c>
      <c r="BZ9" s="1">
        <f>SUM([7]Brazil!BZ$1:BZ$27)</f>
        <v>0</v>
      </c>
      <c r="CA9" s="1">
        <f>SUM([7]Brazil!CA$1:CA$27)</f>
        <v>0</v>
      </c>
      <c r="CB9" s="1">
        <f>SUM([7]Brazil!CB$1:CB$27)</f>
        <v>0</v>
      </c>
      <c r="CC9" s="1">
        <f>SUM([7]Brazil!CC$1:CC$27)</f>
        <v>0</v>
      </c>
      <c r="CD9" s="1">
        <f>SUM([7]Brazil!CD$1:CD$27)</f>
        <v>0</v>
      </c>
      <c r="CE9" s="1">
        <f>SUM([7]Brazil!CE$1:CE$27)</f>
        <v>0</v>
      </c>
      <c r="CF9" s="1">
        <f>SUM([7]Brazil!CF$1:CF$27)</f>
        <v>0</v>
      </c>
      <c r="CG9" s="1">
        <f>SUM([7]Brazil!CG$1:CG$27)</f>
        <v>0</v>
      </c>
      <c r="CH9" s="1">
        <f>SUM([7]Brazil!CH$1:CH$27)</f>
        <v>0</v>
      </c>
      <c r="CI9" s="1">
        <f>SUM([7]Brazil!CI$1:CI$27)</f>
        <v>0</v>
      </c>
      <c r="CJ9" s="1">
        <f>SUM([7]Brazil!CJ$1:CJ$27)</f>
        <v>0</v>
      </c>
      <c r="CK9" s="1">
        <f>SUM([7]Brazil!CK$1:CK$27)</f>
        <v>0</v>
      </c>
      <c r="CL9" s="1">
        <f>SUM([7]Brazil!CL$1:CL$27)</f>
        <v>0</v>
      </c>
      <c r="CM9" s="1">
        <f>SUM([7]Brazil!CM$1:CM$27)</f>
        <v>0</v>
      </c>
      <c r="CN9" s="1">
        <f>SUM([7]Brazil!CN$1:CN$27)</f>
        <v>1831</v>
      </c>
      <c r="CO9" s="1">
        <f>SUM([7]Brazil!CO$1:CO$27)</f>
        <v>2166</v>
      </c>
      <c r="CP9" s="1">
        <f>SUM([7]Brazil!CP$1:CP$27)</f>
        <v>0</v>
      </c>
      <c r="CQ9" s="1">
        <f>SUM([7]Brazil!CQ$1:CQ$27)</f>
        <v>2790</v>
      </c>
      <c r="CR9" s="1">
        <f>SUM([7]Brazil!CR$1:CR$27)</f>
        <v>0</v>
      </c>
      <c r="CS9" s="1">
        <f>SUM([7]Brazil!CS$1:CS$27)</f>
        <v>0</v>
      </c>
      <c r="CT9" s="1">
        <f>SUM([7]Brazil!CT$1:CT$27)</f>
        <v>0</v>
      </c>
      <c r="CU9" s="1">
        <f>SUM([7]Brazil!CU$1:CU$27)</f>
        <v>0</v>
      </c>
      <c r="CV9" s="1">
        <f>SUM([7]Brazil!CV$1:CV$27)</f>
        <v>0</v>
      </c>
      <c r="CW9" s="1">
        <f>SUM([7]Brazil!CW$1:CW$27)</f>
        <v>0</v>
      </c>
      <c r="CX9" s="1">
        <f>SUM([7]Brazil!CX$1:CX$27)</f>
        <v>0</v>
      </c>
      <c r="CY9" s="1">
        <f>SUM([7]Brazil!CY$1:CY$27)</f>
        <v>0</v>
      </c>
      <c r="CZ9" s="1">
        <f>SUM([7]Brazil!CZ$1:CZ$27)</f>
        <v>0</v>
      </c>
      <c r="DA9" s="1">
        <f>SUM([7]Brazil!DA$1:DA$27)</f>
        <v>0</v>
      </c>
      <c r="DB9" s="1">
        <f>SUM([7]Brazil!DB$1:DB$27)</f>
        <v>0</v>
      </c>
      <c r="DC9" s="1">
        <f>SUM([7]Brazil!DC$1:DC$27)</f>
        <v>0</v>
      </c>
      <c r="DD9" s="1">
        <f>SUM([7]Brazil!DD$1:DD$27)</f>
        <v>0</v>
      </c>
      <c r="DE9" s="1">
        <f>SUM([7]Brazil!DE$1:DE$27)</f>
        <v>0</v>
      </c>
      <c r="DF9" s="1">
        <f>SUM([7]Brazil!DF$1:DF$27)</f>
        <v>0</v>
      </c>
      <c r="DG9" s="1">
        <f>SUM([7]Brazil!DG$1:DG$27)</f>
        <v>0</v>
      </c>
      <c r="DH9" s="1">
        <f>SUM([7]Brazil!DH$1:DH$27)</f>
        <v>1911962</v>
      </c>
      <c r="DI9" s="1">
        <f>SUM([7]Brazil!DI$1:DI$27)</f>
        <v>0</v>
      </c>
      <c r="DJ9" s="1">
        <f>SUM([7]Brazil!DJ$1:DJ$27)</f>
        <v>0</v>
      </c>
      <c r="DK9" s="1">
        <f>SUM([7]Brazil!DK$1:DK$27)</f>
        <v>0</v>
      </c>
      <c r="DL9" s="1">
        <f>SUM([7]Brazil!DL$1:DL$27)</f>
        <v>0</v>
      </c>
      <c r="DM9" s="1">
        <f>SUM([7]Brazil!DM$1:DM$27)</f>
        <v>0</v>
      </c>
      <c r="DN9" s="1">
        <f>SUM([7]Brazil!DN$1:DN$27)</f>
        <v>0</v>
      </c>
      <c r="DO9" s="1">
        <f>SUM([7]Brazil!DO$1:DO$27)</f>
        <v>0</v>
      </c>
      <c r="DP9" s="1">
        <f>SUM([7]Brazil!DP$1:DP$27)</f>
        <v>0</v>
      </c>
      <c r="DQ9" s="1">
        <f>SUM([7]Brazil!DQ$1:DQ$27)</f>
        <v>0</v>
      </c>
      <c r="DR9" s="1">
        <f>SUM([7]Brazil!DR$1:DR$27)</f>
        <v>0</v>
      </c>
      <c r="DS9" s="1">
        <f>SUM([7]Brazil!DS$1:DS$27)</f>
        <v>0</v>
      </c>
      <c r="DT9" s="1">
        <f>SUM([7]Brazil!DT$1:DT$27)</f>
        <v>0</v>
      </c>
      <c r="DU9" s="1">
        <f>SUM([7]Brazil!DU$1:DU$27)</f>
        <v>27340</v>
      </c>
      <c r="DV9" s="1">
        <f>SUM([7]Brazil!DV$1:DV$27)</f>
        <v>0</v>
      </c>
      <c r="DW9" s="1">
        <f>SUM([7]Brazil!DW$1:DW$27)</f>
        <v>0</v>
      </c>
      <c r="DX9" s="1">
        <f>SUM([7]Brazil!DX$1:DX$27)</f>
        <v>0</v>
      </c>
      <c r="DY9" s="1">
        <f>SUM([7]Brazil!DY$1:DY$27)</f>
        <v>0</v>
      </c>
      <c r="DZ9" s="1">
        <f>SUM([7]Brazil!DZ$1:DZ$27)</f>
        <v>0</v>
      </c>
      <c r="EA9" s="1">
        <f>SUM([7]Brazil!EA$1:EA$27)</f>
        <v>0</v>
      </c>
      <c r="EB9" s="1">
        <f>SUM([7]Brazil!EB$1:EB$27)</f>
        <v>8129</v>
      </c>
      <c r="EC9" s="1">
        <f>SUM([7]Brazil!EC$1:EC$27)</f>
        <v>1440</v>
      </c>
      <c r="ED9" s="1">
        <f>SUM([7]Brazil!ED$1:ED$27)</f>
        <v>0</v>
      </c>
      <c r="EE9" s="1">
        <f>SUM([7]Brazil!EE$1:EE$27)</f>
        <v>0</v>
      </c>
      <c r="EF9" s="1">
        <f>SUM([7]Brazil!EF$1:EF$27)</f>
        <v>4540</v>
      </c>
      <c r="EG9" s="1">
        <f>SUM([7]Brazil!EG$1:EG$27)</f>
        <v>0</v>
      </c>
      <c r="EH9" s="1">
        <f>SUM([7]Brazil!EH$1:EH$27)</f>
        <v>0</v>
      </c>
      <c r="EI9" s="1">
        <f>SUM([7]Brazil!EI$1:EI$27)</f>
        <v>0</v>
      </c>
      <c r="EJ9" s="1">
        <f>SUM([7]Brazil!EJ$1:EJ$27)</f>
        <v>0</v>
      </c>
      <c r="EK9" s="1">
        <f>SUM([7]Brazil!EK$1:EK$27)</f>
        <v>0</v>
      </c>
      <c r="EL9" s="1">
        <f>SUM([7]Brazil!EL$1:EL$27)</f>
        <v>0</v>
      </c>
      <c r="EM9" s="1">
        <f>SUM([7]Brazil!EM$1:EM$27)</f>
        <v>0</v>
      </c>
      <c r="EN9" s="1">
        <f>SUM([7]Brazil!EN$1:EN$27)</f>
        <v>0</v>
      </c>
      <c r="EO9" s="1">
        <f>SUM([7]Brazil!EO$1:EO$27)</f>
        <v>2</v>
      </c>
      <c r="EP9" s="1">
        <f>SUM([7]Brazil!EP$1:EP$27)</f>
        <v>0</v>
      </c>
      <c r="EQ9" s="1">
        <f>SUM([7]Brazil!EQ$1:EQ$27)</f>
        <v>0</v>
      </c>
      <c r="ER9" s="1">
        <f>SUM([7]Brazil!ER$1:ER$27)</f>
        <v>0</v>
      </c>
      <c r="ES9" s="1">
        <f>SUM([7]Brazil!ES$1:ES$27)</f>
        <v>0</v>
      </c>
      <c r="ET9" s="1">
        <f>SUM([7]Brazil!ET$1:ET$27)</f>
        <v>0</v>
      </c>
      <c r="EU9" s="1">
        <f>SUM([7]Brazil!EU$1:EU$27)</f>
        <v>0</v>
      </c>
      <c r="EV9" s="1">
        <f>SUM([7]Brazil!EV$1:EV$27)</f>
        <v>184</v>
      </c>
      <c r="EW9" s="1">
        <f>SUM([7]Brazil!EW$1:EW$27)</f>
        <v>0</v>
      </c>
      <c r="EX9" s="1">
        <f>SUM([7]Brazil!EX$1:EX$27)</f>
        <v>10</v>
      </c>
      <c r="EY9" s="1">
        <f>SUM([7]Brazil!EY$1:EY$27)</f>
        <v>0</v>
      </c>
      <c r="EZ9" s="1">
        <f>SUM([7]Brazil!EZ$1:EZ$27)</f>
        <v>0</v>
      </c>
      <c r="FA9" s="1">
        <f>SUM([7]Brazil!FA$1:FA$27)</f>
        <v>0</v>
      </c>
      <c r="FB9" s="1">
        <f>SUM([7]Brazil!FB$1:FB$27)</f>
        <v>0</v>
      </c>
      <c r="FC9" s="1">
        <f>SUM([7]Brazil!FC$1:FC$27)</f>
        <v>0</v>
      </c>
      <c r="FD9" s="1">
        <f>SUM([7]Brazil!FD$1:FD$27)</f>
        <v>0</v>
      </c>
      <c r="FE9" s="1">
        <f>SUM([7]Brazil!FE$1:FE$27)</f>
        <v>0</v>
      </c>
      <c r="FF9" s="1">
        <f>SUM([7]Brazil!FF$1:FF$27)</f>
        <v>0</v>
      </c>
      <c r="FG9" s="1">
        <f>SUM([7]Brazil!FG$1:FG$27)</f>
        <v>0</v>
      </c>
      <c r="FH9" s="1">
        <f>SUM([7]Brazil!FH$1:FH$27)</f>
        <v>0</v>
      </c>
      <c r="FI9" s="1">
        <f>SUM([7]Brazil!FI$1:FI$27)</f>
        <v>0</v>
      </c>
      <c r="FJ9" s="1">
        <f>SUM([7]Brazil!FJ$1:FJ$27)</f>
        <v>0</v>
      </c>
      <c r="FK9" s="1">
        <f>SUM([7]Brazil!FK$1:FK$27)</f>
        <v>0</v>
      </c>
      <c r="FL9" s="1">
        <f>SUM([7]Brazil!FL$1:FL$27)</f>
        <v>5146</v>
      </c>
      <c r="FM9" s="1">
        <f>SUM([7]Brazil!FM$1:FM$27)</f>
        <v>0</v>
      </c>
      <c r="FN9" s="1">
        <f>SUM([7]Brazil!FN$1:FN$27)</f>
        <v>0</v>
      </c>
      <c r="FO9" s="1">
        <f>SUM([7]Brazil!FO$1:FO$27)</f>
        <v>0</v>
      </c>
      <c r="FP9" s="1">
        <f>SUM([7]Brazil!FP$1:FP$27)</f>
        <v>0</v>
      </c>
      <c r="FQ9" s="1">
        <f>SUM([7]Brazil!FQ$1:FQ$27)</f>
        <v>0</v>
      </c>
      <c r="FR9" s="1">
        <f>SUM([7]Brazil!FR$1:FR$27)</f>
        <v>0</v>
      </c>
      <c r="FS9" s="1">
        <f>SUM([7]Brazil!FS$1:FS$27)</f>
        <v>0</v>
      </c>
      <c r="FT9" s="1">
        <f>SUM([7]Brazil!FT$1:FT$27)</f>
        <v>0</v>
      </c>
      <c r="FU9" s="1">
        <f>SUM([7]Brazil!FU$1:FU$27)</f>
        <v>0</v>
      </c>
      <c r="FV9" s="1">
        <f>SUM([7]Brazil!FV$1:FV$27)</f>
        <v>0</v>
      </c>
      <c r="FW9" s="1">
        <f>SUM([7]Brazil!FW$1:FW$27)</f>
        <v>0</v>
      </c>
      <c r="FX9" s="1">
        <f>SUM([7]Brazil!FX$1:FX$27)</f>
        <v>0</v>
      </c>
      <c r="FY9" s="1">
        <f>SUM([7]Brazil!FY$1:FY$27)</f>
        <v>0</v>
      </c>
      <c r="FZ9" s="6">
        <f>SUM($B9:FM9)</f>
        <v>1975138</v>
      </c>
    </row>
    <row r="10" spans="1:182">
      <c r="A10" t="s">
        <v>1</v>
      </c>
      <c r="B10" s="1">
        <f>SUM([7]Canada!B$1:B$27)</f>
        <v>0</v>
      </c>
      <c r="C10" s="1">
        <f>SUM([7]Canada!C$1:C$27)</f>
        <v>2368</v>
      </c>
      <c r="D10" s="1">
        <f>SUM([7]Canada!D$1:D$27)</f>
        <v>0</v>
      </c>
      <c r="E10" s="1">
        <f>SUM([7]Canada!E$1:E$27)</f>
        <v>0</v>
      </c>
      <c r="F10" s="1">
        <f>SUM([7]Canada!F$1:F$27)</f>
        <v>0</v>
      </c>
      <c r="G10" s="1">
        <f>SUM([7]Canada!G$1:G$27)</f>
        <v>0</v>
      </c>
      <c r="H10" s="1">
        <f>SUM([7]Canada!H$1:H$27)</f>
        <v>0</v>
      </c>
      <c r="I10" s="1">
        <f>SUM([7]Canada!I$1:I$27)</f>
        <v>0</v>
      </c>
      <c r="J10" s="1">
        <f>SUM([7]Canada!J$1:J$27)</f>
        <v>0</v>
      </c>
      <c r="K10" s="1">
        <f>SUM([7]Canada!K$1:K$27)</f>
        <v>1628</v>
      </c>
      <c r="L10" s="1">
        <f>SUM([7]Canada!L$1:L$27)</f>
        <v>0</v>
      </c>
      <c r="M10" s="1">
        <f>SUM([7]Canada!M$1:M$27)</f>
        <v>0</v>
      </c>
      <c r="N10" s="1">
        <f>SUM([7]Canada!N$1:N$27)</f>
        <v>1084</v>
      </c>
      <c r="O10" s="1">
        <f>SUM([7]Canada!O$1:O$27)</f>
        <v>0</v>
      </c>
      <c r="P10" s="1">
        <f>SUM([7]Canada!P$1:P$27)</f>
        <v>0</v>
      </c>
      <c r="Q10" s="1">
        <f>SUM([7]Canada!Q$1:Q$27)</f>
        <v>0</v>
      </c>
      <c r="R10" s="1">
        <f>SUM([7]Canada!R$1:R$27)</f>
        <v>1165</v>
      </c>
      <c r="S10" s="1">
        <f>SUM([7]Canada!S$1:S$27)</f>
        <v>0</v>
      </c>
      <c r="T10" s="1">
        <f>SUM([7]Canada!T$1:T$27)</f>
        <v>0</v>
      </c>
      <c r="U10" s="1">
        <f>SUM([7]Canada!U$1:U$27)</f>
        <v>737</v>
      </c>
      <c r="V10" s="1">
        <f>SUM([7]Canada!V$1:V$27)</f>
        <v>0</v>
      </c>
      <c r="W10" s="1">
        <f>SUM([7]Canada!W$1:W$27)</f>
        <v>0</v>
      </c>
      <c r="X10" s="1">
        <f>SUM([7]Canada!X$1:X$27)</f>
        <v>0</v>
      </c>
      <c r="Y10" s="1">
        <f>SUM([7]Canada!Y$1:Y$27)</f>
        <v>0</v>
      </c>
      <c r="Z10" s="1">
        <f>SUM([7]Canada!Z$1:Z$27)</f>
        <v>0</v>
      </c>
      <c r="AA10" s="1">
        <f>SUM([7]Canada!AA$1:AA$27)</f>
        <v>1893</v>
      </c>
      <c r="AB10" s="1">
        <f>SUM([7]Canada!AB$1:AB$27)</f>
        <v>12088</v>
      </c>
      <c r="AC10" s="1">
        <f>SUM([7]Canada!AC$1:AC$27)</f>
        <v>0</v>
      </c>
      <c r="AD10" s="1">
        <f>SUM([7]Canada!AD$1:AD$27)</f>
        <v>0</v>
      </c>
      <c r="AE10" s="1">
        <f>SUM([7]Canada!AE$1:AE$27)</f>
        <v>0</v>
      </c>
      <c r="AF10" s="1">
        <f>SUM([7]Canada!AF$1:AF$27)</f>
        <v>0</v>
      </c>
      <c r="AG10" s="1">
        <f>SUM([7]Canada!AG$1:AG$27)</f>
        <v>0</v>
      </c>
      <c r="AH10" s="1">
        <f>SUM([7]Canada!AH$1:AH$27)</f>
        <v>0</v>
      </c>
      <c r="AI10" s="1">
        <f>SUM([7]Canada!AI$1:AI$27)</f>
        <v>0</v>
      </c>
      <c r="AJ10" s="1">
        <f>SUM([7]Canada!AJ$1:AJ$27)</f>
        <v>0</v>
      </c>
      <c r="AK10" s="1">
        <f>SUM([7]Canada!AK$1:AK$27)</f>
        <v>0</v>
      </c>
      <c r="AL10" s="1">
        <f>SUM([7]Canada!AL$1:AL$27)</f>
        <v>0</v>
      </c>
      <c r="AM10" s="1">
        <f>SUM([7]Canada!AM$1:AM$27)</f>
        <v>16588</v>
      </c>
      <c r="AN10" s="1">
        <f>SUM([7]Canada!AN$1:AN$27)</f>
        <v>0</v>
      </c>
      <c r="AO10" s="1">
        <f>SUM([7]Canada!AO$1:AO$27)</f>
        <v>0</v>
      </c>
      <c r="AP10" s="1">
        <f>SUM([7]Canada!AP$1:AP$27)</f>
        <v>0</v>
      </c>
      <c r="AQ10" s="1">
        <f>SUM([7]Canada!AQ$1:AQ$27)</f>
        <v>13642</v>
      </c>
      <c r="AR10" s="1">
        <f>SUM([7]Canada!AR$1:AR$27)</f>
        <v>2784</v>
      </c>
      <c r="AS10" s="1">
        <f>SUM([7]Canada!AS$1:AS$27)</f>
        <v>0</v>
      </c>
      <c r="AT10" s="1">
        <f>SUM([7]Canada!AT$1:AT$27)</f>
        <v>0</v>
      </c>
      <c r="AU10" s="1">
        <f>SUM([7]Canada!AU$1:AU$27)</f>
        <v>27793</v>
      </c>
      <c r="AV10" s="1">
        <f>SUM([7]Canada!AV$1:AV$27)</f>
        <v>0</v>
      </c>
      <c r="AW10" s="1">
        <f>SUM([7]Canada!AW$1:AW$27)</f>
        <v>0</v>
      </c>
      <c r="AX10" s="1">
        <f>SUM([7]Canada!AX$1:AX$27)</f>
        <v>13202</v>
      </c>
      <c r="AY10" s="1">
        <f>SUM([7]Canada!AY$1:AY$27)</f>
        <v>0</v>
      </c>
      <c r="AZ10" s="1">
        <f>SUM([7]Canada!AZ$1:AZ$27)</f>
        <v>0</v>
      </c>
      <c r="BA10" s="1">
        <f>SUM([7]Canada!BA$1:BA$27)</f>
        <v>0</v>
      </c>
      <c r="BB10" s="1">
        <f>SUM([7]Canada!BB$1:BB$27)</f>
        <v>1937911</v>
      </c>
      <c r="BC10" s="1">
        <f>SUM([7]Canada!BC$1:BC$27)</f>
        <v>0</v>
      </c>
      <c r="BD10" s="1">
        <f>SUM([7]Canada!BD$1:BD$27)</f>
        <v>0</v>
      </c>
      <c r="BE10" s="1">
        <f>SUM([7]Canada!BE$1:BE$27)</f>
        <v>0</v>
      </c>
      <c r="BF10" s="1">
        <f>SUM([7]Canada!BF$1:BF$27)</f>
        <v>0</v>
      </c>
      <c r="BG10" s="1">
        <f>SUM([7]Canada!BG$1:BG$27)</f>
        <v>0</v>
      </c>
      <c r="BH10" s="1">
        <f>SUM([7]Canada!BH$1:BH$27)</f>
        <v>0</v>
      </c>
      <c r="BI10" s="1">
        <f>SUM([7]Canada!BI$1:BI$27)</f>
        <v>0</v>
      </c>
      <c r="BJ10" s="1">
        <f>SUM([7]Canada!BJ$1:BJ$27)</f>
        <v>0</v>
      </c>
      <c r="BK10" s="1">
        <f>SUM([7]Canada!BK$1:BK$27)</f>
        <v>20976</v>
      </c>
      <c r="BL10" s="1">
        <f>SUM([7]Canada!BL$1:BL$27)</f>
        <v>0</v>
      </c>
      <c r="BM10" s="1">
        <f>SUM([7]Canada!BM$1:BM$27)</f>
        <v>0</v>
      </c>
      <c r="BN10" s="1">
        <f>SUM([7]Canada!BN$1:BN$27)</f>
        <v>0</v>
      </c>
      <c r="BO10" s="1">
        <f>SUM([7]Canada!BO$1:BO$27)</f>
        <v>0</v>
      </c>
      <c r="BP10" s="1">
        <f>SUM([7]Canada!BP$1:BP$27)</f>
        <v>0</v>
      </c>
      <c r="BQ10" s="1">
        <f>SUM([7]Canada!BQ$1:BQ$27)</f>
        <v>0</v>
      </c>
      <c r="BR10" s="1">
        <f>SUM([7]Canada!BR$1:BR$27)</f>
        <v>0</v>
      </c>
      <c r="BS10" s="1">
        <f>SUM([7]Canada!BS$1:BS$27)</f>
        <v>0</v>
      </c>
      <c r="BT10" s="1">
        <f>SUM([7]Canada!BT$1:BT$27)</f>
        <v>0</v>
      </c>
      <c r="BU10" s="1">
        <f>SUM([7]Canada!BU$1:BU$27)</f>
        <v>0</v>
      </c>
      <c r="BV10" s="1">
        <f>SUM([7]Canada!BV$1:BV$27)</f>
        <v>0</v>
      </c>
      <c r="BW10" s="1">
        <f>SUM([7]Canada!BW$1:BW$27)</f>
        <v>0</v>
      </c>
      <c r="BX10" s="1">
        <f>SUM([7]Canada!BX$1:BX$27)</f>
        <v>0</v>
      </c>
      <c r="BY10" s="1">
        <f>SUM([7]Canada!BY$1:BY$27)</f>
        <v>0</v>
      </c>
      <c r="BZ10" s="1">
        <f>SUM([7]Canada!BZ$1:BZ$27)</f>
        <v>0</v>
      </c>
      <c r="CA10" s="1">
        <f>SUM([7]Canada!CA$1:CA$27)</f>
        <v>0</v>
      </c>
      <c r="CB10" s="1">
        <f>SUM([7]Canada!CB$1:CB$27)</f>
        <v>0</v>
      </c>
      <c r="CC10" s="1">
        <f>SUM([7]Canada!CC$1:CC$27)</f>
        <v>0</v>
      </c>
      <c r="CD10" s="1">
        <f>SUM([7]Canada!CD$1:CD$27)</f>
        <v>0</v>
      </c>
      <c r="CE10" s="1">
        <f>SUM([7]Canada!CE$1:CE$27)</f>
        <v>0</v>
      </c>
      <c r="CF10" s="1">
        <f>SUM([7]Canada!CF$1:CF$27)</f>
        <v>0</v>
      </c>
      <c r="CG10" s="1">
        <f>SUM([7]Canada!CG$1:CG$27)</f>
        <v>0</v>
      </c>
      <c r="CH10" s="1">
        <f>SUM([7]Canada!CH$1:CH$27)</f>
        <v>0</v>
      </c>
      <c r="CI10" s="1">
        <f>SUM([7]Canada!CI$1:CI$27)</f>
        <v>0</v>
      </c>
      <c r="CJ10" s="1">
        <f>SUM([7]Canada!CJ$1:CJ$27)</f>
        <v>0</v>
      </c>
      <c r="CK10" s="1">
        <f>SUM([7]Canada!CK$1:CK$27)</f>
        <v>0</v>
      </c>
      <c r="CL10" s="1">
        <f>SUM([7]Canada!CL$1:CL$27)</f>
        <v>0</v>
      </c>
      <c r="CM10" s="1">
        <f>SUM([7]Canada!CM$1:CM$27)</f>
        <v>0</v>
      </c>
      <c r="CN10" s="1">
        <f>SUM([7]Canada!CN$1:CN$27)</f>
        <v>0</v>
      </c>
      <c r="CO10" s="1">
        <f>SUM([7]Canada!CO$1:CO$27)</f>
        <v>0</v>
      </c>
      <c r="CP10" s="1">
        <f>SUM([7]Canada!CP$1:CP$27)</f>
        <v>2</v>
      </c>
      <c r="CQ10" s="1">
        <f>SUM([7]Canada!CQ$1:CQ$27)</f>
        <v>0</v>
      </c>
      <c r="CR10" s="1">
        <f>SUM([7]Canada!CR$1:CR$27)</f>
        <v>0</v>
      </c>
      <c r="CS10" s="1">
        <f>SUM([7]Canada!CS$1:CS$27)</f>
        <v>0</v>
      </c>
      <c r="CT10" s="1">
        <f>SUM([7]Canada!CT$1:CT$27)</f>
        <v>0</v>
      </c>
      <c r="CU10" s="1">
        <f>SUM([7]Canada!CU$1:CU$27)</f>
        <v>0</v>
      </c>
      <c r="CV10" s="1">
        <f>SUM([7]Canada!CV$1:CV$27)</f>
        <v>0</v>
      </c>
      <c r="CW10" s="1">
        <f>SUM([7]Canada!CW$1:CW$27)</f>
        <v>0</v>
      </c>
      <c r="CX10" s="1">
        <f>SUM([7]Canada!CX$1:CX$27)</f>
        <v>0</v>
      </c>
      <c r="CY10" s="1">
        <f>SUM([7]Canada!CY$1:CY$27)</f>
        <v>0</v>
      </c>
      <c r="CZ10" s="1">
        <f>SUM([7]Canada!CZ$1:CZ$27)</f>
        <v>0</v>
      </c>
      <c r="DA10" s="1">
        <f>SUM([7]Canada!DA$1:DA$27)</f>
        <v>7331</v>
      </c>
      <c r="DB10" s="1">
        <f>SUM([7]Canada!DB$1:DB$27)</f>
        <v>0</v>
      </c>
      <c r="DC10" s="1">
        <f>SUM([7]Canada!DC$1:DC$27)</f>
        <v>7283</v>
      </c>
      <c r="DD10" s="1">
        <f>SUM([7]Canada!DD$1:DD$27)</f>
        <v>0</v>
      </c>
      <c r="DE10" s="1">
        <f>SUM([7]Canada!DE$1:DE$27)</f>
        <v>0</v>
      </c>
      <c r="DF10" s="1">
        <f>SUM([7]Canada!DF$1:DF$27)</f>
        <v>0</v>
      </c>
      <c r="DG10" s="1">
        <f>SUM([7]Canada!DG$1:DG$27)</f>
        <v>0</v>
      </c>
      <c r="DH10" s="1">
        <f>SUM([7]Canada!DH$1:DH$27)</f>
        <v>0</v>
      </c>
      <c r="DI10" s="1">
        <f>SUM([7]Canada!DI$1:DI$27)</f>
        <v>0</v>
      </c>
      <c r="DJ10" s="1">
        <f>SUM([7]Canada!DJ$1:DJ$27)</f>
        <v>665</v>
      </c>
      <c r="DK10" s="1">
        <f>SUM([7]Canada!DK$1:DK$27)</f>
        <v>0</v>
      </c>
      <c r="DL10" s="1">
        <f>SUM([7]Canada!DL$1:DL$27)</f>
        <v>0</v>
      </c>
      <c r="DM10" s="1">
        <f>SUM([7]Canada!DM$1:DM$27)</f>
        <v>0</v>
      </c>
      <c r="DN10" s="1">
        <f>SUM([7]Canada!DN$1:DN$27)</f>
        <v>0</v>
      </c>
      <c r="DO10" s="1">
        <f>SUM([7]Canada!DO$1:DO$27)</f>
        <v>0</v>
      </c>
      <c r="DP10" s="1">
        <f>SUM([7]Canada!DP$1:DP$27)</f>
        <v>0</v>
      </c>
      <c r="DQ10" s="1">
        <f>SUM([7]Canada!DQ$1:DQ$27)</f>
        <v>0</v>
      </c>
      <c r="DR10" s="1">
        <f>SUM([7]Canada!DR$1:DR$27)</f>
        <v>0</v>
      </c>
      <c r="DS10" s="1">
        <f>SUM([7]Canada!DS$1:DS$27)</f>
        <v>0</v>
      </c>
      <c r="DT10" s="1">
        <f>SUM([7]Canada!DT$1:DT$27)</f>
        <v>0</v>
      </c>
      <c r="DU10" s="1">
        <f>SUM([7]Canada!DU$1:DU$27)</f>
        <v>0</v>
      </c>
      <c r="DV10" s="1">
        <f>SUM([7]Canada!DV$1:DV$27)</f>
        <v>0</v>
      </c>
      <c r="DW10" s="1">
        <f>SUM([7]Canada!DW$1:DW$27)</f>
        <v>0</v>
      </c>
      <c r="DX10" s="1">
        <f>SUM([7]Canada!DX$1:DX$27)</f>
        <v>0</v>
      </c>
      <c r="DY10" s="1">
        <f>SUM([7]Canada!DY$1:DY$27)</f>
        <v>0</v>
      </c>
      <c r="DZ10" s="1">
        <f>SUM([7]Canada!DZ$1:DZ$27)</f>
        <v>0</v>
      </c>
      <c r="EA10" s="1">
        <f>SUM([7]Canada!EA$1:EA$27)</f>
        <v>0</v>
      </c>
      <c r="EB10" s="1">
        <f>SUM([7]Canada!EB$1:EB$27)</f>
        <v>0</v>
      </c>
      <c r="EC10" s="1">
        <f>SUM([7]Canada!EC$1:EC$27)</f>
        <v>0</v>
      </c>
      <c r="ED10" s="1">
        <f>SUM([7]Canada!ED$1:ED$27)</f>
        <v>21293</v>
      </c>
      <c r="EE10" s="1">
        <f>SUM([7]Canada!EE$1:EE$27)</f>
        <v>0</v>
      </c>
      <c r="EF10" s="1">
        <f>SUM([7]Canada!EF$1:EF$27)</f>
        <v>0</v>
      </c>
      <c r="EG10" s="1">
        <f>SUM([7]Canada!EG$1:EG$27)</f>
        <v>0</v>
      </c>
      <c r="EH10" s="1">
        <f>SUM([7]Canada!EH$1:EH$27)</f>
        <v>0</v>
      </c>
      <c r="EI10" s="1">
        <f>SUM([7]Canada!EI$1:EI$27)</f>
        <v>0</v>
      </c>
      <c r="EJ10" s="1">
        <f>SUM([7]Canada!EJ$1:EJ$27)</f>
        <v>0</v>
      </c>
      <c r="EK10" s="1">
        <f>SUM([7]Canada!EK$1:EK$27)</f>
        <v>0</v>
      </c>
      <c r="EL10" s="1">
        <f>SUM([7]Canada!EL$1:EL$27)</f>
        <v>0</v>
      </c>
      <c r="EM10" s="1">
        <f>SUM([7]Canada!EM$1:EM$27)</f>
        <v>0</v>
      </c>
      <c r="EN10" s="1">
        <f>SUM([7]Canada!EN$1:EN$27)</f>
        <v>0</v>
      </c>
      <c r="EO10" s="1">
        <f>SUM([7]Canada!EO$1:EO$27)</f>
        <v>0</v>
      </c>
      <c r="EP10" s="1">
        <f>SUM([7]Canada!EP$1:EP$27)</f>
        <v>0</v>
      </c>
      <c r="EQ10" s="1">
        <f>SUM([7]Canada!EQ$1:EQ$27)</f>
        <v>212</v>
      </c>
      <c r="ER10" s="1">
        <f>SUM([7]Canada!ER$1:ER$27)</f>
        <v>0</v>
      </c>
      <c r="ES10" s="1">
        <f>SUM([7]Canada!ES$1:ES$27)</f>
        <v>0</v>
      </c>
      <c r="ET10" s="1">
        <f>SUM([7]Canada!ET$1:ET$27)</f>
        <v>0</v>
      </c>
      <c r="EU10" s="1">
        <f>SUM([7]Canada!EU$1:EU$27)</f>
        <v>0</v>
      </c>
      <c r="EV10" s="1">
        <f>SUM([7]Canada!EV$1:EV$27)</f>
        <v>0</v>
      </c>
      <c r="EW10" s="1">
        <f>SUM([7]Canada!EW$1:EW$27)</f>
        <v>0</v>
      </c>
      <c r="EX10" s="1">
        <f>SUM([7]Canada!EX$1:EX$27)</f>
        <v>70</v>
      </c>
      <c r="EY10" s="1">
        <f>SUM([7]Canada!EY$1:EY$27)</f>
        <v>0</v>
      </c>
      <c r="EZ10" s="1">
        <f>SUM([7]Canada!EZ$1:EZ$27)</f>
        <v>0</v>
      </c>
      <c r="FA10" s="1">
        <f>SUM([7]Canada!FA$1:FA$27)</f>
        <v>0</v>
      </c>
      <c r="FB10" s="1">
        <f>SUM([7]Canada!FB$1:FB$27)</f>
        <v>0</v>
      </c>
      <c r="FC10" s="1">
        <f>SUM([7]Canada!FC$1:FC$27)</f>
        <v>0</v>
      </c>
      <c r="FD10" s="1">
        <f>SUM([7]Canada!FD$1:FD$27)</f>
        <v>0</v>
      </c>
      <c r="FE10" s="1">
        <f>SUM([7]Canada!FE$1:FE$27)</f>
        <v>0</v>
      </c>
      <c r="FF10" s="1">
        <f>SUM([7]Canada!FF$1:FF$27)</f>
        <v>0</v>
      </c>
      <c r="FG10" s="1">
        <f>SUM([7]Canada!FG$1:FG$27)</f>
        <v>0</v>
      </c>
      <c r="FH10" s="1">
        <f>SUM([7]Canada!FH$1:FH$27)</f>
        <v>0</v>
      </c>
      <c r="FI10" s="1">
        <f>SUM([7]Canada!FI$1:FI$27)</f>
        <v>0</v>
      </c>
      <c r="FJ10" s="1">
        <f>SUM([7]Canada!FJ$1:FJ$27)</f>
        <v>0</v>
      </c>
      <c r="FK10" s="1">
        <f>SUM([7]Canada!FK$1:FK$27)</f>
        <v>0</v>
      </c>
      <c r="FL10" s="1">
        <f>SUM([7]Canada!FL$1:FL$27)</f>
        <v>0</v>
      </c>
      <c r="FM10" s="1">
        <f>SUM([7]Canada!FM$1:FM$27)</f>
        <v>0</v>
      </c>
      <c r="FN10" s="1">
        <f>SUM([7]Canada!FN$1:FN$27)</f>
        <v>0</v>
      </c>
      <c r="FO10" s="1">
        <f>SUM([7]Canada!FO$1:FO$27)</f>
        <v>0</v>
      </c>
      <c r="FP10" s="1">
        <f>SUM([7]Canada!FP$1:FP$27)</f>
        <v>0</v>
      </c>
      <c r="FQ10" s="1">
        <f>SUM([7]Canada!FQ$1:FQ$27)</f>
        <v>0</v>
      </c>
      <c r="FR10" s="1">
        <f>SUM([7]Canada!FR$1:FR$27)</f>
        <v>0</v>
      </c>
      <c r="FS10" s="1">
        <f>SUM([7]Canada!FS$1:FS$27)</f>
        <v>0</v>
      </c>
      <c r="FT10" s="1">
        <f>SUM([7]Canada!FT$1:FT$27)</f>
        <v>0</v>
      </c>
      <c r="FU10" s="1">
        <f>SUM([7]Canada!FU$1:FU$27)</f>
        <v>0</v>
      </c>
      <c r="FV10" s="1">
        <f>SUM([7]Canada!FV$1:FV$27)</f>
        <v>0</v>
      </c>
      <c r="FW10" s="1">
        <f>SUM([7]Canada!FW$1:FW$27)</f>
        <v>0</v>
      </c>
      <c r="FX10" s="1">
        <f>SUM([7]Canada!FX$1:FX$27)</f>
        <v>0</v>
      </c>
      <c r="FY10" s="1">
        <f>SUM([7]Canada!FY$1:FY$27)</f>
        <v>0</v>
      </c>
      <c r="FZ10" s="6">
        <f>SUM($B10:FM10)</f>
        <v>2090715</v>
      </c>
    </row>
    <row r="11" spans="1:182">
      <c r="A11" t="s">
        <v>49</v>
      </c>
      <c r="B11" s="1">
        <f>SUM([7]Turkey!B$1:B$27)</f>
        <v>0</v>
      </c>
      <c r="C11" s="1">
        <f>SUM([7]Turkey!C$1:C$27)</f>
        <v>0</v>
      </c>
      <c r="D11" s="1">
        <f>SUM([7]Turkey!D$1:D$27)</f>
        <v>2660</v>
      </c>
      <c r="E11" s="1">
        <f>SUM([7]Turkey!E$1:E$27)</f>
        <v>0</v>
      </c>
      <c r="F11" s="1">
        <f>SUM([7]Turkey!F$1:F$27)</f>
        <v>1330</v>
      </c>
      <c r="G11" s="1">
        <f>SUM([7]Turkey!G$1:G$27)</f>
        <v>0</v>
      </c>
      <c r="H11" s="1">
        <f>SUM([7]Turkey!H$1:H$27)</f>
        <v>0</v>
      </c>
      <c r="I11" s="1">
        <f>SUM([7]Turkey!I$1:I$27)</f>
        <v>0</v>
      </c>
      <c r="J11" s="1">
        <f>SUM([7]Turkey!J$1:J$27)</f>
        <v>0</v>
      </c>
      <c r="K11" s="1">
        <f>SUM([7]Turkey!K$1:K$27)</f>
        <v>0</v>
      </c>
      <c r="L11" s="1">
        <f>SUM([7]Turkey!L$1:L$27)</f>
        <v>0</v>
      </c>
      <c r="M11" s="1">
        <f>SUM([7]Turkey!M$1:M$27)</f>
        <v>0</v>
      </c>
      <c r="N11" s="1">
        <f>SUM([7]Turkey!N$1:N$27)</f>
        <v>0</v>
      </c>
      <c r="O11" s="1">
        <f>SUM([7]Turkey!O$1:O$27)</f>
        <v>0</v>
      </c>
      <c r="P11" s="1">
        <f>SUM([7]Turkey!P$1:P$27)</f>
        <v>0</v>
      </c>
      <c r="Q11" s="1">
        <f>SUM([7]Turkey!Q$1:Q$27)</f>
        <v>0</v>
      </c>
      <c r="R11" s="1">
        <f>SUM([7]Turkey!R$1:R$27)</f>
        <v>0</v>
      </c>
      <c r="S11" s="1">
        <f>SUM([7]Turkey!S$1:S$27)</f>
        <v>0</v>
      </c>
      <c r="T11" s="1">
        <f>SUM([7]Turkey!T$1:T$27)</f>
        <v>0</v>
      </c>
      <c r="U11" s="1">
        <f>SUM([7]Turkey!U$1:U$27)</f>
        <v>0</v>
      </c>
      <c r="V11" s="1">
        <f>SUM([7]Turkey!V$1:V$27)</f>
        <v>0</v>
      </c>
      <c r="W11" s="1">
        <f>SUM([7]Turkey!W$1:W$27)</f>
        <v>0</v>
      </c>
      <c r="X11" s="1">
        <f>SUM([7]Turkey!X$1:X$27)</f>
        <v>0</v>
      </c>
      <c r="Y11" s="1">
        <f>SUM([7]Turkey!Y$1:Y$27)</f>
        <v>0</v>
      </c>
      <c r="Z11" s="1">
        <f>SUM([7]Turkey!Z$1:Z$27)</f>
        <v>0</v>
      </c>
      <c r="AA11" s="1">
        <f>SUM([7]Turkey!AA$1:AA$27)</f>
        <v>0</v>
      </c>
      <c r="AB11" s="1">
        <f>SUM([7]Turkey!AB$1:AB$27)</f>
        <v>0</v>
      </c>
      <c r="AC11" s="1">
        <f>SUM([7]Turkey!AC$1:AC$27)</f>
        <v>0</v>
      </c>
      <c r="AD11" s="1">
        <f>SUM([7]Turkey!AD$1:AD$27)</f>
        <v>0</v>
      </c>
      <c r="AE11" s="1">
        <f>SUM([7]Turkey!AE$1:AE$27)</f>
        <v>0</v>
      </c>
      <c r="AF11" s="1">
        <f>SUM([7]Turkey!AF$1:AF$27)</f>
        <v>0</v>
      </c>
      <c r="AG11" s="1">
        <f>SUM([7]Turkey!AG$1:AG$27)</f>
        <v>0</v>
      </c>
      <c r="AH11" s="1">
        <f>SUM([7]Turkey!AH$1:AH$27)</f>
        <v>0</v>
      </c>
      <c r="AI11" s="1">
        <f>SUM([7]Turkey!AI$1:AI$27)</f>
        <v>0</v>
      </c>
      <c r="AJ11" s="1">
        <f>SUM([7]Turkey!AJ$1:AJ$27)</f>
        <v>21235</v>
      </c>
      <c r="AK11" s="1">
        <f>SUM([7]Turkey!AK$1:AK$27)</f>
        <v>0</v>
      </c>
      <c r="AL11" s="1">
        <f>SUM([7]Turkey!AL$1:AL$27)</f>
        <v>0</v>
      </c>
      <c r="AM11" s="1">
        <f>SUM([7]Turkey!AM$1:AM$27)</f>
        <v>0</v>
      </c>
      <c r="AN11" s="1">
        <f>SUM([7]Turkey!AN$1:AN$27)</f>
        <v>0</v>
      </c>
      <c r="AO11" s="1">
        <f>SUM([7]Turkey!AO$1:AO$27)</f>
        <v>0</v>
      </c>
      <c r="AP11" s="1">
        <f>SUM([7]Turkey!AP$1:AP$27)</f>
        <v>1859</v>
      </c>
      <c r="AQ11" s="1">
        <f>SUM([7]Turkey!AQ$1:AQ$27)</f>
        <v>0</v>
      </c>
      <c r="AR11" s="1">
        <f>SUM([7]Turkey!AR$1:AR$27)</f>
        <v>0</v>
      </c>
      <c r="AS11" s="1">
        <f>SUM([7]Turkey!AS$1:AS$27)</f>
        <v>0</v>
      </c>
      <c r="AT11" s="1">
        <f>SUM([7]Turkey!AT$1:AT$27)</f>
        <v>0</v>
      </c>
      <c r="AU11" s="1">
        <f>SUM([7]Turkey!AU$1:AU$27)</f>
        <v>0</v>
      </c>
      <c r="AV11" s="1">
        <f>SUM([7]Turkey!AV$1:AV$27)</f>
        <v>0</v>
      </c>
      <c r="AW11" s="1">
        <f>SUM([7]Turkey!AW$1:AW$27)</f>
        <v>0</v>
      </c>
      <c r="AX11" s="1">
        <f>SUM([7]Turkey!AX$1:AX$27)</f>
        <v>0</v>
      </c>
      <c r="AY11" s="1">
        <f>SUM([7]Turkey!AY$1:AY$27)</f>
        <v>0</v>
      </c>
      <c r="AZ11" s="1">
        <f>SUM([7]Turkey!AZ$1:AZ$27)</f>
        <v>0</v>
      </c>
      <c r="BA11" s="1">
        <f>SUM([7]Turkey!BA$1:BA$27)</f>
        <v>75</v>
      </c>
      <c r="BB11" s="1">
        <f>SUM([7]Turkey!BB$1:BB$27)</f>
        <v>0</v>
      </c>
      <c r="BC11" s="1">
        <f>SUM([7]Turkey!BC$1:BC$27)</f>
        <v>3227</v>
      </c>
      <c r="BD11" s="1">
        <f>SUM([7]Turkey!BD$1:BD$27)</f>
        <v>0</v>
      </c>
      <c r="BE11" s="1">
        <f>SUM([7]Turkey!BE$1:BE$27)</f>
        <v>0</v>
      </c>
      <c r="BF11" s="1">
        <f>SUM([7]Turkey!BF$1:BF$27)</f>
        <v>0</v>
      </c>
      <c r="BG11" s="1">
        <f>SUM([7]Turkey!BG$1:BG$27)</f>
        <v>499</v>
      </c>
      <c r="BH11" s="1">
        <f>SUM([7]Turkey!BH$1:BH$27)</f>
        <v>0</v>
      </c>
      <c r="BI11" s="1">
        <f>SUM([7]Turkey!BI$1:BI$27)</f>
        <v>0</v>
      </c>
      <c r="BJ11" s="1">
        <f>SUM([7]Turkey!BJ$1:BJ$27)</f>
        <v>0</v>
      </c>
      <c r="BK11" s="1">
        <f>SUM([7]Turkey!BK$1:BK$27)</f>
        <v>0</v>
      </c>
      <c r="BL11" s="1">
        <f>SUM([7]Turkey!BL$1:BL$27)</f>
        <v>0</v>
      </c>
      <c r="BM11" s="1">
        <f>SUM([7]Turkey!BM$1:BM$27)</f>
        <v>0</v>
      </c>
      <c r="BN11" s="1">
        <f>SUM([7]Turkey!BN$1:BN$27)</f>
        <v>0</v>
      </c>
      <c r="BO11" s="1">
        <f>SUM([7]Turkey!BO$1:BO$27)</f>
        <v>0</v>
      </c>
      <c r="BP11" s="1">
        <f>SUM([7]Turkey!BP$1:BP$27)</f>
        <v>0</v>
      </c>
      <c r="BQ11" s="1">
        <f>SUM([7]Turkey!BQ$1:BQ$27)</f>
        <v>0</v>
      </c>
      <c r="BR11" s="1">
        <f>SUM([7]Turkey!BR$1:BR$27)</f>
        <v>0</v>
      </c>
      <c r="BS11" s="1">
        <f>SUM([7]Turkey!BS$1:BS$27)</f>
        <v>0</v>
      </c>
      <c r="BT11" s="1">
        <f>SUM([7]Turkey!BT$1:BT$27)</f>
        <v>0</v>
      </c>
      <c r="BU11" s="1">
        <f>SUM([7]Turkey!BU$1:BU$27)</f>
        <v>0</v>
      </c>
      <c r="BV11" s="1">
        <f>SUM([7]Turkey!BV$1:BV$27)</f>
        <v>0</v>
      </c>
      <c r="BW11" s="1">
        <f>SUM([7]Turkey!BW$1:BW$27)</f>
        <v>0</v>
      </c>
      <c r="BX11" s="1">
        <f>SUM([7]Turkey!BX$1:BX$27)</f>
        <v>0</v>
      </c>
      <c r="BY11" s="1">
        <f>SUM([7]Turkey!BY$1:BY$27)</f>
        <v>11</v>
      </c>
      <c r="BZ11" s="1">
        <f>SUM([7]Turkey!BZ$1:BZ$27)</f>
        <v>0</v>
      </c>
      <c r="CA11" s="1">
        <f>SUM([7]Turkey!CA$1:CA$27)</f>
        <v>0</v>
      </c>
      <c r="CB11" s="1">
        <f>SUM([7]Turkey!CB$1:CB$27)</f>
        <v>0</v>
      </c>
      <c r="CC11" s="1">
        <f>SUM([7]Turkey!CC$1:CC$27)</f>
        <v>0</v>
      </c>
      <c r="CD11" s="1">
        <f>SUM([7]Turkey!CD$1:CD$27)</f>
        <v>0</v>
      </c>
      <c r="CE11" s="1">
        <f>SUM([7]Turkey!CE$1:CE$27)</f>
        <v>0</v>
      </c>
      <c r="CF11" s="1">
        <f>SUM([7]Turkey!CF$1:CF$27)</f>
        <v>0</v>
      </c>
      <c r="CG11" s="1">
        <f>SUM([7]Turkey!CG$1:CG$27)</f>
        <v>0</v>
      </c>
      <c r="CH11" s="1">
        <f>SUM([7]Turkey!CH$1:CH$27)</f>
        <v>0</v>
      </c>
      <c r="CI11" s="1">
        <f>SUM([7]Turkey!CI$1:CI$27)</f>
        <v>830</v>
      </c>
      <c r="CJ11" s="1">
        <f>SUM([7]Turkey!CJ$1:CJ$27)</f>
        <v>0</v>
      </c>
      <c r="CK11" s="1">
        <f>SUM([7]Turkey!CK$1:CK$27)</f>
        <v>0</v>
      </c>
      <c r="CL11" s="1">
        <f>SUM([7]Turkey!CL$1:CL$27)</f>
        <v>0</v>
      </c>
      <c r="CM11" s="1">
        <f>SUM([7]Turkey!CM$1:CM$27)</f>
        <v>189</v>
      </c>
      <c r="CN11" s="1">
        <f>SUM([7]Turkey!CN$1:CN$27)</f>
        <v>0</v>
      </c>
      <c r="CO11" s="1">
        <f>SUM([7]Turkey!CO$1:CO$27)</f>
        <v>0</v>
      </c>
      <c r="CP11" s="1">
        <f>SUM([7]Turkey!CP$1:CP$27)</f>
        <v>0</v>
      </c>
      <c r="CQ11" s="1">
        <f>SUM([7]Turkey!CQ$1:CQ$27)</f>
        <v>0</v>
      </c>
      <c r="CR11" s="1">
        <f>SUM([7]Turkey!CR$1:CR$27)</f>
        <v>0</v>
      </c>
      <c r="CS11" s="1">
        <f>SUM([7]Turkey!CS$1:CS$27)</f>
        <v>0</v>
      </c>
      <c r="CT11" s="1">
        <f>SUM([7]Turkey!CT$1:CT$27)</f>
        <v>0</v>
      </c>
      <c r="CU11" s="1">
        <f>SUM([7]Turkey!CU$1:CU$27)</f>
        <v>0</v>
      </c>
      <c r="CV11" s="1">
        <f>SUM([7]Turkey!CV$1:CV$27)</f>
        <v>0</v>
      </c>
      <c r="CW11" s="1">
        <f>SUM([7]Turkey!CW$1:CW$27)</f>
        <v>75</v>
      </c>
      <c r="CX11" s="1">
        <f>SUM([7]Turkey!CX$1:CX$27)</f>
        <v>0</v>
      </c>
      <c r="CY11" s="1">
        <f>SUM([7]Turkey!CY$1:CY$27)</f>
        <v>2200</v>
      </c>
      <c r="CZ11" s="1">
        <f>SUM([7]Turkey!CZ$1:CZ$27)</f>
        <v>0</v>
      </c>
      <c r="DA11" s="1">
        <f>SUM([7]Turkey!DA$1:DA$27)</f>
        <v>0</v>
      </c>
      <c r="DB11" s="1">
        <f>SUM([7]Turkey!DB$1:DB$27)</f>
        <v>0</v>
      </c>
      <c r="DC11" s="1">
        <f>SUM([7]Turkey!DC$1:DC$27)</f>
        <v>0</v>
      </c>
      <c r="DD11" s="1">
        <f>SUM([7]Turkey!DD$1:DD$27)</f>
        <v>2315</v>
      </c>
      <c r="DE11" s="1">
        <f>SUM([7]Turkey!DE$1:DE$27)</f>
        <v>0</v>
      </c>
      <c r="DF11" s="1">
        <f>SUM([7]Turkey!DF$1:DF$27)</f>
        <v>0</v>
      </c>
      <c r="DG11" s="1">
        <f>SUM([7]Turkey!DG$1:DG$27)</f>
        <v>0</v>
      </c>
      <c r="DH11" s="1">
        <f>SUM([7]Turkey!DH$1:DH$27)</f>
        <v>0</v>
      </c>
      <c r="DI11" s="1">
        <f>SUM([7]Turkey!DI$1:DI$27)</f>
        <v>0</v>
      </c>
      <c r="DJ11" s="1">
        <f>SUM([7]Turkey!DJ$1:DJ$27)</f>
        <v>0</v>
      </c>
      <c r="DK11" s="1">
        <f>SUM([7]Turkey!DK$1:DK$27)</f>
        <v>4850</v>
      </c>
      <c r="DL11" s="1">
        <f>SUM([7]Turkey!DL$1:DL$27)</f>
        <v>4500</v>
      </c>
      <c r="DM11" s="1">
        <f>SUM([7]Turkey!DM$1:DM$27)</f>
        <v>0</v>
      </c>
      <c r="DN11" s="1">
        <f>SUM([7]Turkey!DN$1:DN$27)</f>
        <v>0</v>
      </c>
      <c r="DO11" s="1">
        <f>SUM([7]Turkey!DO$1:DO$27)</f>
        <v>0</v>
      </c>
      <c r="DP11" s="1">
        <f>SUM([7]Turkey!DP$1:DP$27)</f>
        <v>1840</v>
      </c>
      <c r="DQ11" s="1">
        <f>SUM([7]Turkey!DQ$1:DQ$27)</f>
        <v>0</v>
      </c>
      <c r="DR11" s="1">
        <f>SUM([7]Turkey!DR$1:DR$27)</f>
        <v>0</v>
      </c>
      <c r="DS11" s="1">
        <f>SUM([7]Turkey!DS$1:DS$27)</f>
        <v>0</v>
      </c>
      <c r="DT11" s="1">
        <f>SUM([7]Turkey!DT$1:DT$27)</f>
        <v>0</v>
      </c>
      <c r="DU11" s="1">
        <f>SUM([7]Turkey!DU$1:DU$27)</f>
        <v>0</v>
      </c>
      <c r="DV11" s="1">
        <f>SUM([7]Turkey!DV$1:DV$27)</f>
        <v>0</v>
      </c>
      <c r="DW11" s="1">
        <f>SUM([7]Turkey!DW$1:DW$27)</f>
        <v>0</v>
      </c>
      <c r="DX11" s="1">
        <f>SUM([7]Turkey!DX$1:DX$27)</f>
        <v>0</v>
      </c>
      <c r="DY11" s="1">
        <f>SUM([7]Turkey!DY$1:DY$27)</f>
        <v>0</v>
      </c>
      <c r="DZ11" s="1">
        <f>SUM([7]Turkey!DZ$1:DZ$27)</f>
        <v>0</v>
      </c>
      <c r="EA11" s="1">
        <f>SUM([7]Turkey!EA$1:EA$27)</f>
        <v>0</v>
      </c>
      <c r="EB11" s="1">
        <f>SUM([7]Turkey!EB$1:EB$27)</f>
        <v>0</v>
      </c>
      <c r="EC11" s="1">
        <f>SUM([7]Turkey!EC$1:EC$27)</f>
        <v>0</v>
      </c>
      <c r="ED11" s="1">
        <f>SUM([7]Turkey!ED$1:ED$27)</f>
        <v>0</v>
      </c>
      <c r="EE11" s="1">
        <f>SUM([7]Turkey!EE$1:EE$27)</f>
        <v>0</v>
      </c>
      <c r="EF11" s="1">
        <f>SUM([7]Turkey!EF$1:EF$27)</f>
        <v>0</v>
      </c>
      <c r="EG11" s="1">
        <f>SUM([7]Turkey!EG$1:EG$27)</f>
        <v>0</v>
      </c>
      <c r="EH11" s="1">
        <f>SUM([7]Turkey!EH$1:EH$27)</f>
        <v>0</v>
      </c>
      <c r="EI11" s="1">
        <f>SUM([7]Turkey!EI$1:EI$27)</f>
        <v>0</v>
      </c>
      <c r="EJ11" s="1">
        <f>SUM([7]Turkey!EJ$1:EJ$27)</f>
        <v>0</v>
      </c>
      <c r="EK11" s="1">
        <f>SUM([7]Turkey!EK$1:EK$27)</f>
        <v>0</v>
      </c>
      <c r="EL11" s="1">
        <f>SUM([7]Turkey!EL$1:EL$27)</f>
        <v>0</v>
      </c>
      <c r="EM11" s="1">
        <f>SUM([7]Turkey!EM$1:EM$27)</f>
        <v>0</v>
      </c>
      <c r="EN11" s="1">
        <f>SUM([7]Turkey!EN$1:EN$27)</f>
        <v>3300</v>
      </c>
      <c r="EO11" s="1">
        <f>SUM([7]Turkey!EO$1:EO$27)</f>
        <v>0</v>
      </c>
      <c r="EP11" s="1">
        <f>SUM([7]Turkey!EP$1:EP$27)</f>
        <v>0</v>
      </c>
      <c r="EQ11" s="1">
        <f>SUM([7]Turkey!EQ$1:EQ$27)</f>
        <v>0</v>
      </c>
      <c r="ER11" s="1">
        <f>SUM([7]Turkey!ER$1:ER$27)</f>
        <v>0</v>
      </c>
      <c r="ES11" s="1">
        <f>SUM([7]Turkey!ES$1:ES$27)</f>
        <v>22</v>
      </c>
      <c r="ET11" s="1">
        <f>SUM([7]Turkey!ET$1:ET$27)</f>
        <v>0</v>
      </c>
      <c r="EU11" s="1">
        <f>SUM([7]Turkey!EU$1:EU$27)</f>
        <v>0</v>
      </c>
      <c r="EV11" s="1">
        <f>SUM([7]Turkey!EV$1:EV$27)</f>
        <v>0</v>
      </c>
      <c r="EW11" s="1">
        <f>SUM([7]Turkey!EW$1:EW$27)</f>
        <v>0</v>
      </c>
      <c r="EX11" s="1">
        <f>SUM([7]Turkey!EX$1:EX$27)</f>
        <v>0</v>
      </c>
      <c r="EY11" s="1">
        <f>SUM([7]Turkey!EY$1:EY$27)</f>
        <v>0</v>
      </c>
      <c r="EZ11" s="1">
        <f>SUM([7]Turkey!EZ$1:EZ$27)</f>
        <v>0</v>
      </c>
      <c r="FA11" s="1">
        <f>SUM([7]Turkey!FA$1:FA$27)</f>
        <v>28</v>
      </c>
      <c r="FB11" s="1">
        <f>SUM([7]Turkey!FB$1:FB$27)</f>
        <v>0</v>
      </c>
      <c r="FC11" s="1">
        <f>SUM([7]Turkey!FC$1:FC$27)</f>
        <v>0</v>
      </c>
      <c r="FD11" s="1">
        <f>SUM([7]Turkey!FD$1:FD$27)</f>
        <v>0</v>
      </c>
      <c r="FE11" s="1">
        <f>SUM([7]Turkey!FE$1:FE$27)</f>
        <v>0</v>
      </c>
      <c r="FF11" s="1">
        <f>SUM([7]Turkey!FF$1:FF$27)</f>
        <v>0</v>
      </c>
      <c r="FG11" s="1">
        <f>SUM([7]Turkey!FG$1:FG$27)</f>
        <v>0</v>
      </c>
      <c r="FH11" s="1">
        <f>SUM([7]Turkey!FH$1:FH$27)</f>
        <v>0</v>
      </c>
      <c r="FI11" s="1">
        <f>SUM([7]Turkey!FI$1:FI$27)</f>
        <v>0</v>
      </c>
      <c r="FJ11" s="1">
        <f>SUM([7]Turkey!FJ$1:FJ$27)</f>
        <v>0</v>
      </c>
      <c r="FK11" s="1">
        <f>SUM([7]Turkey!FK$1:FK$27)</f>
        <v>0</v>
      </c>
      <c r="FL11" s="1">
        <f>SUM([7]Turkey!FL$1:FL$27)</f>
        <v>227</v>
      </c>
      <c r="FM11" s="1">
        <f>SUM([7]Turkey!FM$1:FM$27)</f>
        <v>0</v>
      </c>
      <c r="FN11" s="1">
        <f>SUM([7]Turkey!FN$1:FN$27)</f>
        <v>0</v>
      </c>
      <c r="FO11" s="1">
        <f>SUM([7]Turkey!FO$1:FO$27)</f>
        <v>4320</v>
      </c>
      <c r="FP11" s="1">
        <f>SUM([7]Turkey!FP$1:FP$27)</f>
        <v>0</v>
      </c>
      <c r="FQ11" s="1">
        <f>SUM([7]Turkey!FQ$1:FQ$27)</f>
        <v>0</v>
      </c>
      <c r="FR11" s="1">
        <f>SUM([7]Turkey!FR$1:FR$27)</f>
        <v>0</v>
      </c>
      <c r="FS11" s="1">
        <f>SUM([7]Turkey!FS$1:FS$27)</f>
        <v>2200</v>
      </c>
      <c r="FT11" s="1">
        <f>SUM([7]Turkey!FT$1:FT$27)</f>
        <v>0</v>
      </c>
      <c r="FU11" s="1">
        <f>SUM([7]Turkey!FU$1:FU$27)</f>
        <v>0</v>
      </c>
      <c r="FV11" s="1">
        <f>SUM([7]Turkey!FV$1:FV$27)</f>
        <v>0</v>
      </c>
      <c r="FW11" s="1">
        <f>SUM([7]Turkey!FW$1:FW$27)</f>
        <v>0</v>
      </c>
      <c r="FX11" s="1">
        <f>SUM([7]Turkey!FX$1:FX$27)</f>
        <v>0</v>
      </c>
      <c r="FY11" s="1">
        <f>SUM([7]Turkey!FY$1:FY$27)</f>
        <v>0</v>
      </c>
      <c r="FZ11" s="6">
        <f>SUM($B11:FM11)</f>
        <v>51272</v>
      </c>
    </row>
    <row r="12" spans="1:182">
      <c r="A12" t="s">
        <v>7</v>
      </c>
      <c r="B12" s="1">
        <f>SUM([7]Norway!B$1:B$27)</f>
        <v>42869</v>
      </c>
      <c r="C12" s="1">
        <f>SUM([7]Norway!C$1:C$27)</f>
        <v>109163</v>
      </c>
      <c r="D12" s="1">
        <f>SUM([7]Norway!D$1:D$27)</f>
        <v>30451</v>
      </c>
      <c r="E12" s="1">
        <f>SUM([7]Norway!E$1:E$27)</f>
        <v>9769</v>
      </c>
      <c r="F12" s="1">
        <f>SUM([7]Norway!F$1:F$27)</f>
        <v>21853</v>
      </c>
      <c r="G12" s="1">
        <f>SUM([7]Norway!G$1:G$27)</f>
        <v>26029</v>
      </c>
      <c r="H12" s="1">
        <f>SUM([7]Norway!H$1:H$27)</f>
        <v>19532</v>
      </c>
      <c r="I12" s="1">
        <f>SUM([7]Norway!I$1:I$27)</f>
        <v>35156</v>
      </c>
      <c r="J12" s="1">
        <f>SUM([7]Norway!J$1:J$27)</f>
        <v>85226</v>
      </c>
      <c r="K12" s="1">
        <f>SUM([7]Norway!K$1:K$27)</f>
        <v>120341</v>
      </c>
      <c r="L12" s="1">
        <f>SUM([7]Norway!L$1:L$27)</f>
        <v>31802</v>
      </c>
      <c r="M12" s="1">
        <f>SUM([7]Norway!M$1:M$27)</f>
        <v>19747</v>
      </c>
      <c r="N12" s="1">
        <f>SUM([7]Norway!N$1:N$27)</f>
        <v>17765</v>
      </c>
      <c r="O12" s="1">
        <f>SUM([7]Norway!O$1:O$27)</f>
        <v>20880</v>
      </c>
      <c r="P12" s="1">
        <f>SUM([7]Norway!P$1:P$27)</f>
        <v>90973</v>
      </c>
      <c r="Q12" s="1">
        <f>SUM([7]Norway!Q$1:Q$27)</f>
        <v>93947</v>
      </c>
      <c r="R12" s="1">
        <f>SUM([7]Norway!R$1:R$27)</f>
        <v>127966</v>
      </c>
      <c r="S12" s="1">
        <f>SUM([7]Norway!S$1:S$27)</f>
        <v>98702</v>
      </c>
      <c r="T12" s="1">
        <f>SUM([7]Norway!T$1:T$27)</f>
        <v>11938</v>
      </c>
      <c r="U12" s="1">
        <f>SUM([7]Norway!U$1:U$27)</f>
        <v>11809</v>
      </c>
      <c r="V12" s="1">
        <f>SUM([7]Norway!V$1:V$27)</f>
        <v>24367</v>
      </c>
      <c r="W12" s="1">
        <f>SUM([7]Norway!W$1:W$27)</f>
        <v>48125</v>
      </c>
      <c r="X12" s="1">
        <f>SUM([7]Norway!X$1:X$27)</f>
        <v>35903</v>
      </c>
      <c r="Y12" s="1">
        <f>SUM([7]Norway!Y$1:Y$27)</f>
        <v>26862</v>
      </c>
      <c r="Z12" s="1">
        <f>SUM([7]Norway!Z$1:Z$27)</f>
        <v>428322</v>
      </c>
      <c r="AA12" s="1">
        <f>SUM([7]Norway!AA$1:AA$27)</f>
        <v>396677</v>
      </c>
      <c r="AB12" s="1">
        <f>SUM([7]Norway!AB$1:AB$27)</f>
        <v>322528</v>
      </c>
      <c r="AC12" s="1">
        <f>SUM([7]Norway!AC$1:AC$27)</f>
        <v>268496</v>
      </c>
      <c r="AD12" s="1">
        <f>SUM([7]Norway!AD$1:AD$27)</f>
        <v>368652</v>
      </c>
      <c r="AE12" s="1">
        <f>SUM([7]Norway!AE$1:AE$27)</f>
        <v>409824</v>
      </c>
      <c r="AF12" s="1">
        <f>SUM([7]Norway!AF$1:AF$27)</f>
        <v>459840</v>
      </c>
      <c r="AG12" s="1">
        <f>SUM([7]Norway!AG$1:AG$27)</f>
        <v>526933</v>
      </c>
      <c r="AH12" s="1">
        <f>SUM([7]Norway!AH$1:AH$27)</f>
        <v>236947</v>
      </c>
      <c r="AI12" s="1">
        <f>SUM([7]Norway!AI$1:AI$27)</f>
        <v>300760</v>
      </c>
      <c r="AJ12" s="1">
        <f>SUM([7]Norway!AJ$1:AJ$27)</f>
        <v>323461</v>
      </c>
      <c r="AK12" s="1">
        <f>SUM([7]Norway!AK$1:AK$27)</f>
        <v>283434</v>
      </c>
      <c r="AL12" s="1">
        <f>SUM([7]Norway!AL$1:AL$27)</f>
        <v>480428</v>
      </c>
      <c r="AM12" s="1">
        <f>SUM([7]Norway!AM$1:AM$27)</f>
        <v>361588</v>
      </c>
      <c r="AN12" s="1">
        <f>SUM([7]Norway!AN$1:AN$27)</f>
        <v>361836</v>
      </c>
      <c r="AO12" s="1">
        <f>SUM([7]Norway!AO$1:AO$27)</f>
        <v>434955</v>
      </c>
      <c r="AP12" s="1">
        <f>SUM([7]Norway!AP$1:AP$27)</f>
        <v>496110</v>
      </c>
      <c r="AQ12" s="1">
        <f>SUM([7]Norway!AQ$1:AQ$27)</f>
        <v>519277</v>
      </c>
      <c r="AR12" s="1">
        <f>SUM([7]Norway!AR$1:AR$27)</f>
        <v>466229</v>
      </c>
      <c r="AS12" s="1">
        <f>SUM([7]Norway!AS$1:AS$27)</f>
        <v>516332</v>
      </c>
      <c r="AT12" s="1">
        <f>SUM([7]Norway!AT$1:AT$27)</f>
        <v>433013</v>
      </c>
      <c r="AU12" s="1">
        <f>SUM([7]Norway!AU$1:AU$27)</f>
        <v>465898</v>
      </c>
      <c r="AV12" s="1">
        <f>SUM([7]Norway!AV$1:AV$27)</f>
        <v>594280</v>
      </c>
      <c r="AW12" s="1">
        <f>SUM([7]Norway!AW$1:AW$27)</f>
        <v>265274</v>
      </c>
      <c r="AX12" s="1">
        <f>SUM([7]Norway!AX$1:AX$27)</f>
        <v>327835</v>
      </c>
      <c r="AY12" s="1">
        <f>SUM([7]Norway!AY$1:AY$27)</f>
        <v>296379</v>
      </c>
      <c r="AZ12" s="1">
        <f>SUM([7]Norway!AZ$1:AZ$27)</f>
        <v>328126</v>
      </c>
      <c r="BA12" s="1">
        <f>SUM([7]Norway!BA$1:BA$27)</f>
        <v>294889</v>
      </c>
      <c r="BB12" s="1">
        <f>SUM([7]Norway!BB$1:BB$27)</f>
        <v>140439</v>
      </c>
      <c r="BC12" s="1">
        <f>SUM([7]Norway!BC$1:BC$27)</f>
        <v>167340</v>
      </c>
      <c r="BD12" s="1">
        <f>SUM([7]Norway!BD$1:BD$27)</f>
        <v>178708</v>
      </c>
      <c r="BE12" s="1">
        <f>SUM([7]Norway!BE$1:BE$27)</f>
        <v>161594</v>
      </c>
      <c r="BF12" s="1">
        <f>SUM([7]Norway!BF$1:BF$27)</f>
        <v>110945</v>
      </c>
      <c r="BG12" s="1">
        <f>SUM([7]Norway!BG$1:BG$27)</f>
        <v>83781</v>
      </c>
      <c r="BH12" s="1">
        <f>SUM([7]Norway!BH$1:BH$27)</f>
        <v>90140</v>
      </c>
      <c r="BI12" s="1">
        <f>SUM([7]Norway!BI$1:BI$27)</f>
        <v>68526</v>
      </c>
      <c r="BJ12" s="1">
        <f>SUM([7]Norway!BJ$1:BJ$27)</f>
        <v>69335</v>
      </c>
      <c r="BK12" s="1">
        <f>SUM([7]Norway!BK$1:BK$27)</f>
        <v>126291</v>
      </c>
      <c r="BL12" s="1">
        <f>SUM([7]Norway!BL$1:BL$27)</f>
        <v>148409</v>
      </c>
      <c r="BM12" s="1">
        <f>SUM([7]Norway!BM$1:BM$27)</f>
        <v>179094</v>
      </c>
      <c r="BN12" s="1">
        <f>SUM([7]Norway!BN$1:BN$27)</f>
        <v>98107</v>
      </c>
      <c r="BO12" s="1">
        <f>SUM([7]Norway!BO$1:BO$27)</f>
        <v>157599</v>
      </c>
      <c r="BP12" s="1">
        <f>SUM([7]Norway!BP$1:BP$27)</f>
        <v>96272</v>
      </c>
      <c r="BQ12" s="1">
        <f>SUM([7]Norway!BQ$1:BQ$27)</f>
        <v>94237</v>
      </c>
      <c r="BR12" s="1">
        <f>SUM([7]Norway!BR$1:BR$27)</f>
        <v>87339</v>
      </c>
      <c r="BS12" s="1">
        <f>SUM([7]Norway!BS$1:BS$27)</f>
        <v>202894</v>
      </c>
      <c r="BT12" s="1">
        <f>SUM([7]Norway!BT$1:BT$27)</f>
        <v>227457</v>
      </c>
      <c r="BU12" s="1">
        <f>SUM([7]Norway!BU$1:BU$27)</f>
        <v>174682</v>
      </c>
      <c r="BV12" s="1">
        <f>SUM([7]Norway!BV$1:BV$27)</f>
        <v>60677</v>
      </c>
      <c r="BW12" s="1">
        <f>SUM([7]Norway!BW$1:BW$27)</f>
        <v>77322</v>
      </c>
      <c r="BX12" s="1">
        <f>SUM([7]Norway!BX$1:BX$27)</f>
        <v>77510</v>
      </c>
      <c r="BY12" s="1">
        <f>SUM([7]Norway!BY$1:BY$27)</f>
        <v>1981</v>
      </c>
      <c r="BZ12" s="1">
        <f>SUM([7]Norway!BZ$1:BZ$27)</f>
        <v>670</v>
      </c>
      <c r="CA12" s="1">
        <f>SUM([7]Norway!CA$1:CA$27)</f>
        <v>32676</v>
      </c>
      <c r="CB12" s="1">
        <f>SUM([7]Norway!CB$1:CB$27)</f>
        <v>6123</v>
      </c>
      <c r="CC12" s="1">
        <f>SUM([7]Norway!CC$1:CC$27)</f>
        <v>193608</v>
      </c>
      <c r="CD12" s="1">
        <f>SUM([7]Norway!CD$1:CD$27)</f>
        <v>12550</v>
      </c>
      <c r="CE12" s="1">
        <f>SUM([7]Norway!CE$1:CE$27)</f>
        <v>4451</v>
      </c>
      <c r="CF12" s="1">
        <f>SUM([7]Norway!CF$1:CF$27)</f>
        <v>21963</v>
      </c>
      <c r="CG12" s="1">
        <f>SUM([7]Norway!CG$1:CG$27)</f>
        <v>8610</v>
      </c>
      <c r="CH12" s="1">
        <f>SUM([7]Norway!CH$1:CH$27)</f>
        <v>7213</v>
      </c>
      <c r="CI12" s="1">
        <f>SUM([7]Norway!CI$1:CI$27)</f>
        <v>146610</v>
      </c>
      <c r="CJ12" s="1">
        <f>SUM([7]Norway!CJ$1:CJ$27)</f>
        <v>7607</v>
      </c>
      <c r="CK12" s="1">
        <f>SUM([7]Norway!CK$1:CK$27)</f>
        <v>40177</v>
      </c>
      <c r="CL12" s="1">
        <f>SUM([7]Norway!CL$1:CL$27)</f>
        <v>1479</v>
      </c>
      <c r="CM12" s="1">
        <f>SUM([7]Norway!CM$1:CM$27)</f>
        <v>3401</v>
      </c>
      <c r="CN12" s="1">
        <f>SUM([7]Norway!CN$1:CN$27)</f>
        <v>11903</v>
      </c>
      <c r="CO12" s="1">
        <f>SUM([7]Norway!CO$1:CO$27)</f>
        <v>4798</v>
      </c>
      <c r="CP12" s="1">
        <f>SUM([7]Norway!CP$1:CP$27)</f>
        <v>121671</v>
      </c>
      <c r="CQ12" s="1">
        <f>SUM([7]Norway!CQ$1:CQ$27)</f>
        <v>8203</v>
      </c>
      <c r="CR12" s="1">
        <f>SUM([7]Norway!CR$1:CR$27)</f>
        <v>14985</v>
      </c>
      <c r="CS12" s="1">
        <f>SUM([7]Norway!CS$1:CS$27)</f>
        <v>9371</v>
      </c>
      <c r="CT12" s="1">
        <f>SUM([7]Norway!CT$1:CT$27)</f>
        <v>157806</v>
      </c>
      <c r="CU12" s="1">
        <f>SUM([7]Norway!CU$1:CU$27)</f>
        <v>11772</v>
      </c>
      <c r="CV12" s="1">
        <f>SUM([7]Norway!CV$1:CV$27)</f>
        <v>13800</v>
      </c>
      <c r="CW12" s="1">
        <f>SUM([7]Norway!CW$1:CW$27)</f>
        <v>9164</v>
      </c>
      <c r="CX12" s="1">
        <f>SUM([7]Norway!CX$1:CX$27)</f>
        <v>0</v>
      </c>
      <c r="CY12" s="1">
        <f>SUM([7]Norway!CY$1:CY$27)</f>
        <v>0</v>
      </c>
      <c r="CZ12" s="1">
        <f>SUM([7]Norway!CZ$1:CZ$27)</f>
        <v>142</v>
      </c>
      <c r="DA12" s="1">
        <f>SUM([7]Norway!DA$1:DA$27)</f>
        <v>1658</v>
      </c>
      <c r="DB12" s="1">
        <f>SUM([7]Norway!DB$1:DB$27)</f>
        <v>434</v>
      </c>
      <c r="DC12" s="1">
        <f>SUM([7]Norway!DC$1:DC$27)</f>
        <v>1550</v>
      </c>
      <c r="DD12" s="1">
        <f>SUM([7]Norway!DD$1:DD$27)</f>
        <v>1</v>
      </c>
      <c r="DE12" s="1">
        <f>SUM([7]Norway!DE$1:DE$27)</f>
        <v>1</v>
      </c>
      <c r="DF12" s="1">
        <f>SUM([7]Norway!DF$1:DF$27)</f>
        <v>2</v>
      </c>
      <c r="DG12" s="1">
        <f>SUM([7]Norway!DG$1:DG$27)</f>
        <v>23247</v>
      </c>
      <c r="DH12" s="1">
        <f>SUM([7]Norway!DH$1:DH$27)</f>
        <v>299</v>
      </c>
      <c r="DI12" s="1">
        <f>SUM([7]Norway!DI$1:DI$27)</f>
        <v>73909</v>
      </c>
      <c r="DJ12" s="1">
        <f>SUM([7]Norway!DJ$1:DJ$27)</f>
        <v>171845</v>
      </c>
      <c r="DK12" s="1">
        <f>SUM([7]Norway!DK$1:DK$27)</f>
        <v>218402</v>
      </c>
      <c r="DL12" s="1">
        <f>SUM([7]Norway!DL$1:DL$27)</f>
        <v>231026</v>
      </c>
      <c r="DM12" s="1">
        <f>SUM([7]Norway!DM$1:DM$27)</f>
        <v>9442</v>
      </c>
      <c r="DN12" s="1">
        <f>SUM([7]Norway!DN$1:DN$27)</f>
        <v>740</v>
      </c>
      <c r="DO12" s="1">
        <f>SUM([7]Norway!DO$1:DO$27)</f>
        <v>4277</v>
      </c>
      <c r="DP12" s="1">
        <f>SUM([7]Norway!DP$1:DP$27)</f>
        <v>0</v>
      </c>
      <c r="DQ12" s="1">
        <f>SUM([7]Norway!DQ$1:DQ$27)</f>
        <v>0</v>
      </c>
      <c r="DR12" s="1">
        <f>SUM([7]Norway!DR$1:DR$27)</f>
        <v>9912</v>
      </c>
      <c r="DS12" s="1">
        <f>SUM([7]Norway!DS$1:DS$27)</f>
        <v>9853</v>
      </c>
      <c r="DT12" s="1">
        <f>SUM([7]Norway!DT$1:DT$27)</f>
        <v>13659</v>
      </c>
      <c r="DU12" s="1">
        <f>SUM([7]Norway!DU$1:DU$27)</f>
        <v>95830</v>
      </c>
      <c r="DV12" s="1">
        <f>SUM([7]Norway!DV$1:DV$27)</f>
        <v>4155</v>
      </c>
      <c r="DW12" s="1">
        <f>SUM([7]Norway!DW$1:DW$27)</f>
        <v>0</v>
      </c>
      <c r="DX12" s="1">
        <f>SUM([7]Norway!DX$1:DX$27)</f>
        <v>1</v>
      </c>
      <c r="DY12" s="1">
        <f>SUM([7]Norway!DY$1:DY$27)</f>
        <v>251</v>
      </c>
      <c r="DZ12" s="1">
        <f>SUM([7]Norway!DZ$1:DZ$27)</f>
        <v>1731</v>
      </c>
      <c r="EA12" s="1">
        <f>SUM([7]Norway!EA$1:EA$27)</f>
        <v>4571</v>
      </c>
      <c r="EB12" s="1">
        <f>SUM([7]Norway!EB$1:EB$27)</f>
        <v>1269</v>
      </c>
      <c r="EC12" s="1">
        <f>SUM([7]Norway!EC$1:EC$27)</f>
        <v>10651</v>
      </c>
      <c r="ED12" s="1">
        <f>SUM([7]Norway!ED$1:ED$27)</f>
        <v>7315</v>
      </c>
      <c r="EE12" s="1">
        <f>SUM([7]Norway!EE$1:EE$27)</f>
        <v>7958</v>
      </c>
      <c r="EF12" s="1">
        <f>SUM([7]Norway!EF$1:EF$27)</f>
        <v>85816</v>
      </c>
      <c r="EG12" s="1">
        <f>SUM([7]Norway!EG$1:EG$27)</f>
        <v>144951</v>
      </c>
      <c r="EH12" s="1">
        <f>SUM([7]Norway!EH$1:EH$27)</f>
        <v>266543</v>
      </c>
      <c r="EI12" s="1">
        <f>SUM([7]Norway!EI$1:EI$27)</f>
        <v>97709</v>
      </c>
      <c r="EJ12" s="1">
        <f>SUM([7]Norway!EJ$1:EJ$27)</f>
        <v>21161</v>
      </c>
      <c r="EK12" s="1">
        <f>SUM([7]Norway!EK$1:EK$27)</f>
        <v>3</v>
      </c>
      <c r="EL12" s="1">
        <f>SUM([7]Norway!EL$1:EL$27)</f>
        <v>88263</v>
      </c>
      <c r="EM12" s="1">
        <f>SUM([7]Norway!EM$1:EM$27)</f>
        <v>9389</v>
      </c>
      <c r="EN12" s="1">
        <f>SUM([7]Norway!EN$1:EN$27)</f>
        <v>29428</v>
      </c>
      <c r="EO12" s="1">
        <f>SUM([7]Norway!EO$1:EO$27)</f>
        <v>25957</v>
      </c>
      <c r="EP12" s="1">
        <f>SUM([7]Norway!EP$1:EP$27)</f>
        <v>26899</v>
      </c>
      <c r="EQ12" s="1">
        <f>SUM([7]Norway!EQ$1:EQ$27)</f>
        <v>35848</v>
      </c>
      <c r="ER12" s="1">
        <f>SUM([7]Norway!ER$1:ER$27)</f>
        <v>63035</v>
      </c>
      <c r="ES12" s="1">
        <f>SUM([7]Norway!ES$1:ES$27)</f>
        <v>147194</v>
      </c>
      <c r="ET12" s="1">
        <f>SUM([7]Norway!ET$1:ET$27)</f>
        <v>471651</v>
      </c>
      <c r="EU12" s="1">
        <f>SUM([7]Norway!EU$1:EU$27)</f>
        <v>524497</v>
      </c>
      <c r="EV12" s="1">
        <f>SUM([7]Norway!EV$1:EV$27)</f>
        <v>646195</v>
      </c>
      <c r="EW12" s="1">
        <f>SUM([7]Norway!EW$1:EW$27)</f>
        <v>111063</v>
      </c>
      <c r="EX12" s="1">
        <f>SUM([7]Norway!EX$1:EX$27)</f>
        <v>83031</v>
      </c>
      <c r="EY12" s="1">
        <f>SUM([7]Norway!EY$1:EY$27)</f>
        <v>85008</v>
      </c>
      <c r="EZ12" s="1">
        <f>SUM([7]Norway!EZ$1:EZ$27)</f>
        <v>35176</v>
      </c>
      <c r="FA12" s="1">
        <f>SUM([7]Norway!FA$1:FA$27)</f>
        <v>187270</v>
      </c>
      <c r="FB12" s="1">
        <f>SUM([7]Norway!FB$1:FB$27)</f>
        <v>395263</v>
      </c>
      <c r="FC12" s="1">
        <f>SUM([7]Norway!FC$1:FC$27)</f>
        <v>23080</v>
      </c>
      <c r="FD12" s="1">
        <f>SUM([7]Norway!FD$1:FD$27)</f>
        <v>127677</v>
      </c>
      <c r="FE12" s="1">
        <f>SUM([7]Norway!FE$1:FE$27)</f>
        <v>290977</v>
      </c>
      <c r="FF12" s="1">
        <f>SUM([7]Norway!FF$1:FF$27)</f>
        <v>302003</v>
      </c>
      <c r="FG12" s="1">
        <f>SUM([7]Norway!FG$1:FG$27)</f>
        <v>238589</v>
      </c>
      <c r="FH12" s="1">
        <f>SUM([7]Norway!FH$1:FH$27)</f>
        <v>267854</v>
      </c>
      <c r="FI12" s="1">
        <f>SUM([7]Norway!FI$1:FI$27)</f>
        <v>448633</v>
      </c>
      <c r="FJ12" s="1">
        <f>SUM([7]Norway!FJ$1:FJ$27)</f>
        <v>565748</v>
      </c>
      <c r="FK12" s="1">
        <f>SUM([7]Norway!FK$1:FK$27)</f>
        <v>826673</v>
      </c>
      <c r="FL12" s="1">
        <f>SUM([7]Norway!FL$1:FL$27)</f>
        <v>520081</v>
      </c>
      <c r="FM12" s="1">
        <f>SUM([7]Norway!FM$1:FM$27)</f>
        <v>949955</v>
      </c>
      <c r="FN12" s="1">
        <f>SUM([7]Norway!FN$1:FN$27)</f>
        <v>752025</v>
      </c>
      <c r="FO12" s="1">
        <f>SUM([7]Norway!FO$1:FO$27)</f>
        <v>50478</v>
      </c>
      <c r="FP12" s="1">
        <f>SUM([7]Norway!FP$1:FP$27)</f>
        <v>287974</v>
      </c>
      <c r="FQ12" s="1">
        <f>SUM([7]Norway!FQ$1:FQ$27)</f>
        <v>248959</v>
      </c>
      <c r="FR12" s="1">
        <f>SUM([7]Norway!FR$1:FR$27)</f>
        <v>134358</v>
      </c>
      <c r="FS12" s="1">
        <f>SUM([7]Norway!FS$1:FS$27)</f>
        <v>343990</v>
      </c>
      <c r="FT12" s="1">
        <f>SUM([7]Norway!FT$1:FT$27)</f>
        <v>0</v>
      </c>
      <c r="FU12" s="1">
        <f>SUM([7]Norway!FU$1:FU$27)</f>
        <v>0</v>
      </c>
      <c r="FV12" s="1">
        <f>SUM([7]Norway!FV$1:FV$27)</f>
        <v>0</v>
      </c>
      <c r="FW12" s="1">
        <f>SUM([7]Norway!FW$1:FW$27)</f>
        <v>0</v>
      </c>
      <c r="FX12" s="1">
        <f>SUM([7]Norway!FX$1:FX$27)</f>
        <v>0</v>
      </c>
      <c r="FY12" s="1">
        <f>SUM([7]Norway!FY$1:FY$27)</f>
        <v>0</v>
      </c>
      <c r="FZ12" s="6">
        <f>SUM($B12:FM12)</f>
        <v>24907539</v>
      </c>
    </row>
    <row r="13" spans="1:182">
      <c r="A13" t="s">
        <v>3</v>
      </c>
      <c r="B13" s="1">
        <f>SUM([7]Russia!B$1:B$27)</f>
        <v>478614</v>
      </c>
      <c r="C13" s="1">
        <f>SUM([7]Russia!C$1:C$27)</f>
        <v>125360</v>
      </c>
      <c r="D13" s="1">
        <f>SUM([7]Russia!D$1:D$27)</f>
        <v>271041</v>
      </c>
      <c r="E13" s="1">
        <f>SUM([7]Russia!E$1:E$27)</f>
        <v>274429</v>
      </c>
      <c r="F13" s="1">
        <f>SUM([7]Russia!F$1:F$27)</f>
        <v>293985</v>
      </c>
      <c r="G13" s="1">
        <f>SUM([7]Russia!G$1:G$27)</f>
        <v>333548</v>
      </c>
      <c r="H13" s="1">
        <f>SUM([7]Russia!H$1:H$27)</f>
        <v>380037</v>
      </c>
      <c r="I13" s="1">
        <f>SUM([7]Russia!I$1:I$27)</f>
        <v>487448</v>
      </c>
      <c r="J13" s="1">
        <f>SUM([7]Russia!J$1:J$27)</f>
        <v>847439</v>
      </c>
      <c r="K13" s="1">
        <f>SUM([7]Russia!K$1:K$27)</f>
        <v>262474</v>
      </c>
      <c r="L13" s="1">
        <f>SUM([7]Russia!L$1:L$27)</f>
        <v>675363</v>
      </c>
      <c r="M13" s="1">
        <f>SUM([7]Russia!M$1:M$27)</f>
        <v>564903</v>
      </c>
      <c r="N13" s="1">
        <f>SUM([7]Russia!N$1:N$27)</f>
        <v>325482</v>
      </c>
      <c r="O13" s="1">
        <f>SUM([7]Russia!O$1:O$27)</f>
        <v>285584</v>
      </c>
      <c r="P13" s="1">
        <f>SUM([7]Russia!P$1:P$27)</f>
        <v>194760</v>
      </c>
      <c r="Q13" s="1">
        <f>SUM([7]Russia!Q$1:Q$27)</f>
        <v>137061</v>
      </c>
      <c r="R13" s="1">
        <f>SUM([7]Russia!R$1:R$27)</f>
        <v>838367</v>
      </c>
      <c r="S13" s="1">
        <f>SUM([7]Russia!S$1:S$27)</f>
        <v>740917</v>
      </c>
      <c r="T13" s="1">
        <f>SUM([7]Russia!T$1:T$27)</f>
        <v>674763</v>
      </c>
      <c r="U13" s="1">
        <f>SUM([7]Russia!U$1:U$27)</f>
        <v>1124219</v>
      </c>
      <c r="V13" s="1">
        <f>SUM([7]Russia!V$1:V$27)</f>
        <v>855095</v>
      </c>
      <c r="W13" s="1">
        <f>SUM([7]Russia!W$1:W$27)</f>
        <v>1435538</v>
      </c>
      <c r="X13" s="1">
        <f>SUM([7]Russia!X$1:X$27)</f>
        <v>1150089</v>
      </c>
      <c r="Y13" s="1">
        <f>SUM([7]Russia!Y$1:Y$27)</f>
        <v>1438254</v>
      </c>
      <c r="Z13" s="1">
        <f>SUM([7]Russia!Z$1:Z$27)</f>
        <v>1050898</v>
      </c>
      <c r="AA13" s="1">
        <f>SUM([7]Russia!AA$1:AA$27)</f>
        <v>149610</v>
      </c>
      <c r="AB13" s="1">
        <f>SUM([7]Russia!AB$1:AB$27)</f>
        <v>435544</v>
      </c>
      <c r="AC13" s="1">
        <f>SUM([7]Russia!AC$1:AC$27)</f>
        <v>155276</v>
      </c>
      <c r="AD13" s="1">
        <f>SUM([7]Russia!AD$1:AD$27)</f>
        <v>321075</v>
      </c>
      <c r="AE13" s="1">
        <f>SUM([7]Russia!AE$1:AE$27)</f>
        <v>359595</v>
      </c>
      <c r="AF13" s="1">
        <f>SUM([7]Russia!AF$1:AF$27)</f>
        <v>692561</v>
      </c>
      <c r="AG13" s="1">
        <f>SUM([7]Russia!AG$1:AG$27)</f>
        <v>347215</v>
      </c>
      <c r="AH13" s="1">
        <f>SUM([7]Russia!AH$1:AH$27)</f>
        <v>137877</v>
      </c>
      <c r="AI13" s="1">
        <f>SUM([7]Russia!AI$1:AI$27)</f>
        <v>568627</v>
      </c>
      <c r="AJ13" s="1">
        <f>SUM([7]Russia!AJ$1:AJ$27)</f>
        <v>171290</v>
      </c>
      <c r="AK13" s="1">
        <f>SUM([7]Russia!AK$1:AK$27)</f>
        <v>631446</v>
      </c>
      <c r="AL13" s="1">
        <f>SUM([7]Russia!AL$1:AL$27)</f>
        <v>506938</v>
      </c>
      <c r="AM13" s="1">
        <f>SUM([7]Russia!AM$1:AM$27)</f>
        <v>523315</v>
      </c>
      <c r="AN13" s="1">
        <f>SUM([7]Russia!AN$1:AN$27)</f>
        <v>535947</v>
      </c>
      <c r="AO13" s="1">
        <f>SUM([7]Russia!AO$1:AO$27)</f>
        <v>90774</v>
      </c>
      <c r="AP13" s="1">
        <f>SUM([7]Russia!AP$1:AP$27)</f>
        <v>811744</v>
      </c>
      <c r="AQ13" s="1">
        <f>SUM([7]Russia!AQ$1:AQ$27)</f>
        <v>583571</v>
      </c>
      <c r="AR13" s="1">
        <f>SUM([7]Russia!AR$1:AR$27)</f>
        <v>659743</v>
      </c>
      <c r="AS13" s="1">
        <f>SUM([7]Russia!AS$1:AS$27)</f>
        <v>1228236</v>
      </c>
      <c r="AT13" s="1">
        <f>SUM([7]Russia!AT$1:AT$27)</f>
        <v>769459</v>
      </c>
      <c r="AU13" s="1">
        <f>SUM([7]Russia!AU$1:AU$27)</f>
        <v>1144946</v>
      </c>
      <c r="AV13" s="1">
        <f>SUM([7]Russia!AV$1:AV$27)</f>
        <v>765982</v>
      </c>
      <c r="AW13" s="1">
        <f>SUM([7]Russia!AW$1:AW$27)</f>
        <v>646562</v>
      </c>
      <c r="AX13" s="1">
        <f>SUM([7]Russia!AX$1:AX$27)</f>
        <v>1040486</v>
      </c>
      <c r="AY13" s="1">
        <f>SUM([7]Russia!AY$1:AY$27)</f>
        <v>582376</v>
      </c>
      <c r="AZ13" s="1">
        <f>SUM([7]Russia!AZ$1:AZ$27)</f>
        <v>222876</v>
      </c>
      <c r="BA13" s="1">
        <f>SUM([7]Russia!BA$1:BA$27)</f>
        <v>579896</v>
      </c>
      <c r="BB13" s="1">
        <f>SUM([7]Russia!BB$1:BB$27)</f>
        <v>500931</v>
      </c>
      <c r="BC13" s="1">
        <f>SUM([7]Russia!BC$1:BC$27)</f>
        <v>793555</v>
      </c>
      <c r="BD13" s="1">
        <f>SUM([7]Russia!BD$1:BD$27)</f>
        <v>561788</v>
      </c>
      <c r="BE13" s="1">
        <f>SUM([7]Russia!BE$1:BE$27)</f>
        <v>397251</v>
      </c>
      <c r="BF13" s="1">
        <f>SUM([7]Russia!BF$1:BF$27)</f>
        <v>695047</v>
      </c>
      <c r="BG13" s="1">
        <f>SUM([7]Russia!BG$1:BG$27)</f>
        <v>740645</v>
      </c>
      <c r="BH13" s="1">
        <f>SUM([7]Russia!BH$1:BH$27)</f>
        <v>521513</v>
      </c>
      <c r="BI13" s="1">
        <f>SUM([7]Russia!BI$1:BI$27)</f>
        <v>421411</v>
      </c>
      <c r="BJ13" s="1">
        <f>SUM([7]Russia!BJ$1:BJ$27)</f>
        <v>788750</v>
      </c>
      <c r="BK13" s="1">
        <f>SUM([7]Russia!BK$1:BK$27)</f>
        <v>330090</v>
      </c>
      <c r="BL13" s="1">
        <f>SUM([7]Russia!BL$1:BL$27)</f>
        <v>441266</v>
      </c>
      <c r="BM13" s="1">
        <f>SUM([7]Russia!BM$1:BM$27)</f>
        <v>371987</v>
      </c>
      <c r="BN13" s="1">
        <f>SUM([7]Russia!BN$1:BN$27)</f>
        <v>371780</v>
      </c>
      <c r="BO13" s="1">
        <f>SUM([7]Russia!BO$1:BO$27)</f>
        <v>283922</v>
      </c>
      <c r="BP13" s="1">
        <f>SUM([7]Russia!BP$1:BP$27)</f>
        <v>867866</v>
      </c>
      <c r="BQ13" s="1">
        <f>SUM([7]Russia!BQ$1:BQ$27)</f>
        <v>348110</v>
      </c>
      <c r="BR13" s="1">
        <f>SUM([7]Russia!BR$1:BR$27)</f>
        <v>627361</v>
      </c>
      <c r="BS13" s="1">
        <f>SUM([7]Russia!BS$1:BS$27)</f>
        <v>614204</v>
      </c>
      <c r="BT13" s="1">
        <f>SUM([7]Russia!BT$1:BT$27)</f>
        <v>819385</v>
      </c>
      <c r="BU13" s="1">
        <f>SUM([7]Russia!BU$1:BU$27)</f>
        <v>542964</v>
      </c>
      <c r="BV13" s="1">
        <f>SUM([7]Russia!BV$1:BV$27)</f>
        <v>308945</v>
      </c>
      <c r="BW13" s="1">
        <f>SUM([7]Russia!BW$1:BW$27)</f>
        <v>263242</v>
      </c>
      <c r="BX13" s="1">
        <f>SUM([7]Russia!BX$1:BX$27)</f>
        <v>262006</v>
      </c>
      <c r="BY13" s="1">
        <f>SUM([7]Russia!BY$1:BY$27)</f>
        <v>169961</v>
      </c>
      <c r="BZ13" s="1">
        <f>SUM([7]Russia!BZ$1:BZ$27)</f>
        <v>133911</v>
      </c>
      <c r="CA13" s="1">
        <f>SUM([7]Russia!CA$1:CA$27)</f>
        <v>157573</v>
      </c>
      <c r="CB13" s="1">
        <f>SUM([7]Russia!CB$1:CB$27)</f>
        <v>266026</v>
      </c>
      <c r="CC13" s="1">
        <f>SUM([7]Russia!CC$1:CC$27)</f>
        <v>253090</v>
      </c>
      <c r="CD13" s="1">
        <f>SUM([7]Russia!CD$1:CD$27)</f>
        <v>321734</v>
      </c>
      <c r="CE13" s="1">
        <f>SUM([7]Russia!CE$1:CE$27)</f>
        <v>176957</v>
      </c>
      <c r="CF13" s="1">
        <f>SUM([7]Russia!CF$1:CF$27)</f>
        <v>491879</v>
      </c>
      <c r="CG13" s="1">
        <f>SUM([7]Russia!CG$1:CG$27)</f>
        <v>204502</v>
      </c>
      <c r="CH13" s="1">
        <f>SUM([7]Russia!CH$1:CH$27)</f>
        <v>409196</v>
      </c>
      <c r="CI13" s="1">
        <f>SUM([7]Russia!CI$1:CI$27)</f>
        <v>216857</v>
      </c>
      <c r="CJ13" s="1">
        <f>SUM([7]Russia!CJ$1:CJ$27)</f>
        <v>213952</v>
      </c>
      <c r="CK13" s="1">
        <f>SUM([7]Russia!CK$1:CK$27)</f>
        <v>175213</v>
      </c>
      <c r="CL13" s="1">
        <f>SUM([7]Russia!CL$1:CL$27)</f>
        <v>470828</v>
      </c>
      <c r="CM13" s="1">
        <f>SUM([7]Russia!CM$1:CM$27)</f>
        <v>118656</v>
      </c>
      <c r="CN13" s="1">
        <f>SUM([7]Russia!CN$1:CN$27)</f>
        <v>308595</v>
      </c>
      <c r="CO13" s="1">
        <f>SUM([7]Russia!CO$1:CO$27)</f>
        <v>476137</v>
      </c>
      <c r="CP13" s="1">
        <f>SUM([7]Russia!CP$1:CP$27)</f>
        <v>387555</v>
      </c>
      <c r="CQ13" s="1">
        <f>SUM([7]Russia!CQ$1:CQ$27)</f>
        <v>383615</v>
      </c>
      <c r="CR13" s="1">
        <f>SUM([7]Russia!CR$1:CR$27)</f>
        <v>309676</v>
      </c>
      <c r="CS13" s="1">
        <f>SUM([7]Russia!CS$1:CS$27)</f>
        <v>622191</v>
      </c>
      <c r="CT13" s="1">
        <f>SUM([7]Russia!CT$1:CT$27)</f>
        <v>240722</v>
      </c>
      <c r="CU13" s="1">
        <f>SUM([7]Russia!CU$1:CU$27)</f>
        <v>413427</v>
      </c>
      <c r="CV13" s="1">
        <f>SUM([7]Russia!CV$1:CV$27)</f>
        <v>447627</v>
      </c>
      <c r="CW13" s="1">
        <f>SUM([7]Russia!CW$1:CW$27)</f>
        <v>407332</v>
      </c>
      <c r="CX13" s="1">
        <f>SUM([7]Russia!CX$1:CX$27)</f>
        <v>354528</v>
      </c>
      <c r="CY13" s="1">
        <f>SUM([7]Russia!CY$1:CY$27)</f>
        <v>360802</v>
      </c>
      <c r="CZ13" s="1">
        <f>SUM([7]Russia!CZ$1:CZ$27)</f>
        <v>702039</v>
      </c>
      <c r="DA13" s="1">
        <f>SUM([7]Russia!DA$1:DA$27)</f>
        <v>495739</v>
      </c>
      <c r="DB13" s="1">
        <f>SUM([7]Russia!DB$1:DB$27)</f>
        <v>795424</v>
      </c>
      <c r="DC13" s="1">
        <f>SUM([7]Russia!DC$1:DC$27)</f>
        <v>642738</v>
      </c>
      <c r="DD13" s="1">
        <f>SUM([7]Russia!DD$1:DD$27)</f>
        <v>894359</v>
      </c>
      <c r="DE13" s="1">
        <f>SUM([7]Russia!DE$1:DE$27)</f>
        <v>820072</v>
      </c>
      <c r="DF13" s="1">
        <f>SUM([7]Russia!DF$1:DF$27)</f>
        <v>742392</v>
      </c>
      <c r="DG13" s="1">
        <f>SUM([7]Russia!DG$1:DG$27)</f>
        <v>360162</v>
      </c>
      <c r="DH13" s="1">
        <f>SUM([7]Russia!DH$1:DH$27)</f>
        <v>1115936</v>
      </c>
      <c r="DI13" s="1">
        <f>SUM([7]Russia!DI$1:DI$27)</f>
        <v>397524</v>
      </c>
      <c r="DJ13" s="1">
        <f>SUM([7]Russia!DJ$1:DJ$27)</f>
        <v>300244</v>
      </c>
      <c r="DK13" s="1">
        <f>SUM([7]Russia!DK$1:DK$27)</f>
        <v>678558</v>
      </c>
      <c r="DL13" s="1">
        <f>SUM([7]Russia!DL$1:DL$27)</f>
        <v>394320</v>
      </c>
      <c r="DM13" s="1">
        <f>SUM([7]Russia!DM$1:DM$27)</f>
        <v>661984</v>
      </c>
      <c r="DN13" s="1">
        <f>SUM([7]Russia!DN$1:DN$27)</f>
        <v>813963</v>
      </c>
      <c r="DO13" s="1">
        <f>SUM([7]Russia!DO$1:DO$27)</f>
        <v>1426557</v>
      </c>
      <c r="DP13" s="1">
        <f>SUM([7]Russia!DP$1:DP$27)</f>
        <v>1043077</v>
      </c>
      <c r="DQ13" s="1">
        <f>SUM([7]Russia!DQ$1:DQ$27)</f>
        <v>637302</v>
      </c>
      <c r="DR13" s="1">
        <f>SUM([7]Russia!DR$1:DR$27)</f>
        <v>528484</v>
      </c>
      <c r="DS13" s="1">
        <f>SUM([7]Russia!DS$1:DS$27)</f>
        <v>441554</v>
      </c>
      <c r="DT13" s="1">
        <f>SUM([7]Russia!DT$1:DT$27)</f>
        <v>383033</v>
      </c>
      <c r="DU13" s="1">
        <f>SUM([7]Russia!DU$1:DU$27)</f>
        <v>386443</v>
      </c>
      <c r="DV13" s="1">
        <f>SUM([7]Russia!DV$1:DV$27)</f>
        <v>349252</v>
      </c>
      <c r="DW13" s="1">
        <f>SUM([7]Russia!DW$1:DW$27)</f>
        <v>391119</v>
      </c>
      <c r="DX13" s="1">
        <f>SUM([7]Russia!DX$1:DX$27)</f>
        <v>572164</v>
      </c>
      <c r="DY13" s="1">
        <f>SUM([7]Russia!DY$1:DY$27)</f>
        <v>483471</v>
      </c>
      <c r="DZ13" s="1">
        <f>SUM([7]Russia!DZ$1:DZ$27)</f>
        <v>552570</v>
      </c>
      <c r="EA13" s="1">
        <f>SUM([7]Russia!EA$1:EA$27)</f>
        <v>573317</v>
      </c>
      <c r="EB13" s="1">
        <f>SUM([7]Russia!EB$1:EB$27)</f>
        <v>999483</v>
      </c>
      <c r="EC13" s="1">
        <f>SUM([7]Russia!EC$1:EC$27)</f>
        <v>618908</v>
      </c>
      <c r="ED13" s="1">
        <f>SUM([7]Russia!ED$1:ED$27)</f>
        <v>641271</v>
      </c>
      <c r="EE13" s="1">
        <f>SUM([7]Russia!EE$1:EE$27)</f>
        <v>786485</v>
      </c>
      <c r="EF13" s="1">
        <f>SUM([7]Russia!EF$1:EF$27)</f>
        <v>572149</v>
      </c>
      <c r="EG13" s="1">
        <f>SUM([7]Russia!EG$1:EG$27)</f>
        <v>599815</v>
      </c>
      <c r="EH13" s="1">
        <f>SUM([7]Russia!EH$1:EH$27)</f>
        <v>497740</v>
      </c>
      <c r="EI13" s="1">
        <f>SUM([7]Russia!EI$1:EI$27)</f>
        <v>472733</v>
      </c>
      <c r="EJ13" s="1">
        <f>SUM([7]Russia!EJ$1:EJ$27)</f>
        <v>695188</v>
      </c>
      <c r="EK13" s="1">
        <f>SUM([7]Russia!EK$1:EK$27)</f>
        <v>656987</v>
      </c>
      <c r="EL13" s="1">
        <f>SUM([7]Russia!EL$1:EL$27)</f>
        <v>594024</v>
      </c>
      <c r="EM13" s="1">
        <f>SUM([7]Russia!EM$1:EM$27)</f>
        <v>668514</v>
      </c>
      <c r="EN13" s="1">
        <f>SUM([7]Russia!EN$1:EN$27)</f>
        <v>866173</v>
      </c>
      <c r="EO13" s="1">
        <f>SUM([7]Russia!EO$1:EO$27)</f>
        <v>728978</v>
      </c>
      <c r="EP13" s="1">
        <f>SUM([7]Russia!EP$1:EP$27)</f>
        <v>748480</v>
      </c>
      <c r="EQ13" s="1">
        <f>SUM([7]Russia!EQ$1:EQ$27)</f>
        <v>443130</v>
      </c>
      <c r="ER13" s="1">
        <f>SUM([7]Russia!ER$1:ER$27)</f>
        <v>768395</v>
      </c>
      <c r="ES13" s="1">
        <f>SUM([7]Russia!ES$1:ES$27)</f>
        <v>362366</v>
      </c>
      <c r="ET13" s="1">
        <f>SUM([7]Russia!ET$1:ET$27)</f>
        <v>260675</v>
      </c>
      <c r="EU13" s="1">
        <f>SUM([7]Russia!EU$1:EU$27)</f>
        <v>370265</v>
      </c>
      <c r="EV13" s="1">
        <f>SUM([7]Russia!EV$1:EV$27)</f>
        <v>294617</v>
      </c>
      <c r="EW13" s="1">
        <f>SUM([7]Russia!EW$1:EW$27)</f>
        <v>0</v>
      </c>
      <c r="EX13" s="1">
        <f>SUM([7]Russia!EX$1:EX$27)</f>
        <v>0</v>
      </c>
      <c r="EY13" s="1">
        <f>SUM([7]Russia!EY$1:EY$27)</f>
        <v>0</v>
      </c>
      <c r="EZ13" s="1">
        <f>SUM([7]Russia!EZ$1:EZ$27)</f>
        <v>0</v>
      </c>
      <c r="FA13" s="1">
        <f>SUM([7]Russia!FA$1:FA$27)</f>
        <v>0</v>
      </c>
      <c r="FB13" s="1">
        <f>SUM([7]Russia!FB$1:FB$27)</f>
        <v>0</v>
      </c>
      <c r="FC13" s="1">
        <f>SUM([7]Russia!FC$1:FC$27)</f>
        <v>0</v>
      </c>
      <c r="FD13" s="1">
        <f>SUM([7]Russia!FD$1:FD$27)</f>
        <v>0</v>
      </c>
      <c r="FE13" s="1">
        <f>SUM([7]Russia!FE$1:FE$27)</f>
        <v>0</v>
      </c>
      <c r="FF13" s="1">
        <f>SUM([7]Russia!FF$1:FF$27)</f>
        <v>0</v>
      </c>
      <c r="FG13" s="1">
        <f>SUM([7]Russia!FG$1:FG$27)</f>
        <v>0</v>
      </c>
      <c r="FH13" s="1">
        <f>SUM([7]Russia!FH$1:FH$27)</f>
        <v>0</v>
      </c>
      <c r="FI13" s="1">
        <f>SUM([7]Russia!FI$1:FI$27)</f>
        <v>0</v>
      </c>
      <c r="FJ13" s="1">
        <f>SUM([7]Russia!FJ$1:FJ$27)</f>
        <v>0</v>
      </c>
      <c r="FK13" s="1">
        <f>SUM([7]Russia!FK$1:FK$27)</f>
        <v>0</v>
      </c>
      <c r="FL13" s="1">
        <f>SUM([7]Russia!FL$1:FL$27)</f>
        <v>0</v>
      </c>
      <c r="FM13" s="1">
        <f>SUM([7]Russia!FM$1:FM$27)</f>
        <v>0</v>
      </c>
      <c r="FN13" s="1">
        <f>SUM([7]Russia!FN$1:FN$27)</f>
        <v>0</v>
      </c>
      <c r="FO13" s="1">
        <f>SUM([7]Russia!FO$1:FO$27)</f>
        <v>0</v>
      </c>
      <c r="FP13" s="1">
        <f>SUM([7]Russia!FP$1:FP$27)</f>
        <v>0</v>
      </c>
      <c r="FQ13" s="1">
        <f>SUM([7]Russia!FQ$1:FQ$27)</f>
        <v>0</v>
      </c>
      <c r="FR13" s="1">
        <f>SUM([7]Russia!FR$1:FR$27)</f>
        <v>0</v>
      </c>
      <c r="FS13" s="1">
        <f>SUM([7]Russia!FS$1:FS$27)</f>
        <v>0</v>
      </c>
      <c r="FT13" s="1">
        <f>SUM([7]Russia!FT$1:FT$27)</f>
        <v>0</v>
      </c>
      <c r="FU13" s="1">
        <f>SUM([7]Russia!FU$1:FU$27)</f>
        <v>0</v>
      </c>
      <c r="FV13" s="1">
        <f>SUM([7]Russia!FV$1:FV$27)</f>
        <v>0</v>
      </c>
      <c r="FW13" s="1">
        <f>SUM([7]Russia!FW$1:FW$27)</f>
        <v>0</v>
      </c>
      <c r="FX13" s="1">
        <f>SUM([7]Russia!FX$1:FX$27)</f>
        <v>0</v>
      </c>
      <c r="FY13" s="1">
        <f>SUM([7]Russia!FY$1:FY$27)</f>
        <v>0</v>
      </c>
      <c r="FZ13" s="6">
        <f>SUM($B13:FM13)</f>
        <v>80505369</v>
      </c>
    </row>
    <row r="14" spans="1:182">
      <c r="A14" t="s">
        <v>10</v>
      </c>
      <c r="B14" s="1">
        <f>SUM([7]Serbia!B$1:B$27)</f>
        <v>22023</v>
      </c>
      <c r="C14" s="1">
        <f>SUM([7]Serbia!C$1:C$27)</f>
        <v>17147</v>
      </c>
      <c r="D14" s="1">
        <f>SUM([7]Serbia!D$1:D$27)</f>
        <v>22144</v>
      </c>
      <c r="E14" s="1">
        <f>SUM([7]Serbia!E$1:E$27)</f>
        <v>15030</v>
      </c>
      <c r="F14" s="1">
        <f>SUM([7]Serbia!F$1:F$27)</f>
        <v>18239</v>
      </c>
      <c r="G14" s="1">
        <f>SUM([7]Serbia!G$1:G$27)</f>
        <v>10084</v>
      </c>
      <c r="H14" s="1">
        <f>SUM([7]Serbia!H$1:H$27)</f>
        <v>16487</v>
      </c>
      <c r="I14" s="1">
        <f>SUM([7]Serbia!I$1:I$27)</f>
        <v>43544</v>
      </c>
      <c r="J14" s="1">
        <f>SUM([7]Serbia!J$1:J$27)</f>
        <v>40452</v>
      </c>
      <c r="K14" s="1">
        <f>SUM([7]Serbia!K$1:K$27)</f>
        <v>49712</v>
      </c>
      <c r="L14" s="1">
        <f>SUM([7]Serbia!L$1:L$27)</f>
        <v>67331</v>
      </c>
      <c r="M14" s="1">
        <f>SUM([7]Serbia!M$1:M$27)</f>
        <v>43297</v>
      </c>
      <c r="N14" s="1">
        <f>SUM([7]Serbia!N$1:N$27)</f>
        <v>35483</v>
      </c>
      <c r="O14" s="1">
        <f>SUM([7]Serbia!O$1:O$27)</f>
        <v>43614</v>
      </c>
      <c r="P14" s="1">
        <f>SUM([7]Serbia!P$1:P$27)</f>
        <v>29155</v>
      </c>
      <c r="Q14" s="1">
        <f>SUM([7]Serbia!Q$1:Q$27)</f>
        <v>48972</v>
      </c>
      <c r="R14" s="1">
        <f>SUM([7]Serbia!R$1:R$27)</f>
        <v>53358</v>
      </c>
      <c r="S14" s="1">
        <f>SUM([7]Serbia!S$1:S$27)</f>
        <v>41127</v>
      </c>
      <c r="T14" s="1">
        <f>SUM([7]Serbia!T$1:T$27)</f>
        <v>64187</v>
      </c>
      <c r="U14" s="1">
        <f>SUM([7]Serbia!U$1:U$27)</f>
        <v>74071</v>
      </c>
      <c r="V14" s="1">
        <f>SUM([7]Serbia!V$1:V$27)</f>
        <v>108902</v>
      </c>
      <c r="W14" s="1">
        <f>SUM([7]Serbia!W$1:W$27)</f>
        <v>77315</v>
      </c>
      <c r="X14" s="1">
        <f>SUM([7]Serbia!X$1:X$27)</f>
        <v>61976</v>
      </c>
      <c r="Y14" s="1">
        <f>SUM([7]Serbia!Y$1:Y$27)</f>
        <v>56372</v>
      </c>
      <c r="Z14" s="1">
        <f>SUM([7]Serbia!Z$1:Z$27)</f>
        <v>50526</v>
      </c>
      <c r="AA14" s="1">
        <f>SUM([7]Serbia!AA$1:AA$27)</f>
        <v>29547</v>
      </c>
      <c r="AB14" s="1">
        <f>SUM([7]Serbia!AB$1:AB$27)</f>
        <v>30561</v>
      </c>
      <c r="AC14" s="1">
        <f>SUM([7]Serbia!AC$1:AC$27)</f>
        <v>19728</v>
      </c>
      <c r="AD14" s="1">
        <f>SUM([7]Serbia!AD$1:AD$27)</f>
        <v>65540</v>
      </c>
      <c r="AE14" s="1">
        <f>SUM([7]Serbia!AE$1:AE$27)</f>
        <v>89517</v>
      </c>
      <c r="AF14" s="1">
        <f>SUM([7]Serbia!AF$1:AF$27)</f>
        <v>111113</v>
      </c>
      <c r="AG14" s="1">
        <f>SUM([7]Serbia!AG$1:AG$27)</f>
        <v>155744</v>
      </c>
      <c r="AH14" s="1">
        <f>SUM([7]Serbia!AH$1:AH$27)</f>
        <v>294307</v>
      </c>
      <c r="AI14" s="1">
        <f>SUM([7]Serbia!AI$1:AI$27)</f>
        <v>591745</v>
      </c>
      <c r="AJ14" s="1">
        <f>SUM([7]Serbia!AJ$1:AJ$27)</f>
        <v>462625</v>
      </c>
      <c r="AK14" s="1">
        <f>SUM([7]Serbia!AK$1:AK$27)</f>
        <v>189900</v>
      </c>
      <c r="AL14" s="1">
        <f>SUM([7]Serbia!AL$1:AL$27)</f>
        <v>154509</v>
      </c>
      <c r="AM14" s="1">
        <f>SUM([7]Serbia!AM$1:AM$27)</f>
        <v>89485</v>
      </c>
      <c r="AN14" s="1">
        <f>SUM([7]Serbia!AN$1:AN$27)</f>
        <v>76302</v>
      </c>
      <c r="AO14" s="1">
        <f>SUM([7]Serbia!AO$1:AO$27)</f>
        <v>70575</v>
      </c>
      <c r="AP14" s="1">
        <f>SUM([7]Serbia!AP$1:AP$27)</f>
        <v>82292</v>
      </c>
      <c r="AQ14" s="1">
        <f>SUM([7]Serbia!AQ$1:AQ$27)</f>
        <v>146940</v>
      </c>
      <c r="AR14" s="1">
        <f>SUM([7]Serbia!AR$1:AR$27)</f>
        <v>248329</v>
      </c>
      <c r="AS14" s="1">
        <f>SUM([7]Serbia!AS$1:AS$27)</f>
        <v>287558</v>
      </c>
      <c r="AT14" s="1">
        <f>SUM([7]Serbia!AT$1:AT$27)</f>
        <v>274996</v>
      </c>
      <c r="AU14" s="1">
        <f>SUM([7]Serbia!AU$1:AU$27)</f>
        <v>286727</v>
      </c>
      <c r="AV14" s="1">
        <f>SUM([7]Serbia!AV$1:AV$27)</f>
        <v>245231</v>
      </c>
      <c r="AW14" s="1">
        <f>SUM([7]Serbia!AW$1:AW$27)</f>
        <v>132109</v>
      </c>
      <c r="AX14" s="1">
        <f>SUM([7]Serbia!AX$1:AX$27)</f>
        <v>86074</v>
      </c>
      <c r="AY14" s="1">
        <f>SUM([7]Serbia!AY$1:AY$27)</f>
        <v>63965</v>
      </c>
      <c r="AZ14" s="1">
        <f>SUM([7]Serbia!AZ$1:AZ$27)</f>
        <v>46572</v>
      </c>
      <c r="BA14" s="1">
        <f>SUM([7]Serbia!BA$1:BA$27)</f>
        <v>94557</v>
      </c>
      <c r="BB14" s="1">
        <f>SUM([7]Serbia!BB$1:BB$27)</f>
        <v>81239</v>
      </c>
      <c r="BC14" s="1">
        <f>SUM([7]Serbia!BC$1:BC$27)</f>
        <v>144637</v>
      </c>
      <c r="BD14" s="1">
        <f>SUM([7]Serbia!BD$1:BD$27)</f>
        <v>187711</v>
      </c>
      <c r="BE14" s="1">
        <f>SUM([7]Serbia!BE$1:BE$27)</f>
        <v>127091</v>
      </c>
      <c r="BF14" s="1">
        <f>SUM([7]Serbia!BF$1:BF$27)</f>
        <v>143943</v>
      </c>
      <c r="BG14" s="1">
        <f>SUM([7]Serbia!BG$1:BG$27)</f>
        <v>150219</v>
      </c>
      <c r="BH14" s="1">
        <f>SUM([7]Serbia!BH$1:BH$27)</f>
        <v>96958</v>
      </c>
      <c r="BI14" s="1">
        <f>SUM([7]Serbia!BI$1:BI$27)</f>
        <v>52873</v>
      </c>
      <c r="BJ14" s="1">
        <f>SUM([7]Serbia!BJ$1:BJ$27)</f>
        <v>47319</v>
      </c>
      <c r="BK14" s="1">
        <f>SUM([7]Serbia!BK$1:BK$27)</f>
        <v>32671</v>
      </c>
      <c r="BL14" s="1">
        <f>SUM([7]Serbia!BL$1:BL$27)</f>
        <v>52272</v>
      </c>
      <c r="BM14" s="1">
        <f>SUM([7]Serbia!BM$1:BM$27)</f>
        <v>46302</v>
      </c>
      <c r="BN14" s="1">
        <f>SUM([7]Serbia!BN$1:BN$27)</f>
        <v>67995</v>
      </c>
      <c r="BO14" s="1">
        <f>SUM([7]Serbia!BO$1:BO$27)</f>
        <v>97150</v>
      </c>
      <c r="BP14" s="1">
        <f>SUM([7]Serbia!BP$1:BP$27)</f>
        <v>99034</v>
      </c>
      <c r="BQ14" s="1">
        <f>SUM([7]Serbia!BQ$1:BQ$27)</f>
        <v>100406</v>
      </c>
      <c r="BR14" s="1">
        <f>SUM([7]Serbia!BR$1:BR$27)</f>
        <v>93049</v>
      </c>
      <c r="BS14" s="1">
        <f>SUM([7]Serbia!BS$1:BS$27)</f>
        <v>109713</v>
      </c>
      <c r="BT14" s="1">
        <f>SUM([7]Serbia!BT$1:BT$27)</f>
        <v>66562</v>
      </c>
      <c r="BU14" s="1">
        <f>SUM([7]Serbia!BU$1:BU$27)</f>
        <v>71288</v>
      </c>
      <c r="BV14" s="1">
        <f>SUM([7]Serbia!BV$1:BV$27)</f>
        <v>47886</v>
      </c>
      <c r="BW14" s="1">
        <f>SUM([7]Serbia!BW$1:BW$27)</f>
        <v>42225</v>
      </c>
      <c r="BX14" s="1">
        <f>SUM([7]Serbia!BX$1:BX$27)</f>
        <v>30434</v>
      </c>
      <c r="BY14" s="1">
        <f>SUM([7]Serbia!BY$1:BY$27)</f>
        <v>51512</v>
      </c>
      <c r="BZ14" s="1">
        <f>SUM([7]Serbia!BZ$1:BZ$27)</f>
        <v>61536</v>
      </c>
      <c r="CA14" s="1">
        <f>SUM([7]Serbia!CA$1:CA$27)</f>
        <v>71191</v>
      </c>
      <c r="CB14" s="1">
        <f>SUM([7]Serbia!CB$1:CB$27)</f>
        <v>113099</v>
      </c>
      <c r="CC14" s="1">
        <f>SUM([7]Serbia!CC$1:CC$27)</f>
        <v>91029</v>
      </c>
      <c r="CD14" s="1">
        <f>SUM([7]Serbia!CD$1:CD$27)</f>
        <v>123646</v>
      </c>
      <c r="CE14" s="1">
        <f>SUM([7]Serbia!CE$1:CE$27)</f>
        <v>127624</v>
      </c>
      <c r="CF14" s="1">
        <f>SUM([7]Serbia!CF$1:CF$27)</f>
        <v>87275</v>
      </c>
      <c r="CG14" s="1">
        <f>SUM([7]Serbia!CG$1:CG$27)</f>
        <v>83330</v>
      </c>
      <c r="CH14" s="1">
        <f>SUM([7]Serbia!CH$1:CH$27)</f>
        <v>46895</v>
      </c>
      <c r="CI14" s="1">
        <f>SUM([7]Serbia!CI$1:CI$27)</f>
        <v>51601</v>
      </c>
      <c r="CJ14" s="1">
        <f>SUM([7]Serbia!CJ$1:CJ$27)</f>
        <v>40089</v>
      </c>
      <c r="CK14" s="1">
        <f>SUM([7]Serbia!CK$1:CK$27)</f>
        <v>25782</v>
      </c>
      <c r="CL14" s="1">
        <f>SUM([7]Serbia!CL$1:CL$27)</f>
        <v>60097</v>
      </c>
      <c r="CM14" s="1">
        <f>SUM([7]Serbia!CM$1:CM$27)</f>
        <v>99708</v>
      </c>
      <c r="CN14" s="1">
        <f>SUM([7]Serbia!CN$1:CN$27)</f>
        <v>129566</v>
      </c>
      <c r="CO14" s="1">
        <f>SUM([7]Serbia!CO$1:CO$27)</f>
        <v>81990</v>
      </c>
      <c r="CP14" s="1">
        <f>SUM([7]Serbia!CP$1:CP$27)</f>
        <v>82500</v>
      </c>
      <c r="CQ14" s="1">
        <f>SUM([7]Serbia!CQ$1:CQ$27)</f>
        <v>73184</v>
      </c>
      <c r="CR14" s="1">
        <f>SUM([7]Serbia!CR$1:CR$27)</f>
        <v>63310</v>
      </c>
      <c r="CS14" s="1">
        <f>SUM([7]Serbia!CS$1:CS$27)</f>
        <v>73695</v>
      </c>
      <c r="CT14" s="1">
        <f>SUM([7]Serbia!CT$1:CT$27)</f>
        <v>56464</v>
      </c>
      <c r="CU14" s="1">
        <f>SUM([7]Serbia!CU$1:CU$27)</f>
        <v>46651</v>
      </c>
      <c r="CV14" s="1">
        <f>SUM([7]Serbia!CV$1:CV$27)</f>
        <v>62032</v>
      </c>
      <c r="CW14" s="1">
        <f>SUM([7]Serbia!CW$1:CW$27)</f>
        <v>52776</v>
      </c>
      <c r="CX14" s="1">
        <f>SUM([7]Serbia!CX$1:CX$27)</f>
        <v>76927</v>
      </c>
      <c r="CY14" s="1">
        <f>SUM([7]Serbia!CY$1:CY$27)</f>
        <v>100592</v>
      </c>
      <c r="CZ14" s="1">
        <f>SUM([7]Serbia!CZ$1:CZ$27)</f>
        <v>126707</v>
      </c>
      <c r="DA14" s="1">
        <f>SUM([7]Serbia!DA$1:DA$27)</f>
        <v>80814</v>
      </c>
      <c r="DB14" s="1">
        <f>SUM([7]Serbia!DB$1:DB$27)</f>
        <v>103758</v>
      </c>
      <c r="DC14" s="1">
        <f>SUM([7]Serbia!DC$1:DC$27)</f>
        <v>146812</v>
      </c>
      <c r="DD14" s="1">
        <f>SUM([7]Serbia!DD$1:DD$27)</f>
        <v>100353</v>
      </c>
      <c r="DE14" s="1">
        <f>SUM([7]Serbia!DE$1:DE$27)</f>
        <v>88404</v>
      </c>
      <c r="DF14" s="1">
        <f>SUM([7]Serbia!DF$1:DF$27)</f>
        <v>101056</v>
      </c>
      <c r="DG14" s="1">
        <f>SUM([7]Serbia!DG$1:DG$27)</f>
        <v>73461</v>
      </c>
      <c r="DH14" s="1">
        <f>SUM([7]Serbia!DH$1:DH$27)</f>
        <v>52643</v>
      </c>
      <c r="DI14" s="1">
        <f>SUM([7]Serbia!DI$1:DI$27)</f>
        <v>62209</v>
      </c>
      <c r="DJ14" s="1">
        <f>SUM([7]Serbia!DJ$1:DJ$27)</f>
        <v>97666</v>
      </c>
      <c r="DK14" s="1">
        <f>SUM([7]Serbia!DK$1:DK$27)</f>
        <v>98372</v>
      </c>
      <c r="DL14" s="1">
        <f>SUM([7]Serbia!DL$1:DL$27)</f>
        <v>125125</v>
      </c>
      <c r="DM14" s="1">
        <f>SUM([7]Serbia!DM$1:DM$27)</f>
        <v>77500</v>
      </c>
      <c r="DN14" s="1">
        <f>SUM([7]Serbia!DN$1:DN$27)</f>
        <v>82051</v>
      </c>
      <c r="DO14" s="1">
        <f>SUM([7]Serbia!DO$1:DO$27)</f>
        <v>62438</v>
      </c>
      <c r="DP14" s="1">
        <f>SUM([7]Serbia!DP$1:DP$27)</f>
        <v>65045</v>
      </c>
      <c r="DQ14" s="1">
        <f>SUM([7]Serbia!DQ$1:DQ$27)</f>
        <v>26356</v>
      </c>
      <c r="DR14" s="1">
        <f>SUM([7]Serbia!DR$1:DR$27)</f>
        <v>11369</v>
      </c>
      <c r="DS14" s="1">
        <f>SUM([7]Serbia!DS$1:DS$27)</f>
        <v>17465</v>
      </c>
      <c r="DT14" s="1">
        <f>SUM([7]Serbia!DT$1:DT$27)</f>
        <v>5860</v>
      </c>
      <c r="DU14" s="1">
        <f>SUM([7]Serbia!DU$1:DU$27)</f>
        <v>42463</v>
      </c>
      <c r="DV14" s="1">
        <f>SUM([7]Serbia!DV$1:DV$27)</f>
        <v>41255</v>
      </c>
      <c r="DW14" s="1">
        <f>SUM([7]Serbia!DW$1:DW$27)</f>
        <v>46604</v>
      </c>
      <c r="DX14" s="1">
        <f>SUM([7]Serbia!DX$1:DX$27)</f>
        <v>44324</v>
      </c>
      <c r="DY14" s="1">
        <f>SUM([7]Serbia!DY$1:DY$27)</f>
        <v>25379</v>
      </c>
      <c r="DZ14" s="1">
        <f>SUM([7]Serbia!DZ$1:DZ$27)</f>
        <v>28747</v>
      </c>
      <c r="EA14" s="1">
        <f>SUM([7]Serbia!EA$1:EA$27)</f>
        <v>20349</v>
      </c>
      <c r="EB14" s="1">
        <f>SUM([7]Serbia!EB$1:EB$27)</f>
        <v>37163</v>
      </c>
      <c r="EC14" s="1">
        <f>SUM([7]Serbia!EC$1:EC$27)</f>
        <v>22137</v>
      </c>
      <c r="ED14" s="1">
        <f>SUM([7]Serbia!ED$1:ED$27)</f>
        <v>38194</v>
      </c>
      <c r="EE14" s="1">
        <f>SUM([7]Serbia!EE$1:EE$27)</f>
        <v>39736</v>
      </c>
      <c r="EF14" s="1">
        <f>SUM([7]Serbia!EF$1:EF$27)</f>
        <v>16900</v>
      </c>
      <c r="EG14" s="1">
        <f>SUM([7]Serbia!EG$1:EG$27)</f>
        <v>12428</v>
      </c>
      <c r="EH14" s="1">
        <f>SUM([7]Serbia!EH$1:EH$27)</f>
        <v>38940</v>
      </c>
      <c r="EI14" s="1">
        <f>SUM([7]Serbia!EI$1:EI$27)</f>
        <v>41271</v>
      </c>
      <c r="EJ14" s="1">
        <f>SUM([7]Serbia!EJ$1:EJ$27)</f>
        <v>32718</v>
      </c>
      <c r="EK14" s="1">
        <f>SUM([7]Serbia!EK$1:EK$27)</f>
        <v>42218</v>
      </c>
      <c r="EL14" s="1">
        <f>SUM([7]Serbia!EL$1:EL$27)</f>
        <v>48807</v>
      </c>
      <c r="EM14" s="1">
        <f>SUM([7]Serbia!EM$1:EM$27)</f>
        <v>9393</v>
      </c>
      <c r="EN14" s="1">
        <f>SUM([7]Serbia!EN$1:EN$27)</f>
        <v>26268</v>
      </c>
      <c r="EO14" s="1">
        <f>SUM([7]Serbia!EO$1:EO$27)</f>
        <v>33419</v>
      </c>
      <c r="EP14" s="1">
        <f>SUM([7]Serbia!EP$1:EP$27)</f>
        <v>9843</v>
      </c>
      <c r="EQ14" s="1">
        <f>SUM([7]Serbia!EQ$1:EQ$27)</f>
        <v>2440</v>
      </c>
      <c r="ER14" s="1">
        <f>SUM([7]Serbia!ER$1:ER$27)</f>
        <v>16968</v>
      </c>
      <c r="ES14" s="1">
        <f>SUM([7]Serbia!ES$1:ES$27)</f>
        <v>28149</v>
      </c>
      <c r="ET14" s="1">
        <f>SUM([7]Serbia!ET$1:ET$27)</f>
        <v>27913</v>
      </c>
      <c r="EU14" s="1">
        <f>SUM([7]Serbia!EU$1:EU$27)</f>
        <v>75669</v>
      </c>
      <c r="EV14" s="1">
        <f>SUM([7]Serbia!EV$1:EV$27)</f>
        <v>28505</v>
      </c>
      <c r="EW14" s="1">
        <f>SUM([7]Serbia!EW$1:EW$27)</f>
        <v>33498</v>
      </c>
      <c r="EX14" s="1">
        <f>SUM([7]Serbia!EX$1:EX$27)</f>
        <v>15144</v>
      </c>
      <c r="EY14" s="1">
        <f>SUM([7]Serbia!EY$1:EY$27)</f>
        <v>73818</v>
      </c>
      <c r="EZ14" s="1">
        <f>SUM([7]Serbia!EZ$1:EZ$27)</f>
        <v>53425</v>
      </c>
      <c r="FA14" s="1">
        <f>SUM([7]Serbia!FA$1:FA$27)</f>
        <v>45827</v>
      </c>
      <c r="FB14" s="1">
        <f>SUM([7]Serbia!FB$1:FB$27)</f>
        <v>9060</v>
      </c>
      <c r="FC14" s="1">
        <f>SUM([7]Serbia!FC$1:FC$27)</f>
        <v>79234</v>
      </c>
      <c r="FD14" s="1">
        <f>SUM([7]Serbia!FD$1:FD$27)</f>
        <v>59471</v>
      </c>
      <c r="FE14" s="1">
        <f>SUM([7]Serbia!FE$1:FE$27)</f>
        <v>29147</v>
      </c>
      <c r="FF14" s="1">
        <f>SUM([7]Serbia!FF$1:FF$27)</f>
        <v>37607</v>
      </c>
      <c r="FG14" s="1">
        <f>SUM([7]Serbia!FG$1:FG$27)</f>
        <v>21575</v>
      </c>
      <c r="FH14" s="1">
        <f>SUM([7]Serbia!FH$1:FH$27)</f>
        <v>24893</v>
      </c>
      <c r="FI14" s="1">
        <f>SUM([7]Serbia!FI$1:FI$27)</f>
        <v>9597</v>
      </c>
      <c r="FJ14" s="1">
        <f>SUM([7]Serbia!FJ$1:FJ$27)</f>
        <v>49063</v>
      </c>
      <c r="FK14" s="1">
        <f>SUM([7]Serbia!FK$1:FK$27)</f>
        <v>36454</v>
      </c>
      <c r="FL14" s="1">
        <f>SUM([7]Serbia!FL$1:FL$27)</f>
        <v>24466</v>
      </c>
      <c r="FM14" s="1">
        <f>SUM([7]Serbia!FM$1:FM$27)</f>
        <v>19605</v>
      </c>
      <c r="FN14" s="1">
        <f>SUM([7]Serbia!FN$1:FN$27)</f>
        <v>4052</v>
      </c>
      <c r="FO14" s="1">
        <f>SUM([7]Serbia!FO$1:FO$27)</f>
        <v>0</v>
      </c>
      <c r="FP14" s="1">
        <f>SUM([7]Serbia!FP$1:FP$27)</f>
        <v>0</v>
      </c>
      <c r="FQ14" s="1">
        <f>SUM([7]Serbia!FQ$1:FQ$27)</f>
        <v>9480</v>
      </c>
      <c r="FR14" s="1">
        <f>SUM([7]Serbia!FR$1:FR$27)</f>
        <v>3760</v>
      </c>
      <c r="FS14" s="1">
        <f>SUM([7]Serbia!FS$1:FS$27)</f>
        <v>29610</v>
      </c>
      <c r="FT14" s="1">
        <f>SUM([7]Serbia!FT$1:FT$27)</f>
        <v>0</v>
      </c>
      <c r="FU14" s="1">
        <f>SUM([7]Serbia!FU$1:FU$27)</f>
        <v>0</v>
      </c>
      <c r="FV14" s="1">
        <f>SUM([7]Serbia!FV$1:FV$27)</f>
        <v>0</v>
      </c>
      <c r="FW14" s="1">
        <f>SUM([7]Serbia!FW$1:FW$27)</f>
        <v>0</v>
      </c>
      <c r="FX14" s="1">
        <f>SUM([7]Serbia!FX$1:FX$27)</f>
        <v>0</v>
      </c>
      <c r="FY14" s="1">
        <f>SUM([7]Serbia!FY$1:FY$27)</f>
        <v>0</v>
      </c>
      <c r="FZ14" s="6">
        <f>SUM($B14:FM14)</f>
        <v>12665722</v>
      </c>
    </row>
    <row r="15" spans="1:182">
      <c r="A15" t="s">
        <v>6</v>
      </c>
      <c r="B15" s="1">
        <f>SUM([7]SouthAfrica!B$1:B$27)</f>
        <v>0</v>
      </c>
      <c r="C15" s="1">
        <f>SUM([7]SouthAfrica!C$1:C$27)</f>
        <v>0</v>
      </c>
      <c r="D15" s="1">
        <f>SUM([7]SouthAfrica!D$1:D$27)</f>
        <v>0</v>
      </c>
      <c r="E15" s="1">
        <f>SUM([7]SouthAfrica!E$1:E$27)</f>
        <v>0</v>
      </c>
      <c r="F15" s="1">
        <f>SUM([7]SouthAfrica!F$1:F$27)</f>
        <v>0</v>
      </c>
      <c r="G15" s="1">
        <f>SUM([7]SouthAfrica!G$1:G$27)</f>
        <v>0</v>
      </c>
      <c r="H15" s="1">
        <f>SUM([7]SouthAfrica!H$1:H$27)</f>
        <v>0</v>
      </c>
      <c r="I15" s="1">
        <f>SUM([7]SouthAfrica!I$1:I$27)</f>
        <v>0</v>
      </c>
      <c r="J15" s="1">
        <f>SUM([7]SouthAfrica!J$1:J$27)</f>
        <v>0</v>
      </c>
      <c r="K15" s="1">
        <f>SUM([7]SouthAfrica!K$1:K$27)</f>
        <v>0</v>
      </c>
      <c r="L15" s="1">
        <f>SUM([7]SouthAfrica!L$1:L$27)</f>
        <v>0</v>
      </c>
      <c r="M15" s="1">
        <f>SUM([7]SouthAfrica!M$1:M$27)</f>
        <v>0</v>
      </c>
      <c r="N15" s="1">
        <f>SUM([7]SouthAfrica!N$1:N$27)</f>
        <v>0</v>
      </c>
      <c r="O15" s="1">
        <f>SUM([7]SouthAfrica!O$1:O$27)</f>
        <v>1024</v>
      </c>
      <c r="P15" s="1">
        <f>SUM([7]SouthAfrica!P$1:P$27)</f>
        <v>0</v>
      </c>
      <c r="Q15" s="1">
        <f>SUM([7]SouthAfrica!Q$1:Q$27)</f>
        <v>0</v>
      </c>
      <c r="R15" s="1">
        <f>SUM([7]SouthAfrica!R$1:R$27)</f>
        <v>0</v>
      </c>
      <c r="S15" s="1">
        <f>SUM([7]SouthAfrica!S$1:S$27)</f>
        <v>0</v>
      </c>
      <c r="T15" s="1">
        <f>SUM([7]SouthAfrica!T$1:T$27)</f>
        <v>0</v>
      </c>
      <c r="U15" s="1">
        <f>SUM([7]SouthAfrica!U$1:U$27)</f>
        <v>0</v>
      </c>
      <c r="V15" s="1">
        <f>SUM([7]SouthAfrica!V$1:V$27)</f>
        <v>1409</v>
      </c>
      <c r="W15" s="1">
        <f>SUM([7]SouthAfrica!W$1:W$27)</f>
        <v>71</v>
      </c>
      <c r="X15" s="1">
        <f>SUM([7]SouthAfrica!X$1:X$27)</f>
        <v>0</v>
      </c>
      <c r="Y15" s="1">
        <f>SUM([7]SouthAfrica!Y$1:Y$27)</f>
        <v>0</v>
      </c>
      <c r="Z15" s="1">
        <f>SUM([7]SouthAfrica!Z$1:Z$27)</f>
        <v>0</v>
      </c>
      <c r="AA15" s="1">
        <f>SUM([7]SouthAfrica!AA$1:AA$27)</f>
        <v>0</v>
      </c>
      <c r="AB15" s="1">
        <f>SUM([7]SouthAfrica!AB$1:AB$27)</f>
        <v>0</v>
      </c>
      <c r="AC15" s="1">
        <f>SUM([7]SouthAfrica!AC$1:AC$27)</f>
        <v>0</v>
      </c>
      <c r="AD15" s="1">
        <f>SUM([7]SouthAfrica!AD$1:AD$27)</f>
        <v>6193</v>
      </c>
      <c r="AE15" s="1">
        <f>SUM([7]SouthAfrica!AE$1:AE$27)</f>
        <v>0</v>
      </c>
      <c r="AF15" s="1">
        <f>SUM([7]SouthAfrica!AF$1:AF$27)</f>
        <v>0</v>
      </c>
      <c r="AG15" s="1">
        <f>SUM([7]SouthAfrica!AG$1:AG$27)</f>
        <v>0</v>
      </c>
      <c r="AH15" s="1">
        <f>SUM([7]SouthAfrica!AH$1:AH$27)</f>
        <v>0</v>
      </c>
      <c r="AI15" s="1">
        <f>SUM([7]SouthAfrica!AI$1:AI$27)</f>
        <v>0</v>
      </c>
      <c r="AJ15" s="1">
        <f>SUM([7]SouthAfrica!AJ$1:AJ$27)</f>
        <v>420</v>
      </c>
      <c r="AK15" s="1">
        <f>SUM([7]SouthAfrica!AK$1:AK$27)</f>
        <v>0</v>
      </c>
      <c r="AL15" s="1">
        <f>SUM([7]SouthAfrica!AL$1:AL$27)</f>
        <v>5030</v>
      </c>
      <c r="AM15" s="1">
        <f>SUM([7]SouthAfrica!AM$1:AM$27)</f>
        <v>0</v>
      </c>
      <c r="AN15" s="1">
        <f>SUM([7]SouthAfrica!AN$1:AN$27)</f>
        <v>0</v>
      </c>
      <c r="AO15" s="1">
        <f>SUM([7]SouthAfrica!AO$1:AO$27)</f>
        <v>0</v>
      </c>
      <c r="AP15" s="1">
        <f>SUM([7]SouthAfrica!AP$1:AP$27)</f>
        <v>0</v>
      </c>
      <c r="AQ15" s="1">
        <f>SUM([7]SouthAfrica!AQ$1:AQ$27)</f>
        <v>6112</v>
      </c>
      <c r="AR15" s="1">
        <f>SUM([7]SouthAfrica!AR$1:AR$27)</f>
        <v>3361</v>
      </c>
      <c r="AS15" s="1">
        <f>SUM([7]SouthAfrica!AS$1:AS$27)</f>
        <v>934</v>
      </c>
      <c r="AT15" s="1">
        <f>SUM([7]SouthAfrica!AT$1:AT$27)</f>
        <v>0</v>
      </c>
      <c r="AU15" s="1">
        <f>SUM([7]SouthAfrica!AU$1:AU$27)</f>
        <v>0</v>
      </c>
      <c r="AV15" s="1">
        <f>SUM([7]SouthAfrica!AV$1:AV$27)</f>
        <v>0</v>
      </c>
      <c r="AW15" s="1">
        <f>SUM([7]SouthAfrica!AW$1:AW$27)</f>
        <v>6165</v>
      </c>
      <c r="AX15" s="1">
        <f>SUM([7]SouthAfrica!AX$1:AX$27)</f>
        <v>0</v>
      </c>
      <c r="AY15" s="1">
        <f>SUM([7]SouthAfrica!AY$1:AY$27)</f>
        <v>0</v>
      </c>
      <c r="AZ15" s="1">
        <f>SUM([7]SouthAfrica!AZ$1:AZ$27)</f>
        <v>0</v>
      </c>
      <c r="BA15" s="1">
        <f>SUM([7]SouthAfrica!BA$1:BA$27)</f>
        <v>0</v>
      </c>
      <c r="BB15" s="1">
        <f>SUM([7]SouthAfrica!BB$1:BB$27)</f>
        <v>0</v>
      </c>
      <c r="BC15" s="1">
        <f>SUM([7]SouthAfrica!BC$1:BC$27)</f>
        <v>0</v>
      </c>
      <c r="BD15" s="1">
        <f>SUM([7]SouthAfrica!BD$1:BD$27)</f>
        <v>0</v>
      </c>
      <c r="BE15" s="1">
        <f>SUM([7]SouthAfrica!BE$1:BE$27)</f>
        <v>0</v>
      </c>
      <c r="BF15" s="1">
        <f>SUM([7]SouthAfrica!BF$1:BF$27)</f>
        <v>0</v>
      </c>
      <c r="BG15" s="1">
        <f>SUM([7]SouthAfrica!BG$1:BG$27)</f>
        <v>0</v>
      </c>
      <c r="BH15" s="1">
        <f>SUM([7]SouthAfrica!BH$1:BH$27)</f>
        <v>0</v>
      </c>
      <c r="BI15" s="1">
        <f>SUM([7]SouthAfrica!BI$1:BI$27)</f>
        <v>0</v>
      </c>
      <c r="BJ15" s="1">
        <f>SUM([7]SouthAfrica!BJ$1:BJ$27)</f>
        <v>0</v>
      </c>
      <c r="BK15" s="1">
        <f>SUM([7]SouthAfrica!BK$1:BK$27)</f>
        <v>0</v>
      </c>
      <c r="BL15" s="1">
        <f>SUM([7]SouthAfrica!BL$1:BL$27)</f>
        <v>0</v>
      </c>
      <c r="BM15" s="1">
        <f>SUM([7]SouthAfrica!BM$1:BM$27)</f>
        <v>0</v>
      </c>
      <c r="BN15" s="1">
        <f>SUM([7]SouthAfrica!BN$1:BN$27)</f>
        <v>3908</v>
      </c>
      <c r="BO15" s="1">
        <f>SUM([7]SouthAfrica!BO$1:BO$27)</f>
        <v>227</v>
      </c>
      <c r="BP15" s="1">
        <f>SUM([7]SouthAfrica!BP$1:BP$27)</f>
        <v>667</v>
      </c>
      <c r="BQ15" s="1">
        <f>SUM([7]SouthAfrica!BQ$1:BQ$27)</f>
        <v>0</v>
      </c>
      <c r="BR15" s="1">
        <f>SUM([7]SouthAfrica!BR$1:BR$27)</f>
        <v>242249</v>
      </c>
      <c r="BS15" s="1">
        <f>SUM([7]SouthAfrica!BS$1:BS$27)</f>
        <v>0</v>
      </c>
      <c r="BT15" s="1">
        <f>SUM([7]SouthAfrica!BT$1:BT$27)</f>
        <v>0</v>
      </c>
      <c r="BU15" s="1">
        <f>SUM([7]SouthAfrica!BU$1:BU$27)</f>
        <v>6439</v>
      </c>
      <c r="BV15" s="1">
        <f>SUM([7]SouthAfrica!BV$1:BV$27)</f>
        <v>9142</v>
      </c>
      <c r="BW15" s="1">
        <f>SUM([7]SouthAfrica!BW$1:BW$27)</f>
        <v>0</v>
      </c>
      <c r="BX15" s="1">
        <f>SUM([7]SouthAfrica!BX$1:BX$27)</f>
        <v>0</v>
      </c>
      <c r="BY15" s="1">
        <f>SUM([7]SouthAfrica!BY$1:BY$27)</f>
        <v>0</v>
      </c>
      <c r="BZ15" s="1">
        <f>SUM([7]SouthAfrica!BZ$1:BZ$27)</f>
        <v>0</v>
      </c>
      <c r="CA15" s="1">
        <f>SUM([7]SouthAfrica!CA$1:CA$27)</f>
        <v>1016</v>
      </c>
      <c r="CB15" s="1">
        <f>SUM([7]SouthAfrica!CB$1:CB$27)</f>
        <v>8803</v>
      </c>
      <c r="CC15" s="1">
        <f>SUM([7]SouthAfrica!CC$1:CC$27)</f>
        <v>3334</v>
      </c>
      <c r="CD15" s="1">
        <f>SUM([7]SouthAfrica!CD$1:CD$27)</f>
        <v>0</v>
      </c>
      <c r="CE15" s="1">
        <f>SUM([7]SouthAfrica!CE$1:CE$27)</f>
        <v>0</v>
      </c>
      <c r="CF15" s="1">
        <f>SUM([7]SouthAfrica!CF$1:CF$27)</f>
        <v>0</v>
      </c>
      <c r="CG15" s="1">
        <f>SUM([7]SouthAfrica!CG$1:CG$27)</f>
        <v>11521</v>
      </c>
      <c r="CH15" s="1">
        <f>SUM([7]SouthAfrica!CH$1:CH$27)</f>
        <v>0</v>
      </c>
      <c r="CI15" s="1">
        <f>SUM([7]SouthAfrica!CI$1:CI$27)</f>
        <v>0</v>
      </c>
      <c r="CJ15" s="1">
        <f>SUM([7]SouthAfrica!CJ$1:CJ$27)</f>
        <v>0</v>
      </c>
      <c r="CK15" s="1">
        <f>SUM([7]SouthAfrica!CK$1:CK$27)</f>
        <v>10536</v>
      </c>
      <c r="CL15" s="1">
        <f>SUM([7]SouthAfrica!CL$1:CL$27)</f>
        <v>0</v>
      </c>
      <c r="CM15" s="1">
        <f>SUM([7]SouthAfrica!CM$1:CM$27)</f>
        <v>13673</v>
      </c>
      <c r="CN15" s="1">
        <f>SUM([7]SouthAfrica!CN$1:CN$27)</f>
        <v>4536</v>
      </c>
      <c r="CO15" s="1">
        <f>SUM([7]SouthAfrica!CO$1:CO$27)</f>
        <v>0</v>
      </c>
      <c r="CP15" s="1">
        <f>SUM([7]SouthAfrica!CP$1:CP$27)</f>
        <v>0</v>
      </c>
      <c r="CQ15" s="1">
        <f>SUM([7]SouthAfrica!CQ$1:CQ$27)</f>
        <v>302</v>
      </c>
      <c r="CR15" s="1">
        <f>SUM([7]SouthAfrica!CR$1:CR$27)</f>
        <v>0</v>
      </c>
      <c r="CS15" s="1">
        <f>SUM([7]SouthAfrica!CS$1:CS$27)</f>
        <v>0</v>
      </c>
      <c r="CT15" s="1">
        <f>SUM([7]SouthAfrica!CT$1:CT$27)</f>
        <v>320</v>
      </c>
      <c r="CU15" s="1">
        <f>SUM([7]SouthAfrica!CU$1:CU$27)</f>
        <v>0</v>
      </c>
      <c r="CV15" s="1">
        <f>SUM([7]SouthAfrica!CV$1:CV$27)</f>
        <v>0</v>
      </c>
      <c r="CW15" s="1">
        <f>SUM([7]SouthAfrica!CW$1:CW$27)</f>
        <v>0</v>
      </c>
      <c r="CX15" s="1">
        <f>SUM([7]SouthAfrica!CX$1:CX$27)</f>
        <v>0</v>
      </c>
      <c r="CY15" s="1">
        <f>SUM([7]SouthAfrica!CY$1:CY$27)</f>
        <v>9503</v>
      </c>
      <c r="CZ15" s="1">
        <f>SUM([7]SouthAfrica!CZ$1:CZ$27)</f>
        <v>0</v>
      </c>
      <c r="DA15" s="1">
        <f>SUM([7]SouthAfrica!DA$1:DA$27)</f>
        <v>0</v>
      </c>
      <c r="DB15" s="1">
        <f>SUM([7]SouthAfrica!DB$1:DB$27)</f>
        <v>0</v>
      </c>
      <c r="DC15" s="1">
        <f>SUM([7]SouthAfrica!DC$1:DC$27)</f>
        <v>392</v>
      </c>
      <c r="DD15" s="1">
        <f>SUM([7]SouthAfrica!DD$1:DD$27)</f>
        <v>0</v>
      </c>
      <c r="DE15" s="1">
        <f>SUM([7]SouthAfrica!DE$1:DE$27)</f>
        <v>0</v>
      </c>
      <c r="DF15" s="1">
        <f>SUM([7]SouthAfrica!DF$1:DF$27)</f>
        <v>0</v>
      </c>
      <c r="DG15" s="1">
        <f>SUM([7]SouthAfrica!DG$1:DG$27)</f>
        <v>0</v>
      </c>
      <c r="DH15" s="1">
        <f>SUM([7]SouthAfrica!DH$1:DH$27)</f>
        <v>0</v>
      </c>
      <c r="DI15" s="1">
        <f>SUM([7]SouthAfrica!DI$1:DI$27)</f>
        <v>0</v>
      </c>
      <c r="DJ15" s="1">
        <f>SUM([7]SouthAfrica!DJ$1:DJ$27)</f>
        <v>0</v>
      </c>
      <c r="DK15" s="1">
        <f>SUM([7]SouthAfrica!DK$1:DK$27)</f>
        <v>16592</v>
      </c>
      <c r="DL15" s="1">
        <f>SUM([7]SouthAfrica!DL$1:DL$27)</f>
        <v>0</v>
      </c>
      <c r="DM15" s="1">
        <f>SUM([7]SouthAfrica!DM$1:DM$27)</f>
        <v>0</v>
      </c>
      <c r="DN15" s="1">
        <f>SUM([7]SouthAfrica!DN$1:DN$27)</f>
        <v>14099</v>
      </c>
      <c r="DO15" s="1">
        <f>SUM([7]SouthAfrica!DO$1:DO$27)</f>
        <v>4651</v>
      </c>
      <c r="DP15" s="1">
        <f>SUM([7]SouthAfrica!DP$1:DP$27)</f>
        <v>0</v>
      </c>
      <c r="DQ15" s="1">
        <f>SUM([7]SouthAfrica!DQ$1:DQ$27)</f>
        <v>1410</v>
      </c>
      <c r="DR15" s="1">
        <f>SUM([7]SouthAfrica!DR$1:DR$27)</f>
        <v>0</v>
      </c>
      <c r="DS15" s="1">
        <f>SUM([7]SouthAfrica!DS$1:DS$27)</f>
        <v>0</v>
      </c>
      <c r="DT15" s="1">
        <f>SUM([7]SouthAfrica!DT$1:DT$27)</f>
        <v>0</v>
      </c>
      <c r="DU15" s="1">
        <f>SUM([7]SouthAfrica!DU$1:DU$27)</f>
        <v>0</v>
      </c>
      <c r="DV15" s="1">
        <f>SUM([7]SouthAfrica!DV$1:DV$27)</f>
        <v>0</v>
      </c>
      <c r="DW15" s="1">
        <f>SUM([7]SouthAfrica!DW$1:DW$27)</f>
        <v>0</v>
      </c>
      <c r="DX15" s="1">
        <f>SUM([7]SouthAfrica!DX$1:DX$27)</f>
        <v>0</v>
      </c>
      <c r="DY15" s="1">
        <f>SUM([7]SouthAfrica!DY$1:DY$27)</f>
        <v>1161</v>
      </c>
      <c r="DZ15" s="1">
        <f>SUM([7]SouthAfrica!DZ$1:DZ$27)</f>
        <v>0</v>
      </c>
      <c r="EA15" s="1">
        <f>SUM([7]SouthAfrica!EA$1:EA$27)</f>
        <v>500</v>
      </c>
      <c r="EB15" s="1">
        <f>SUM([7]SouthAfrica!EB$1:EB$27)</f>
        <v>0</v>
      </c>
      <c r="EC15" s="1">
        <f>SUM([7]SouthAfrica!EC$1:EC$27)</f>
        <v>0</v>
      </c>
      <c r="ED15" s="1">
        <f>SUM([7]SouthAfrica!ED$1:ED$27)</f>
        <v>0</v>
      </c>
      <c r="EE15" s="1">
        <f>SUM([7]SouthAfrica!EE$1:EE$27)</f>
        <v>0</v>
      </c>
      <c r="EF15" s="1">
        <f>SUM([7]SouthAfrica!EF$1:EF$27)</f>
        <v>34</v>
      </c>
      <c r="EG15" s="1">
        <f>SUM([7]SouthAfrica!EG$1:EG$27)</f>
        <v>6096</v>
      </c>
      <c r="EH15" s="1">
        <f>SUM([7]SouthAfrica!EH$1:EH$27)</f>
        <v>0</v>
      </c>
      <c r="EI15" s="1">
        <f>SUM([7]SouthAfrica!EI$1:EI$27)</f>
        <v>0</v>
      </c>
      <c r="EJ15" s="1">
        <f>SUM([7]SouthAfrica!EJ$1:EJ$27)</f>
        <v>452</v>
      </c>
      <c r="EK15" s="1">
        <f>SUM([7]SouthAfrica!EK$1:EK$27)</f>
        <v>225</v>
      </c>
      <c r="EL15" s="1">
        <f>SUM([7]SouthAfrica!EL$1:EL$27)</f>
        <v>8014</v>
      </c>
      <c r="EM15" s="1">
        <f>SUM([7]SouthAfrica!EM$1:EM$27)</f>
        <v>0</v>
      </c>
      <c r="EN15" s="1">
        <f>SUM([7]SouthAfrica!EN$1:EN$27)</f>
        <v>0</v>
      </c>
      <c r="EO15" s="1">
        <f>SUM([7]SouthAfrica!EO$1:EO$27)</f>
        <v>14064</v>
      </c>
      <c r="EP15" s="1">
        <f>SUM([7]SouthAfrica!EP$1:EP$27)</f>
        <v>1451</v>
      </c>
      <c r="EQ15" s="1">
        <f>SUM([7]SouthAfrica!EQ$1:EQ$27)</f>
        <v>0</v>
      </c>
      <c r="ER15" s="1">
        <f>SUM([7]SouthAfrica!ER$1:ER$27)</f>
        <v>0</v>
      </c>
      <c r="ES15" s="1">
        <f>SUM([7]SouthAfrica!ES$1:ES$27)</f>
        <v>8229</v>
      </c>
      <c r="ET15" s="1">
        <f>SUM([7]SouthAfrica!ET$1:ET$27)</f>
        <v>9187</v>
      </c>
      <c r="EU15" s="1">
        <f>SUM([7]SouthAfrica!EU$1:EU$27)</f>
        <v>9655</v>
      </c>
      <c r="EV15" s="1">
        <f>SUM([7]SouthAfrica!EV$1:EV$27)</f>
        <v>0</v>
      </c>
      <c r="EW15" s="1">
        <f>SUM([7]SouthAfrica!EW$1:EW$27)</f>
        <v>2475</v>
      </c>
      <c r="EX15" s="1">
        <f>SUM([7]SouthAfrica!EX$1:EX$27)</f>
        <v>0</v>
      </c>
      <c r="EY15" s="1">
        <f>SUM([7]SouthAfrica!EY$1:EY$27)</f>
        <v>7</v>
      </c>
      <c r="EZ15" s="1">
        <f>SUM([7]SouthAfrica!EZ$1:EZ$27)</f>
        <v>0</v>
      </c>
      <c r="FA15" s="1">
        <f>SUM([7]SouthAfrica!FA$1:FA$27)</f>
        <v>16859</v>
      </c>
      <c r="FB15" s="1">
        <f>SUM([7]SouthAfrica!FB$1:FB$27)</f>
        <v>21720</v>
      </c>
      <c r="FC15" s="1">
        <f>SUM([7]SouthAfrica!FC$1:FC$27)</f>
        <v>28282</v>
      </c>
      <c r="FD15" s="1">
        <f>SUM([7]SouthAfrica!FD$1:FD$27)</f>
        <v>53719</v>
      </c>
      <c r="FE15" s="1">
        <f>SUM([7]SouthAfrica!FE$1:FE$27)</f>
        <v>1731</v>
      </c>
      <c r="FF15" s="1">
        <f>SUM([7]SouthAfrica!FF$1:FF$27)</f>
        <v>26001</v>
      </c>
      <c r="FG15" s="1">
        <f>SUM([7]SouthAfrica!FG$1:FG$27)</f>
        <v>0</v>
      </c>
      <c r="FH15" s="1">
        <f>SUM([7]SouthAfrica!FH$1:FH$27)</f>
        <v>17364</v>
      </c>
      <c r="FI15" s="1">
        <f>SUM([7]SouthAfrica!FI$1:FI$27)</f>
        <v>6829</v>
      </c>
      <c r="FJ15" s="1">
        <f>SUM([7]SouthAfrica!FJ$1:FJ$27)</f>
        <v>11423</v>
      </c>
      <c r="FK15" s="1">
        <f>SUM([7]SouthAfrica!FK$1:FK$27)</f>
        <v>5</v>
      </c>
      <c r="FL15" s="1">
        <f>SUM([7]SouthAfrica!FL$1:FL$27)</f>
        <v>8865</v>
      </c>
      <c r="FM15" s="1">
        <f>SUM([7]SouthAfrica!FM$1:FM$27)</f>
        <v>638</v>
      </c>
      <c r="FN15" s="1">
        <f>SUM([7]SouthAfrica!FN$1:FN$27)</f>
        <v>4859</v>
      </c>
      <c r="FO15" s="1">
        <f>SUM([7]SouthAfrica!FO$1:FO$27)</f>
        <v>4960</v>
      </c>
      <c r="FP15" s="1">
        <f>SUM([7]SouthAfrica!FP$1:FP$27)</f>
        <v>4525</v>
      </c>
      <c r="FQ15" s="1">
        <f>SUM([7]SouthAfrica!FQ$1:FQ$27)</f>
        <v>11397</v>
      </c>
      <c r="FR15" s="1">
        <f>SUM([7]SouthAfrica!FR$1:FR$27)</f>
        <v>5</v>
      </c>
      <c r="FS15" s="1">
        <f>SUM([7]SouthAfrica!FS$1:FS$27)</f>
        <v>10027</v>
      </c>
      <c r="FT15" s="1">
        <f>SUM([7]SouthAfrica!FT$1:FT$27)</f>
        <v>0</v>
      </c>
      <c r="FU15" s="1">
        <f>SUM([7]SouthAfrica!FU$1:FU$27)</f>
        <v>0</v>
      </c>
      <c r="FV15" s="1">
        <f>SUM([7]SouthAfrica!FV$1:FV$27)</f>
        <v>0</v>
      </c>
      <c r="FW15" s="1">
        <f>SUM([7]SouthAfrica!FW$1:FW$27)</f>
        <v>0</v>
      </c>
      <c r="FX15" s="1">
        <f>SUM([7]SouthAfrica!FX$1:FX$27)</f>
        <v>0</v>
      </c>
      <c r="FY15" s="1">
        <f>SUM([7]SouthAfrica!FY$1:FY$27)</f>
        <v>0</v>
      </c>
      <c r="FZ15" s="6">
        <f>SUM($B15:FM15)</f>
        <v>649025</v>
      </c>
    </row>
    <row r="16" spans="1:182">
      <c r="A16" t="s">
        <v>8</v>
      </c>
      <c r="B16" s="1">
        <f>SUM([7]Switzerland!B$1:B$27)</f>
        <v>22041</v>
      </c>
      <c r="C16" s="1">
        <f>SUM([7]Switzerland!C$1:C$27)</f>
        <v>52506</v>
      </c>
      <c r="D16" s="1">
        <f>SUM([7]Switzerland!D$1:D$27)</f>
        <v>51954</v>
      </c>
      <c r="E16" s="1">
        <f>SUM([7]Switzerland!E$1:E$27)</f>
        <v>25303</v>
      </c>
      <c r="F16" s="1">
        <f>SUM([7]Switzerland!F$1:F$27)</f>
        <v>25171</v>
      </c>
      <c r="G16" s="1">
        <f>SUM([7]Switzerland!G$1:G$27)</f>
        <v>33209</v>
      </c>
      <c r="H16" s="1">
        <f>SUM([7]Switzerland!H$1:H$27)</f>
        <v>32274</v>
      </c>
      <c r="I16" s="1">
        <f>SUM([7]Switzerland!I$1:I$27)</f>
        <v>14041</v>
      </c>
      <c r="J16" s="1">
        <f>SUM([7]Switzerland!J$1:J$27)</f>
        <v>36978</v>
      </c>
      <c r="K16" s="1">
        <f>SUM([7]Switzerland!K$1:K$27)</f>
        <v>42928</v>
      </c>
      <c r="L16" s="1">
        <f>SUM([7]Switzerland!L$1:L$27)</f>
        <v>60667</v>
      </c>
      <c r="M16" s="1">
        <f>SUM([7]Switzerland!M$1:M$27)</f>
        <v>6687</v>
      </c>
      <c r="N16" s="1">
        <f>SUM([7]Switzerland!N$1:N$27)</f>
        <v>18004</v>
      </c>
      <c r="O16" s="1">
        <f>SUM([7]Switzerland!O$1:O$27)</f>
        <v>37629</v>
      </c>
      <c r="P16" s="1">
        <f>SUM([7]Switzerland!P$1:P$27)</f>
        <v>29402</v>
      </c>
      <c r="Q16" s="1">
        <f>SUM([7]Switzerland!Q$1:Q$27)</f>
        <v>32300</v>
      </c>
      <c r="R16" s="1">
        <f>SUM([7]Switzerland!R$1:R$27)</f>
        <v>32316</v>
      </c>
      <c r="S16" s="1">
        <f>SUM([7]Switzerland!S$1:S$27)</f>
        <v>24858</v>
      </c>
      <c r="T16" s="1">
        <f>SUM([7]Switzerland!T$1:T$27)</f>
        <v>22718</v>
      </c>
      <c r="U16" s="1">
        <f>SUM([7]Switzerland!U$1:U$27)</f>
        <v>15081</v>
      </c>
      <c r="V16" s="1">
        <f>SUM([7]Switzerland!V$1:V$27)</f>
        <v>15822</v>
      </c>
      <c r="W16" s="1">
        <f>SUM([7]Switzerland!W$1:W$27)</f>
        <v>15455</v>
      </c>
      <c r="X16" s="1">
        <f>SUM([7]Switzerland!X$1:X$27)</f>
        <v>14656</v>
      </c>
      <c r="Y16" s="1">
        <f>SUM([7]Switzerland!Y$1:Y$27)</f>
        <v>15951</v>
      </c>
      <c r="Z16" s="1">
        <f>SUM([7]Switzerland!Z$1:Z$27)</f>
        <v>15541</v>
      </c>
      <c r="AA16" s="1">
        <f>SUM([7]Switzerland!AA$1:AA$27)</f>
        <v>19195</v>
      </c>
      <c r="AB16" s="1">
        <f>SUM([7]Switzerland!AB$1:AB$27)</f>
        <v>16433</v>
      </c>
      <c r="AC16" s="1">
        <f>SUM([7]Switzerland!AC$1:AC$27)</f>
        <v>32958</v>
      </c>
      <c r="AD16" s="1">
        <f>SUM([7]Switzerland!AD$1:AD$27)</f>
        <v>18394</v>
      </c>
      <c r="AE16" s="1">
        <f>SUM([7]Switzerland!AE$1:AE$27)</f>
        <v>20411</v>
      </c>
      <c r="AF16" s="1">
        <f>SUM([7]Switzerland!AF$1:AF$27)</f>
        <v>20691</v>
      </c>
      <c r="AG16" s="1">
        <f>SUM([7]Switzerland!AG$1:AG$27)</f>
        <v>1978</v>
      </c>
      <c r="AH16" s="1">
        <f>SUM([7]Switzerland!AH$1:AH$27)</f>
        <v>11107</v>
      </c>
      <c r="AI16" s="1">
        <f>SUM([7]Switzerland!AI$1:AI$27)</f>
        <v>20225</v>
      </c>
      <c r="AJ16" s="1">
        <f>SUM([7]Switzerland!AJ$1:AJ$27)</f>
        <v>14475</v>
      </c>
      <c r="AK16" s="1">
        <f>SUM([7]Switzerland!AK$1:AK$27)</f>
        <v>13052</v>
      </c>
      <c r="AL16" s="1">
        <f>SUM([7]Switzerland!AL$1:AL$27)</f>
        <v>17944</v>
      </c>
      <c r="AM16" s="1">
        <f>SUM([7]Switzerland!AM$1:AM$27)</f>
        <v>10309</v>
      </c>
      <c r="AN16" s="1">
        <f>SUM([7]Switzerland!AN$1:AN$27)</f>
        <v>19382</v>
      </c>
      <c r="AO16" s="1">
        <f>SUM([7]Switzerland!AO$1:AO$27)</f>
        <v>17662</v>
      </c>
      <c r="AP16" s="1">
        <f>SUM([7]Switzerland!AP$1:AP$27)</f>
        <v>16403</v>
      </c>
      <c r="AQ16" s="1">
        <f>SUM([7]Switzerland!AQ$1:AQ$27)</f>
        <v>16093</v>
      </c>
      <c r="AR16" s="1">
        <f>SUM([7]Switzerland!AR$1:AR$27)</f>
        <v>21683</v>
      </c>
      <c r="AS16" s="1">
        <f>SUM([7]Switzerland!AS$1:AS$27)</f>
        <v>38936</v>
      </c>
      <c r="AT16" s="1">
        <f>SUM([7]Switzerland!AT$1:AT$27)</f>
        <v>15135</v>
      </c>
      <c r="AU16" s="1">
        <f>SUM([7]Switzerland!AU$1:AU$27)</f>
        <v>38770</v>
      </c>
      <c r="AV16" s="1">
        <f>SUM([7]Switzerland!AV$1:AV$27)</f>
        <v>32669</v>
      </c>
      <c r="AW16" s="1">
        <f>SUM([7]Switzerland!AW$1:AW$27)</f>
        <v>26999</v>
      </c>
      <c r="AX16" s="1">
        <f>SUM([7]Switzerland!AX$1:AX$27)</f>
        <v>35242</v>
      </c>
      <c r="AY16" s="1">
        <f>SUM([7]Switzerland!AY$1:AY$27)</f>
        <v>39573</v>
      </c>
      <c r="AZ16" s="1">
        <f>SUM([7]Switzerland!AZ$1:AZ$27)</f>
        <v>39432</v>
      </c>
      <c r="BA16" s="1">
        <f>SUM([7]Switzerland!BA$1:BA$27)</f>
        <v>78297</v>
      </c>
      <c r="BB16" s="1">
        <f>SUM([7]Switzerland!BB$1:BB$27)</f>
        <v>106633</v>
      </c>
      <c r="BC16" s="1">
        <f>SUM([7]Switzerland!BC$1:BC$27)</f>
        <v>51713</v>
      </c>
      <c r="BD16" s="1">
        <f>SUM([7]Switzerland!BD$1:BD$27)</f>
        <v>83342</v>
      </c>
      <c r="BE16" s="1">
        <f>SUM([7]Switzerland!BE$1:BE$27)</f>
        <v>34117</v>
      </c>
      <c r="BF16" s="1">
        <f>SUM([7]Switzerland!BF$1:BF$27)</f>
        <v>80284</v>
      </c>
      <c r="BG16" s="1">
        <f>SUM([7]Switzerland!BG$1:BG$27)</f>
        <v>58040</v>
      </c>
      <c r="BH16" s="1">
        <f>SUM([7]Switzerland!BH$1:BH$27)</f>
        <v>64806</v>
      </c>
      <c r="BI16" s="1">
        <f>SUM([7]Switzerland!BI$1:BI$27)</f>
        <v>52320</v>
      </c>
      <c r="BJ16" s="1">
        <f>SUM([7]Switzerland!BJ$1:BJ$27)</f>
        <v>15237</v>
      </c>
      <c r="BK16" s="1">
        <f>SUM([7]Switzerland!BK$1:BK$27)</f>
        <v>36500</v>
      </c>
      <c r="BL16" s="1">
        <f>SUM([7]Switzerland!BL$1:BL$27)</f>
        <v>33478</v>
      </c>
      <c r="BM16" s="1">
        <f>SUM([7]Switzerland!BM$1:BM$27)</f>
        <v>43346</v>
      </c>
      <c r="BN16" s="1">
        <f>SUM([7]Switzerland!BN$1:BN$27)</f>
        <v>48597</v>
      </c>
      <c r="BO16" s="1">
        <f>SUM([7]Switzerland!BO$1:BO$27)</f>
        <v>45458</v>
      </c>
      <c r="BP16" s="1">
        <f>SUM([7]Switzerland!BP$1:BP$27)</f>
        <v>62342</v>
      </c>
      <c r="BQ16" s="1">
        <f>SUM([7]Switzerland!BQ$1:BQ$27)</f>
        <v>25084</v>
      </c>
      <c r="BR16" s="1">
        <f>SUM([7]Switzerland!BR$1:BR$27)</f>
        <v>55503</v>
      </c>
      <c r="BS16" s="1">
        <f>SUM([7]Switzerland!BS$1:BS$27)</f>
        <v>66592</v>
      </c>
      <c r="BT16" s="1">
        <f>SUM([7]Switzerland!BT$1:BT$27)</f>
        <v>103091</v>
      </c>
      <c r="BU16" s="1">
        <f>SUM([7]Switzerland!BU$1:BU$27)</f>
        <v>60772</v>
      </c>
      <c r="BV16" s="1">
        <f>SUM([7]Switzerland!BV$1:BV$27)</f>
        <v>23705</v>
      </c>
      <c r="BW16" s="1">
        <f>SUM([7]Switzerland!BW$1:BW$27)</f>
        <v>43259</v>
      </c>
      <c r="BX16" s="1">
        <f>SUM([7]Switzerland!BX$1:BX$27)</f>
        <v>34873</v>
      </c>
      <c r="BY16" s="1">
        <f>SUM([7]Switzerland!BY$1:BY$27)</f>
        <v>21907</v>
      </c>
      <c r="BZ16" s="1">
        <f>SUM([7]Switzerland!BZ$1:BZ$27)</f>
        <v>31145</v>
      </c>
      <c r="CA16" s="1">
        <f>SUM([7]Switzerland!CA$1:CA$27)</f>
        <v>28039</v>
      </c>
      <c r="CB16" s="1">
        <f>SUM([7]Switzerland!CB$1:CB$27)</f>
        <v>30961</v>
      </c>
      <c r="CC16" s="1">
        <f>SUM([7]Switzerland!CC$1:CC$27)</f>
        <v>30852</v>
      </c>
      <c r="CD16" s="1">
        <f>SUM([7]Switzerland!CD$1:CD$27)</f>
        <v>51842</v>
      </c>
      <c r="CE16" s="1">
        <f>SUM([7]Switzerland!CE$1:CE$27)</f>
        <v>31167</v>
      </c>
      <c r="CF16" s="1">
        <f>SUM([7]Switzerland!CF$1:CF$27)</f>
        <v>39670</v>
      </c>
      <c r="CG16" s="1">
        <f>SUM([7]Switzerland!CG$1:CG$27)</f>
        <v>42547</v>
      </c>
      <c r="CH16" s="1">
        <f>SUM([7]Switzerland!CH$1:CH$27)</f>
        <v>48970</v>
      </c>
      <c r="CI16" s="1">
        <f>SUM([7]Switzerland!CI$1:CI$27)</f>
        <v>36483</v>
      </c>
      <c r="CJ16" s="1">
        <f>SUM([7]Switzerland!CJ$1:CJ$27)</f>
        <v>26858</v>
      </c>
      <c r="CK16" s="1">
        <f>SUM([7]Switzerland!CK$1:CK$27)</f>
        <v>25934</v>
      </c>
      <c r="CL16" s="1">
        <f>SUM([7]Switzerland!CL$1:CL$27)</f>
        <v>19004</v>
      </c>
      <c r="CM16" s="1">
        <f>SUM([7]Switzerland!CM$1:CM$27)</f>
        <v>26726</v>
      </c>
      <c r="CN16" s="1">
        <f>SUM([7]Switzerland!CN$1:CN$27)</f>
        <v>12395</v>
      </c>
      <c r="CO16" s="1">
        <f>SUM([7]Switzerland!CO$1:CO$27)</f>
        <v>22905</v>
      </c>
      <c r="CP16" s="1">
        <f>SUM([7]Switzerland!CP$1:CP$27)</f>
        <v>18074</v>
      </c>
      <c r="CQ16" s="1">
        <f>SUM([7]Switzerland!CQ$1:CQ$27)</f>
        <v>26446</v>
      </c>
      <c r="CR16" s="1">
        <f>SUM([7]Switzerland!CR$1:CR$27)</f>
        <v>46604</v>
      </c>
      <c r="CS16" s="1">
        <f>SUM([7]Switzerland!CS$1:CS$27)</f>
        <v>34449</v>
      </c>
      <c r="CT16" s="1">
        <f>SUM([7]Switzerland!CT$1:CT$27)</f>
        <v>15341</v>
      </c>
      <c r="CU16" s="1">
        <f>SUM([7]Switzerland!CU$1:CU$27)</f>
        <v>24422</v>
      </c>
      <c r="CV16" s="1">
        <f>SUM([7]Switzerland!CV$1:CV$27)</f>
        <v>28885</v>
      </c>
      <c r="CW16" s="1">
        <f>SUM([7]Switzerland!CW$1:CW$27)</f>
        <v>15443</v>
      </c>
      <c r="CX16" s="1">
        <f>SUM([7]Switzerland!CX$1:CX$27)</f>
        <v>18990</v>
      </c>
      <c r="CY16" s="1">
        <f>SUM([7]Switzerland!CY$1:CY$27)</f>
        <v>41025</v>
      </c>
      <c r="CZ16" s="1">
        <f>SUM([7]Switzerland!CZ$1:CZ$27)</f>
        <v>25028</v>
      </c>
      <c r="DA16" s="1">
        <f>SUM([7]Switzerland!DA$1:DA$27)</f>
        <v>38610</v>
      </c>
      <c r="DB16" s="1">
        <f>SUM([7]Switzerland!DB$1:DB$27)</f>
        <v>33598</v>
      </c>
      <c r="DC16" s="1">
        <f>SUM([7]Switzerland!DC$1:DC$27)</f>
        <v>28674</v>
      </c>
      <c r="DD16" s="1">
        <f>SUM([7]Switzerland!DD$1:DD$27)</f>
        <v>36977</v>
      </c>
      <c r="DE16" s="1">
        <f>SUM([7]Switzerland!DE$1:DE$27)</f>
        <v>30512</v>
      </c>
      <c r="DF16" s="1">
        <f>SUM([7]Switzerland!DF$1:DF$27)</f>
        <v>21895</v>
      </c>
      <c r="DG16" s="1">
        <f>SUM([7]Switzerland!DG$1:DG$27)</f>
        <v>13445</v>
      </c>
      <c r="DH16" s="1">
        <f>SUM([7]Switzerland!DH$1:DH$27)</f>
        <v>9097</v>
      </c>
      <c r="DI16" s="1">
        <f>SUM([7]Switzerland!DI$1:DI$27)</f>
        <v>13175</v>
      </c>
      <c r="DJ16" s="1">
        <f>SUM([7]Switzerland!DJ$1:DJ$27)</f>
        <v>27042</v>
      </c>
      <c r="DK16" s="1">
        <f>SUM([7]Switzerland!DK$1:DK$27)</f>
        <v>22587</v>
      </c>
      <c r="DL16" s="1">
        <f>SUM([7]Switzerland!DL$1:DL$27)</f>
        <v>27800</v>
      </c>
      <c r="DM16" s="1">
        <f>SUM([7]Switzerland!DM$1:DM$27)</f>
        <v>23742</v>
      </c>
      <c r="DN16" s="1">
        <f>SUM([7]Switzerland!DN$1:DN$27)</f>
        <v>26667</v>
      </c>
      <c r="DO16" s="1">
        <f>SUM([7]Switzerland!DO$1:DO$27)</f>
        <v>20344</v>
      </c>
      <c r="DP16" s="1">
        <f>SUM([7]Switzerland!DP$1:DP$27)</f>
        <v>22768</v>
      </c>
      <c r="DQ16" s="1">
        <f>SUM([7]Switzerland!DQ$1:DQ$27)</f>
        <v>36331</v>
      </c>
      <c r="DR16" s="1">
        <f>SUM([7]Switzerland!DR$1:DR$27)</f>
        <v>28215</v>
      </c>
      <c r="DS16" s="1">
        <f>SUM([7]Switzerland!DS$1:DS$27)</f>
        <v>20786</v>
      </c>
      <c r="DT16" s="1">
        <f>SUM([7]Switzerland!DT$1:DT$27)</f>
        <v>27320</v>
      </c>
      <c r="DU16" s="1">
        <f>SUM([7]Switzerland!DU$1:DU$27)</f>
        <v>28552</v>
      </c>
      <c r="DV16" s="1">
        <f>SUM([7]Switzerland!DV$1:DV$27)</f>
        <v>43902</v>
      </c>
      <c r="DW16" s="1">
        <f>SUM([7]Switzerland!DW$1:DW$27)</f>
        <v>32582</v>
      </c>
      <c r="DX16" s="1">
        <f>SUM([7]Switzerland!DX$1:DX$27)</f>
        <v>15477</v>
      </c>
      <c r="DY16" s="1">
        <f>SUM([7]Switzerland!DY$1:DY$27)</f>
        <v>21081</v>
      </c>
      <c r="DZ16" s="1">
        <f>SUM([7]Switzerland!DZ$1:DZ$27)</f>
        <v>13850</v>
      </c>
      <c r="EA16" s="1">
        <f>SUM([7]Switzerland!EA$1:EA$27)</f>
        <v>20787</v>
      </c>
      <c r="EB16" s="1">
        <f>SUM([7]Switzerland!EB$1:EB$27)</f>
        <v>19138</v>
      </c>
      <c r="EC16" s="1">
        <f>SUM([7]Switzerland!EC$1:EC$27)</f>
        <v>19382</v>
      </c>
      <c r="ED16" s="1">
        <f>SUM([7]Switzerland!ED$1:ED$27)</f>
        <v>15469</v>
      </c>
      <c r="EE16" s="1">
        <f>SUM([7]Switzerland!EE$1:EE$27)</f>
        <v>16447</v>
      </c>
      <c r="EF16" s="1">
        <f>SUM([7]Switzerland!EF$1:EF$27)</f>
        <v>18902</v>
      </c>
      <c r="EG16" s="1">
        <f>SUM([7]Switzerland!EG$1:EG$27)</f>
        <v>10281</v>
      </c>
      <c r="EH16" s="1">
        <f>SUM([7]Switzerland!EH$1:EH$27)</f>
        <v>7673</v>
      </c>
      <c r="EI16" s="1">
        <f>SUM([7]Switzerland!EI$1:EI$27)</f>
        <v>9595</v>
      </c>
      <c r="EJ16" s="1">
        <f>SUM([7]Switzerland!EJ$1:EJ$27)</f>
        <v>4147</v>
      </c>
      <c r="EK16" s="1">
        <f>SUM([7]Switzerland!EK$1:EK$27)</f>
        <v>23458</v>
      </c>
      <c r="EL16" s="1">
        <f>SUM([7]Switzerland!EL$1:EL$27)</f>
        <v>13435</v>
      </c>
      <c r="EM16" s="1">
        <f>SUM([7]Switzerland!EM$1:EM$27)</f>
        <v>6805</v>
      </c>
      <c r="EN16" s="1">
        <f>SUM([7]Switzerland!EN$1:EN$27)</f>
        <v>16338</v>
      </c>
      <c r="EO16" s="1">
        <f>SUM([7]Switzerland!EO$1:EO$27)</f>
        <v>15134</v>
      </c>
      <c r="EP16" s="1">
        <f>SUM([7]Switzerland!EP$1:EP$27)</f>
        <v>9942</v>
      </c>
      <c r="EQ16" s="1">
        <f>SUM([7]Switzerland!EQ$1:EQ$27)</f>
        <v>3072</v>
      </c>
      <c r="ER16" s="1">
        <f>SUM([7]Switzerland!ER$1:ER$27)</f>
        <v>8746</v>
      </c>
      <c r="ES16" s="1">
        <f>SUM([7]Switzerland!ES$1:ES$27)</f>
        <v>6568</v>
      </c>
      <c r="ET16" s="1">
        <f>SUM([7]Switzerland!ET$1:ET$27)</f>
        <v>8390</v>
      </c>
      <c r="EU16" s="1">
        <f>SUM([7]Switzerland!EU$1:EU$27)</f>
        <v>10146</v>
      </c>
      <c r="EV16" s="1">
        <f>SUM([7]Switzerland!EV$1:EV$27)</f>
        <v>10303</v>
      </c>
      <c r="EW16" s="1">
        <f>SUM([7]Switzerland!EW$1:EW$27)</f>
        <v>13633</v>
      </c>
      <c r="EX16" s="1">
        <f>SUM([7]Switzerland!EX$1:EX$27)</f>
        <v>14709</v>
      </c>
      <c r="EY16" s="1">
        <f>SUM([7]Switzerland!EY$1:EY$27)</f>
        <v>9552</v>
      </c>
      <c r="EZ16" s="1">
        <f>SUM([7]Switzerland!EZ$1:EZ$27)</f>
        <v>15068</v>
      </c>
      <c r="FA16" s="1">
        <f>SUM([7]Switzerland!FA$1:FA$27)</f>
        <v>13251</v>
      </c>
      <c r="FB16" s="1">
        <f>SUM([7]Switzerland!FB$1:FB$27)</f>
        <v>7082</v>
      </c>
      <c r="FC16" s="1">
        <f>SUM([7]Switzerland!FC$1:FC$27)</f>
        <v>17965</v>
      </c>
      <c r="FD16" s="1">
        <f>SUM([7]Switzerland!FD$1:FD$27)</f>
        <v>22506</v>
      </c>
      <c r="FE16" s="1">
        <f>SUM([7]Switzerland!FE$1:FE$27)</f>
        <v>4489</v>
      </c>
      <c r="FF16" s="1">
        <f>SUM([7]Switzerland!FF$1:FF$27)</f>
        <v>25572</v>
      </c>
      <c r="FG16" s="1">
        <f>SUM([7]Switzerland!FG$1:FG$27)</f>
        <v>16556</v>
      </c>
      <c r="FH16" s="1">
        <f>SUM([7]Switzerland!FH$1:FH$27)</f>
        <v>7000</v>
      </c>
      <c r="FI16" s="1">
        <f>SUM([7]Switzerland!FI$1:FI$27)</f>
        <v>18038</v>
      </c>
      <c r="FJ16" s="1">
        <f>SUM([7]Switzerland!FJ$1:FJ$27)</f>
        <v>8864</v>
      </c>
      <c r="FK16" s="1">
        <f>SUM([7]Switzerland!FK$1:FK$27)</f>
        <v>9042</v>
      </c>
      <c r="FL16" s="1">
        <f>SUM([7]Switzerland!FL$1:FL$27)</f>
        <v>6661</v>
      </c>
      <c r="FM16" s="1">
        <f>SUM([7]Switzerland!FM$1:FM$27)</f>
        <v>5989</v>
      </c>
      <c r="FN16" s="1">
        <f>SUM([7]Switzerland!FN$1:FN$27)</f>
        <v>3152</v>
      </c>
      <c r="FO16" s="1">
        <f>SUM([7]Switzerland!FO$1:FO$27)</f>
        <v>8228</v>
      </c>
      <c r="FP16" s="1">
        <f>SUM([7]Switzerland!FP$1:FP$27)</f>
        <v>22613</v>
      </c>
      <c r="FQ16" s="1">
        <f>SUM([7]Switzerland!FQ$1:FQ$27)</f>
        <v>9547</v>
      </c>
      <c r="FR16" s="1">
        <f>SUM([7]Switzerland!FR$1:FR$27)</f>
        <v>8445</v>
      </c>
      <c r="FS16" s="1">
        <f>SUM([7]Switzerland!FS$1:FS$27)</f>
        <v>16911</v>
      </c>
      <c r="FT16" s="1">
        <f>SUM([7]Switzerland!FT$1:FT$27)</f>
        <v>0</v>
      </c>
      <c r="FU16" s="1">
        <f>SUM([7]Switzerland!FU$1:FU$27)</f>
        <v>0</v>
      </c>
      <c r="FV16" s="1">
        <f>SUM([7]Switzerland!FV$1:FV$27)</f>
        <v>0</v>
      </c>
      <c r="FW16" s="1">
        <f>SUM([7]Switzerland!FW$1:FW$27)</f>
        <v>0</v>
      </c>
      <c r="FX16" s="1">
        <f>SUM([7]Switzerland!FX$1:FX$27)</f>
        <v>0</v>
      </c>
      <c r="FY16" s="1">
        <f>SUM([7]Switzerland!FY$1:FY$27)</f>
        <v>0</v>
      </c>
      <c r="FZ16" s="6">
        <f>SUM($B16:FM16)</f>
        <v>4553308</v>
      </c>
    </row>
    <row r="17" spans="1:182">
      <c r="A17" t="s">
        <v>49</v>
      </c>
      <c r="B17" s="1">
        <f>SUM([7]Turkey!B$1:B$27)</f>
        <v>0</v>
      </c>
      <c r="C17" s="1">
        <f>SUM([7]Turkey!C$1:C$27)</f>
        <v>0</v>
      </c>
      <c r="D17" s="1">
        <f>SUM([7]Turkey!D$1:D$27)</f>
        <v>2660</v>
      </c>
      <c r="E17" s="1">
        <f>SUM([7]Turkey!E$1:E$27)</f>
        <v>0</v>
      </c>
      <c r="F17" s="1">
        <f>SUM([7]Turkey!F$1:F$27)</f>
        <v>1330</v>
      </c>
      <c r="G17" s="1">
        <f>SUM([7]Turkey!G$1:G$27)</f>
        <v>0</v>
      </c>
      <c r="H17" s="1">
        <f>SUM([7]Turkey!H$1:H$27)</f>
        <v>0</v>
      </c>
      <c r="I17" s="1">
        <f>SUM([7]Turkey!I$1:I$27)</f>
        <v>0</v>
      </c>
      <c r="J17" s="1">
        <f>SUM([7]Turkey!J$1:J$27)</f>
        <v>0</v>
      </c>
      <c r="K17" s="1">
        <f>SUM([7]Turkey!K$1:K$27)</f>
        <v>0</v>
      </c>
      <c r="L17" s="1">
        <f>SUM([7]Turkey!L$1:L$27)</f>
        <v>0</v>
      </c>
      <c r="M17" s="1">
        <f>SUM([7]Turkey!M$1:M$27)</f>
        <v>0</v>
      </c>
      <c r="N17" s="1">
        <f>SUM([7]Turkey!N$1:N$27)</f>
        <v>0</v>
      </c>
      <c r="O17" s="1">
        <f>SUM([7]Turkey!O$1:O$27)</f>
        <v>0</v>
      </c>
      <c r="P17" s="1">
        <f>SUM([7]Turkey!P$1:P$27)</f>
        <v>0</v>
      </c>
      <c r="Q17" s="1">
        <f>SUM([7]Turkey!Q$1:Q$27)</f>
        <v>0</v>
      </c>
      <c r="R17" s="1">
        <f>SUM([7]Turkey!R$1:R$27)</f>
        <v>0</v>
      </c>
      <c r="S17" s="1">
        <f>SUM([7]Turkey!S$1:S$27)</f>
        <v>0</v>
      </c>
      <c r="T17" s="1">
        <f>SUM([7]Turkey!T$1:T$27)</f>
        <v>0</v>
      </c>
      <c r="U17" s="1">
        <f>SUM([7]Turkey!U$1:U$27)</f>
        <v>0</v>
      </c>
      <c r="V17" s="1">
        <f>SUM([7]Turkey!V$1:V$27)</f>
        <v>0</v>
      </c>
      <c r="W17" s="1">
        <f>SUM([7]Turkey!W$1:W$27)</f>
        <v>0</v>
      </c>
      <c r="X17" s="1">
        <f>SUM([7]Turkey!X$1:X$27)</f>
        <v>0</v>
      </c>
      <c r="Y17" s="1">
        <f>SUM([7]Turkey!Y$1:Y$27)</f>
        <v>0</v>
      </c>
      <c r="Z17" s="1">
        <f>SUM([7]Turkey!Z$1:Z$27)</f>
        <v>0</v>
      </c>
      <c r="AA17" s="1">
        <f>SUM([7]Turkey!AA$1:AA$27)</f>
        <v>0</v>
      </c>
      <c r="AB17" s="1">
        <f>SUM([7]Turkey!AB$1:AB$27)</f>
        <v>0</v>
      </c>
      <c r="AC17" s="1">
        <f>SUM([7]Turkey!AC$1:AC$27)</f>
        <v>0</v>
      </c>
      <c r="AD17" s="1">
        <f>SUM([7]Turkey!AD$1:AD$27)</f>
        <v>0</v>
      </c>
      <c r="AE17" s="1">
        <f>SUM([7]Turkey!AE$1:AE$27)</f>
        <v>0</v>
      </c>
      <c r="AF17" s="1">
        <f>SUM([7]Turkey!AF$1:AF$27)</f>
        <v>0</v>
      </c>
      <c r="AG17" s="1">
        <f>SUM([7]Turkey!AG$1:AG$27)</f>
        <v>0</v>
      </c>
      <c r="AH17" s="1">
        <f>SUM([7]Turkey!AH$1:AH$27)</f>
        <v>0</v>
      </c>
      <c r="AI17" s="1">
        <f>SUM([7]Turkey!AI$1:AI$27)</f>
        <v>0</v>
      </c>
      <c r="AJ17" s="1">
        <f>SUM([7]Turkey!AJ$1:AJ$27)</f>
        <v>21235</v>
      </c>
      <c r="AK17" s="1">
        <f>SUM([7]Turkey!AK$1:AK$27)</f>
        <v>0</v>
      </c>
      <c r="AL17" s="1">
        <f>SUM([7]Turkey!AL$1:AL$27)</f>
        <v>0</v>
      </c>
      <c r="AM17" s="1">
        <f>SUM([7]Turkey!AM$1:AM$27)</f>
        <v>0</v>
      </c>
      <c r="AN17" s="1">
        <f>SUM([7]Turkey!AN$1:AN$27)</f>
        <v>0</v>
      </c>
      <c r="AO17" s="1">
        <f>SUM([7]Turkey!AO$1:AO$27)</f>
        <v>0</v>
      </c>
      <c r="AP17" s="1">
        <f>SUM([7]Turkey!AP$1:AP$27)</f>
        <v>1859</v>
      </c>
      <c r="AQ17" s="1">
        <f>SUM([7]Turkey!AQ$1:AQ$27)</f>
        <v>0</v>
      </c>
      <c r="AR17" s="1">
        <f>SUM([7]Turkey!AR$1:AR$27)</f>
        <v>0</v>
      </c>
      <c r="AS17" s="1">
        <f>SUM([7]Turkey!AS$1:AS$27)</f>
        <v>0</v>
      </c>
      <c r="AT17" s="1">
        <f>SUM([7]Turkey!AT$1:AT$27)</f>
        <v>0</v>
      </c>
      <c r="AU17" s="1">
        <f>SUM([7]Turkey!AU$1:AU$27)</f>
        <v>0</v>
      </c>
      <c r="AV17" s="1">
        <f>SUM([7]Turkey!AV$1:AV$27)</f>
        <v>0</v>
      </c>
      <c r="AW17" s="1">
        <f>SUM([7]Turkey!AW$1:AW$27)</f>
        <v>0</v>
      </c>
      <c r="AX17" s="1">
        <f>SUM([7]Turkey!AX$1:AX$27)</f>
        <v>0</v>
      </c>
      <c r="AY17" s="1">
        <f>SUM([7]Turkey!AY$1:AY$27)</f>
        <v>0</v>
      </c>
      <c r="AZ17" s="1">
        <f>SUM([7]Turkey!AZ$1:AZ$27)</f>
        <v>0</v>
      </c>
      <c r="BA17" s="1">
        <f>SUM([7]Turkey!BA$1:BA$27)</f>
        <v>75</v>
      </c>
      <c r="BB17" s="1">
        <f>SUM([7]Turkey!BB$1:BB$27)</f>
        <v>0</v>
      </c>
      <c r="BC17" s="1">
        <f>SUM([7]Turkey!BC$1:BC$27)</f>
        <v>3227</v>
      </c>
      <c r="BD17" s="1">
        <f>SUM([7]Turkey!BD$1:BD$27)</f>
        <v>0</v>
      </c>
      <c r="BE17" s="1">
        <f>SUM([7]Turkey!BE$1:BE$27)</f>
        <v>0</v>
      </c>
      <c r="BF17" s="1">
        <f>SUM([7]Turkey!BF$1:BF$27)</f>
        <v>0</v>
      </c>
      <c r="BG17" s="1">
        <f>SUM([7]Turkey!BG$1:BG$27)</f>
        <v>499</v>
      </c>
      <c r="BH17" s="1">
        <f>SUM([7]Turkey!BH$1:BH$27)</f>
        <v>0</v>
      </c>
      <c r="BI17" s="1">
        <f>SUM([7]Turkey!BI$1:BI$27)</f>
        <v>0</v>
      </c>
      <c r="BJ17" s="1">
        <f>SUM([7]Turkey!BJ$1:BJ$27)</f>
        <v>0</v>
      </c>
      <c r="BK17" s="1">
        <f>SUM([7]Turkey!BK$1:BK$27)</f>
        <v>0</v>
      </c>
      <c r="BL17" s="1">
        <f>SUM([7]Turkey!BL$1:BL$27)</f>
        <v>0</v>
      </c>
      <c r="BM17" s="1">
        <f>SUM([7]Turkey!BM$1:BM$27)</f>
        <v>0</v>
      </c>
      <c r="BN17" s="1">
        <f>SUM([7]Turkey!BN$1:BN$27)</f>
        <v>0</v>
      </c>
      <c r="BO17" s="1">
        <f>SUM([7]Turkey!BO$1:BO$27)</f>
        <v>0</v>
      </c>
      <c r="BP17" s="1">
        <f>SUM([7]Turkey!BP$1:BP$27)</f>
        <v>0</v>
      </c>
      <c r="BQ17" s="1">
        <f>SUM([7]Turkey!BQ$1:BQ$27)</f>
        <v>0</v>
      </c>
      <c r="BR17" s="1">
        <f>SUM([7]Turkey!BR$1:BR$27)</f>
        <v>0</v>
      </c>
      <c r="BS17" s="1">
        <f>SUM([7]Turkey!BS$1:BS$27)</f>
        <v>0</v>
      </c>
      <c r="BT17" s="1">
        <f>SUM([7]Turkey!BT$1:BT$27)</f>
        <v>0</v>
      </c>
      <c r="BU17" s="1">
        <f>SUM([7]Turkey!BU$1:BU$27)</f>
        <v>0</v>
      </c>
      <c r="BV17" s="1">
        <f>SUM([7]Turkey!BV$1:BV$27)</f>
        <v>0</v>
      </c>
      <c r="BW17" s="1">
        <f>SUM([7]Turkey!BW$1:BW$27)</f>
        <v>0</v>
      </c>
      <c r="BX17" s="1">
        <f>SUM([7]Turkey!BX$1:BX$27)</f>
        <v>0</v>
      </c>
      <c r="BY17" s="1">
        <f>SUM([7]Turkey!BY$1:BY$27)</f>
        <v>11</v>
      </c>
      <c r="BZ17" s="1">
        <f>SUM([7]Turkey!BZ$1:BZ$27)</f>
        <v>0</v>
      </c>
      <c r="CA17" s="1">
        <f>SUM([7]Turkey!CA$1:CA$27)</f>
        <v>0</v>
      </c>
      <c r="CB17" s="1">
        <f>SUM([7]Turkey!CB$1:CB$27)</f>
        <v>0</v>
      </c>
      <c r="CC17" s="1">
        <f>SUM([7]Turkey!CC$1:CC$27)</f>
        <v>0</v>
      </c>
      <c r="CD17" s="1">
        <f>SUM([7]Turkey!CD$1:CD$27)</f>
        <v>0</v>
      </c>
      <c r="CE17" s="1">
        <f>SUM([7]Turkey!CE$1:CE$27)</f>
        <v>0</v>
      </c>
      <c r="CF17" s="1">
        <f>SUM([7]Turkey!CF$1:CF$27)</f>
        <v>0</v>
      </c>
      <c r="CG17" s="1">
        <f>SUM([7]Turkey!CG$1:CG$27)</f>
        <v>0</v>
      </c>
      <c r="CH17" s="1">
        <f>SUM([7]Turkey!CH$1:CH$27)</f>
        <v>0</v>
      </c>
      <c r="CI17" s="1">
        <f>SUM([7]Turkey!CI$1:CI$27)</f>
        <v>830</v>
      </c>
      <c r="CJ17" s="1">
        <f>SUM([7]Turkey!CJ$1:CJ$27)</f>
        <v>0</v>
      </c>
      <c r="CK17" s="1">
        <f>SUM([7]Turkey!CK$1:CK$27)</f>
        <v>0</v>
      </c>
      <c r="CL17" s="1">
        <f>SUM([7]Turkey!CL$1:CL$27)</f>
        <v>0</v>
      </c>
      <c r="CM17" s="1">
        <f>SUM([7]Turkey!CM$1:CM$27)</f>
        <v>189</v>
      </c>
      <c r="CN17" s="1">
        <f>SUM([7]Turkey!CN$1:CN$27)</f>
        <v>0</v>
      </c>
      <c r="CO17" s="1">
        <f>SUM([7]Turkey!CO$1:CO$27)</f>
        <v>0</v>
      </c>
      <c r="CP17" s="1">
        <f>SUM([7]Turkey!CP$1:CP$27)</f>
        <v>0</v>
      </c>
      <c r="CQ17" s="1">
        <f>SUM([7]Turkey!CQ$1:CQ$27)</f>
        <v>0</v>
      </c>
      <c r="CR17" s="1">
        <f>SUM([7]Turkey!CR$1:CR$27)</f>
        <v>0</v>
      </c>
      <c r="CS17" s="1">
        <f>SUM([7]Turkey!CS$1:CS$27)</f>
        <v>0</v>
      </c>
      <c r="CT17" s="1">
        <f>SUM([7]Turkey!CT$1:CT$27)</f>
        <v>0</v>
      </c>
      <c r="CU17" s="1">
        <f>SUM([7]Turkey!CU$1:CU$27)</f>
        <v>0</v>
      </c>
      <c r="CV17" s="1">
        <f>SUM([7]Turkey!CV$1:CV$27)</f>
        <v>0</v>
      </c>
      <c r="CW17" s="1">
        <f>SUM([7]Turkey!CW$1:CW$27)</f>
        <v>75</v>
      </c>
      <c r="CX17" s="1">
        <f>SUM([7]Turkey!CX$1:CX$27)</f>
        <v>0</v>
      </c>
      <c r="CY17" s="1">
        <f>SUM([7]Turkey!CY$1:CY$27)</f>
        <v>2200</v>
      </c>
      <c r="CZ17" s="1">
        <f>SUM([7]Turkey!CZ$1:CZ$27)</f>
        <v>0</v>
      </c>
      <c r="DA17" s="1">
        <f>SUM([7]Turkey!DA$1:DA$27)</f>
        <v>0</v>
      </c>
      <c r="DB17" s="1">
        <f>SUM([7]Turkey!DB$1:DB$27)</f>
        <v>0</v>
      </c>
      <c r="DC17" s="1">
        <f>SUM([7]Turkey!DC$1:DC$27)</f>
        <v>0</v>
      </c>
      <c r="DD17" s="1">
        <f>SUM([7]Turkey!DD$1:DD$27)</f>
        <v>2315</v>
      </c>
      <c r="DE17" s="1">
        <f>SUM([7]Turkey!DE$1:DE$27)</f>
        <v>0</v>
      </c>
      <c r="DF17" s="1">
        <f>SUM([7]Turkey!DF$1:DF$27)</f>
        <v>0</v>
      </c>
      <c r="DG17" s="1">
        <f>SUM([7]Turkey!DG$1:DG$27)</f>
        <v>0</v>
      </c>
      <c r="DH17" s="1">
        <f>SUM([7]Turkey!DH$1:DH$27)</f>
        <v>0</v>
      </c>
      <c r="DI17" s="1">
        <f>SUM([7]Turkey!DI$1:DI$27)</f>
        <v>0</v>
      </c>
      <c r="DJ17" s="1">
        <f>SUM([7]Turkey!DJ$1:DJ$27)</f>
        <v>0</v>
      </c>
      <c r="DK17" s="1">
        <f>SUM([7]Turkey!DK$1:DK$27)</f>
        <v>4850</v>
      </c>
      <c r="DL17" s="1">
        <f>SUM([7]Turkey!DL$1:DL$27)</f>
        <v>4500</v>
      </c>
      <c r="DM17" s="1">
        <f>SUM([7]Turkey!DM$1:DM$27)</f>
        <v>0</v>
      </c>
      <c r="DN17" s="1">
        <f>SUM([7]Turkey!DN$1:DN$27)</f>
        <v>0</v>
      </c>
      <c r="DO17" s="1">
        <f>SUM([7]Turkey!DO$1:DO$27)</f>
        <v>0</v>
      </c>
      <c r="DP17" s="1">
        <f>SUM([7]Turkey!DP$1:DP$27)</f>
        <v>1840</v>
      </c>
      <c r="DQ17" s="1">
        <f>SUM([7]Turkey!DQ$1:DQ$27)</f>
        <v>0</v>
      </c>
      <c r="DR17" s="1">
        <f>SUM([7]Turkey!DR$1:DR$27)</f>
        <v>0</v>
      </c>
      <c r="DS17" s="1">
        <f>SUM([7]Turkey!DS$1:DS$27)</f>
        <v>0</v>
      </c>
      <c r="DT17" s="1">
        <f>SUM([7]Turkey!DT$1:DT$27)</f>
        <v>0</v>
      </c>
      <c r="DU17" s="1">
        <f>SUM([7]Turkey!DU$1:DU$27)</f>
        <v>0</v>
      </c>
      <c r="DV17" s="1">
        <f>SUM([7]Turkey!DV$1:DV$27)</f>
        <v>0</v>
      </c>
      <c r="DW17" s="1">
        <f>SUM([7]Turkey!DW$1:DW$27)</f>
        <v>0</v>
      </c>
      <c r="DX17" s="1">
        <f>SUM([7]Turkey!DX$1:DX$27)</f>
        <v>0</v>
      </c>
      <c r="DY17" s="1">
        <f>SUM([7]Turkey!DY$1:DY$27)</f>
        <v>0</v>
      </c>
      <c r="DZ17" s="1">
        <f>SUM([7]Turkey!DZ$1:DZ$27)</f>
        <v>0</v>
      </c>
      <c r="EA17" s="1">
        <f>SUM([7]Turkey!EA$1:EA$27)</f>
        <v>0</v>
      </c>
      <c r="EB17" s="1">
        <f>SUM([7]Turkey!EB$1:EB$27)</f>
        <v>0</v>
      </c>
      <c r="EC17" s="1">
        <f>SUM([7]Turkey!EC$1:EC$27)</f>
        <v>0</v>
      </c>
      <c r="ED17" s="1">
        <f>SUM([7]Turkey!ED$1:ED$27)</f>
        <v>0</v>
      </c>
      <c r="EE17" s="1">
        <f>SUM([7]Turkey!EE$1:EE$27)</f>
        <v>0</v>
      </c>
      <c r="EF17" s="1">
        <f>SUM([7]Turkey!EF$1:EF$27)</f>
        <v>0</v>
      </c>
      <c r="EG17" s="1">
        <f>SUM([7]Turkey!EG$1:EG$27)</f>
        <v>0</v>
      </c>
      <c r="EH17" s="1">
        <f>SUM([7]Turkey!EH$1:EH$27)</f>
        <v>0</v>
      </c>
      <c r="EI17" s="1">
        <f>SUM([7]Turkey!EI$1:EI$27)</f>
        <v>0</v>
      </c>
      <c r="EJ17" s="1">
        <f>SUM([7]Turkey!EJ$1:EJ$27)</f>
        <v>0</v>
      </c>
      <c r="EK17" s="1">
        <f>SUM([7]Turkey!EK$1:EK$27)</f>
        <v>0</v>
      </c>
      <c r="EL17" s="1">
        <f>SUM([7]Turkey!EL$1:EL$27)</f>
        <v>0</v>
      </c>
      <c r="EM17" s="1">
        <f>SUM([7]Turkey!EM$1:EM$27)</f>
        <v>0</v>
      </c>
      <c r="EN17" s="1">
        <f>SUM([7]Turkey!EN$1:EN$27)</f>
        <v>3300</v>
      </c>
      <c r="EO17" s="1">
        <f>SUM([7]Turkey!EO$1:EO$27)</f>
        <v>0</v>
      </c>
      <c r="EP17" s="1">
        <f>SUM([7]Turkey!EP$1:EP$27)</f>
        <v>0</v>
      </c>
      <c r="EQ17" s="1">
        <f>SUM([7]Turkey!EQ$1:EQ$27)</f>
        <v>0</v>
      </c>
      <c r="ER17" s="1">
        <f>SUM([7]Turkey!ER$1:ER$27)</f>
        <v>0</v>
      </c>
      <c r="ES17" s="1">
        <f>SUM([7]Turkey!ES$1:ES$27)</f>
        <v>22</v>
      </c>
      <c r="ET17" s="1">
        <f>SUM([7]Turkey!ET$1:ET$27)</f>
        <v>0</v>
      </c>
      <c r="EU17" s="1">
        <f>SUM([7]Turkey!EU$1:EU$27)</f>
        <v>0</v>
      </c>
      <c r="EV17" s="1">
        <f>SUM([7]Turkey!EV$1:EV$27)</f>
        <v>0</v>
      </c>
      <c r="EW17" s="1">
        <f>SUM([7]Turkey!EW$1:EW$27)</f>
        <v>0</v>
      </c>
      <c r="EX17" s="1">
        <f>SUM([7]Turkey!EX$1:EX$27)</f>
        <v>0</v>
      </c>
      <c r="EY17" s="1">
        <f>SUM([7]Turkey!EY$1:EY$27)</f>
        <v>0</v>
      </c>
      <c r="EZ17" s="1">
        <f>SUM([7]Turkey!EZ$1:EZ$27)</f>
        <v>0</v>
      </c>
      <c r="FA17" s="1">
        <f>SUM([7]Turkey!FA$1:FA$27)</f>
        <v>28</v>
      </c>
      <c r="FB17" s="1">
        <f>SUM([7]Turkey!FB$1:FB$27)</f>
        <v>0</v>
      </c>
      <c r="FC17" s="1">
        <f>SUM([7]Turkey!FC$1:FC$27)</f>
        <v>0</v>
      </c>
      <c r="FD17" s="1">
        <f>SUM([7]Turkey!FD$1:FD$27)</f>
        <v>0</v>
      </c>
      <c r="FE17" s="1">
        <f>SUM([7]Turkey!FE$1:FE$27)</f>
        <v>0</v>
      </c>
      <c r="FF17" s="1">
        <f>SUM([7]Turkey!FF$1:FF$27)</f>
        <v>0</v>
      </c>
      <c r="FG17" s="1">
        <f>SUM([7]Turkey!FG$1:FG$27)</f>
        <v>0</v>
      </c>
      <c r="FH17" s="1">
        <f>SUM([7]Turkey!FH$1:FH$27)</f>
        <v>0</v>
      </c>
      <c r="FI17" s="1">
        <f>SUM([7]Turkey!FI$1:FI$27)</f>
        <v>0</v>
      </c>
      <c r="FJ17" s="1">
        <f>SUM([7]Turkey!FJ$1:FJ$27)</f>
        <v>0</v>
      </c>
      <c r="FK17" s="1">
        <f>SUM([7]Turkey!FK$1:FK$27)</f>
        <v>0</v>
      </c>
      <c r="FL17" s="1">
        <f>SUM([7]Turkey!FL$1:FL$27)</f>
        <v>227</v>
      </c>
      <c r="FM17" s="1">
        <f>SUM([7]Turkey!FM$1:FM$27)</f>
        <v>0</v>
      </c>
      <c r="FN17" s="1">
        <f>SUM([7]Turkey!FN$1:FN$27)</f>
        <v>0</v>
      </c>
      <c r="FO17" s="1">
        <f>SUM([7]Turkey!FO$1:FO$27)</f>
        <v>4320</v>
      </c>
      <c r="FP17" s="1">
        <f>SUM([7]Turkey!FP$1:FP$27)</f>
        <v>0</v>
      </c>
      <c r="FQ17" s="1">
        <f>SUM([7]Turkey!FQ$1:FQ$27)</f>
        <v>0</v>
      </c>
      <c r="FR17" s="1">
        <f>SUM([7]Turkey!FR$1:FR$27)</f>
        <v>0</v>
      </c>
      <c r="FS17" s="1">
        <f>SUM([7]Turkey!FS$1:FS$27)</f>
        <v>2200</v>
      </c>
      <c r="FT17" s="1">
        <f>SUM([7]Turkey!FT$1:FT$27)</f>
        <v>0</v>
      </c>
      <c r="FU17" s="1">
        <f>SUM([7]Turkey!FU$1:FU$27)</f>
        <v>0</v>
      </c>
      <c r="FV17" s="1">
        <f>SUM([7]Turkey!FV$1:FV$27)</f>
        <v>0</v>
      </c>
      <c r="FW17" s="1">
        <f>SUM([7]Turkey!FW$1:FW$27)</f>
        <v>0</v>
      </c>
      <c r="FX17" s="1">
        <f>SUM([7]Turkey!FX$1:FX$27)</f>
        <v>0</v>
      </c>
      <c r="FY17" s="1">
        <f>SUM([7]Turkey!FY$1:FY$27)</f>
        <v>0</v>
      </c>
      <c r="FZ17" s="6">
        <f>SUM($B17:FM17)</f>
        <v>51272</v>
      </c>
    </row>
    <row r="18" spans="1:182">
      <c r="A18" t="s">
        <v>2</v>
      </c>
      <c r="B18" s="1">
        <f>SUM([7]Ukraine!B$1:B$27)</f>
        <v>1235390</v>
      </c>
      <c r="C18" s="1">
        <f>SUM([7]Ukraine!C$1:C$27)</f>
        <v>1855866</v>
      </c>
      <c r="D18" s="1">
        <f>SUM([7]Ukraine!D$1:D$27)</f>
        <v>1914645</v>
      </c>
      <c r="E18" s="1">
        <f>SUM([7]Ukraine!E$1:E$27)</f>
        <v>1238366</v>
      </c>
      <c r="F18" s="1">
        <f>SUM([7]Ukraine!F$1:F$27)</f>
        <v>1618710</v>
      </c>
      <c r="G18" s="1">
        <f>SUM([7]Ukraine!G$1:G$27)</f>
        <v>1602404</v>
      </c>
      <c r="H18" s="1">
        <f>SUM([7]Ukraine!H$1:H$27)</f>
        <v>1390898</v>
      </c>
      <c r="I18" s="1">
        <f>SUM([7]Ukraine!I$1:I$27)</f>
        <v>1477004</v>
      </c>
      <c r="J18" s="1">
        <f>SUM([7]Ukraine!J$1:J$27)</f>
        <v>1565169</v>
      </c>
      <c r="K18" s="1">
        <f>SUM([7]Ukraine!K$1:K$27)</f>
        <v>1547504</v>
      </c>
      <c r="L18" s="1">
        <f>SUM([7]Ukraine!L$1:L$27)</f>
        <v>1794541</v>
      </c>
      <c r="M18" s="1">
        <f>SUM([7]Ukraine!M$1:M$27)</f>
        <v>1259046</v>
      </c>
      <c r="N18" s="1">
        <f>SUM([7]Ukraine!N$1:N$27)</f>
        <v>1162350</v>
      </c>
      <c r="O18" s="1">
        <f>SUM([7]Ukraine!O$1:O$27)</f>
        <v>1367384</v>
      </c>
      <c r="P18" s="1">
        <f>SUM([7]Ukraine!P$1:P$27)</f>
        <v>1745204</v>
      </c>
      <c r="Q18" s="1">
        <f>SUM([7]Ukraine!Q$1:Q$27)</f>
        <v>1771538</v>
      </c>
      <c r="R18" s="1">
        <f>SUM([7]Ukraine!R$1:R$27)</f>
        <v>1908105</v>
      </c>
      <c r="S18" s="1">
        <f>SUM([7]Ukraine!S$1:S$27)</f>
        <v>2108741</v>
      </c>
      <c r="T18" s="1">
        <f>SUM([7]Ukraine!T$1:T$27)</f>
        <v>1699774</v>
      </c>
      <c r="U18" s="1">
        <f>SUM([7]Ukraine!U$1:U$27)</f>
        <v>1718270</v>
      </c>
      <c r="V18" s="1">
        <f>SUM([7]Ukraine!V$1:V$27)</f>
        <v>1975629</v>
      </c>
      <c r="W18" s="1">
        <f>SUM([7]Ukraine!W$1:W$27)</f>
        <v>2140235</v>
      </c>
      <c r="X18" s="1">
        <f>SUM([7]Ukraine!X$1:X$27)</f>
        <v>2492861</v>
      </c>
      <c r="Y18" s="1">
        <f>SUM([7]Ukraine!Y$1:Y$27)</f>
        <v>2079082</v>
      </c>
      <c r="Z18" s="1">
        <f>SUM([7]Ukraine!Z$1:Z$27)</f>
        <v>1343031</v>
      </c>
      <c r="AA18" s="1">
        <f>SUM([7]Ukraine!AA$1:AA$27)</f>
        <v>1625711</v>
      </c>
      <c r="AB18" s="1">
        <f>SUM([7]Ukraine!AB$1:AB$27)</f>
        <v>1543048</v>
      </c>
      <c r="AC18" s="1">
        <f>SUM([7]Ukraine!AC$1:AC$27)</f>
        <v>1767394</v>
      </c>
      <c r="AD18" s="1">
        <f>SUM([7]Ukraine!AD$1:AD$27)</f>
        <v>2200791</v>
      </c>
      <c r="AE18" s="1">
        <f>SUM([7]Ukraine!AE$1:AE$27)</f>
        <v>2383020</v>
      </c>
      <c r="AF18" s="1">
        <f>SUM([7]Ukraine!AF$1:AF$27)</f>
        <v>2692146</v>
      </c>
      <c r="AG18" s="1">
        <f>SUM([7]Ukraine!AG$1:AG$27)</f>
        <v>2244670</v>
      </c>
      <c r="AH18" s="1">
        <f>SUM([7]Ukraine!AH$1:AH$27)</f>
        <v>2666475</v>
      </c>
      <c r="AI18" s="1">
        <f>SUM([7]Ukraine!AI$1:AI$27)</f>
        <v>3364455</v>
      </c>
      <c r="AJ18" s="1">
        <f>SUM([7]Ukraine!AJ$1:AJ$27)</f>
        <v>3014090</v>
      </c>
      <c r="AK18" s="1">
        <f>SUM([7]Ukraine!AK$1:AK$27)</f>
        <v>1990295</v>
      </c>
      <c r="AL18" s="1">
        <f>SUM([7]Ukraine!AL$1:AL$27)</f>
        <v>1923624</v>
      </c>
      <c r="AM18" s="1">
        <f>SUM([7]Ukraine!AM$1:AM$27)</f>
        <v>2394581</v>
      </c>
      <c r="AN18" s="1">
        <f>SUM([7]Ukraine!AN$1:AN$27)</f>
        <v>2503438</v>
      </c>
      <c r="AO18" s="1">
        <f>SUM([7]Ukraine!AO$1:AO$27)</f>
        <v>2952926</v>
      </c>
      <c r="AP18" s="1">
        <f>SUM([7]Ukraine!AP$1:AP$27)</f>
        <v>2855598</v>
      </c>
      <c r="AQ18" s="1">
        <f>SUM([7]Ukraine!AQ$1:AQ$27)</f>
        <v>3708833</v>
      </c>
      <c r="AR18" s="1">
        <f>SUM([7]Ukraine!AR$1:AR$27)</f>
        <v>4435622</v>
      </c>
      <c r="AS18" s="1">
        <f>SUM([7]Ukraine!AS$1:AS$27)</f>
        <v>5332939</v>
      </c>
      <c r="AT18" s="1">
        <f>SUM([7]Ukraine!AT$1:AT$27)</f>
        <v>4232144</v>
      </c>
      <c r="AU18" s="1">
        <f>SUM([7]Ukraine!AU$1:AU$27)</f>
        <v>5834686</v>
      </c>
      <c r="AV18" s="1">
        <f>SUM([7]Ukraine!AV$1:AV$27)</f>
        <v>4315501</v>
      </c>
      <c r="AW18" s="1">
        <f>SUM([7]Ukraine!AW$1:AW$27)</f>
        <v>4928209</v>
      </c>
      <c r="AX18" s="1">
        <f>SUM([7]Ukraine!AX$1:AX$27)</f>
        <v>3650902</v>
      </c>
      <c r="AY18" s="1">
        <f>SUM([7]Ukraine!AY$1:AY$27)</f>
        <v>4604908</v>
      </c>
      <c r="AZ18" s="1">
        <f>SUM([7]Ukraine!AZ$1:AZ$27)</f>
        <v>4396403</v>
      </c>
      <c r="BA18" s="1">
        <f>SUM([7]Ukraine!BA$1:BA$27)</f>
        <v>4125544</v>
      </c>
      <c r="BB18" s="1">
        <f>SUM([7]Ukraine!BB$1:BB$27)</f>
        <v>3756808</v>
      </c>
      <c r="BC18" s="1">
        <f>SUM([7]Ukraine!BC$1:BC$27)</f>
        <v>3382780</v>
      </c>
      <c r="BD18" s="1">
        <f>SUM([7]Ukraine!BD$1:BD$27)</f>
        <v>4287869</v>
      </c>
      <c r="BE18" s="1">
        <f>SUM([7]Ukraine!BE$1:BE$27)</f>
        <v>4051453</v>
      </c>
      <c r="BF18" s="1">
        <f>SUM([7]Ukraine!BF$1:BF$27)</f>
        <v>3447809</v>
      </c>
      <c r="BG18" s="1">
        <f>SUM([7]Ukraine!BG$1:BG$27)</f>
        <v>3498668</v>
      </c>
      <c r="BH18" s="1">
        <f>SUM([7]Ukraine!BH$1:BH$27)</f>
        <v>2606191</v>
      </c>
      <c r="BI18" s="1">
        <f>SUM([7]Ukraine!BI$1:BI$27)</f>
        <v>2884553</v>
      </c>
      <c r="BJ18" s="1">
        <f>SUM([7]Ukraine!BJ$1:BJ$27)</f>
        <v>2222119</v>
      </c>
      <c r="BK18" s="1">
        <f>SUM([7]Ukraine!BK$1:BK$27)</f>
        <v>2270643</v>
      </c>
      <c r="BL18" s="1">
        <f>SUM([7]Ukraine!BL$1:BL$27)</f>
        <v>2314007</v>
      </c>
      <c r="BM18" s="1">
        <f>SUM([7]Ukraine!BM$1:BM$27)</f>
        <v>2384522</v>
      </c>
      <c r="BN18" s="1">
        <f>SUM([7]Ukraine!BN$1:BN$27)</f>
        <v>2429027</v>
      </c>
      <c r="BO18" s="1">
        <f>SUM([7]Ukraine!BO$1:BO$27)</f>
        <v>2672329</v>
      </c>
      <c r="BP18" s="1">
        <f>SUM([7]Ukraine!BP$1:BP$27)</f>
        <v>2853595</v>
      </c>
      <c r="BQ18" s="1">
        <f>SUM([7]Ukraine!BQ$1:BQ$27)</f>
        <v>2746967</v>
      </c>
      <c r="BR18" s="1">
        <f>SUM([7]Ukraine!BR$1:BR$27)</f>
        <v>3428880</v>
      </c>
      <c r="BS18" s="1">
        <f>SUM([7]Ukraine!BS$1:BS$27)</f>
        <v>3220605</v>
      </c>
      <c r="BT18" s="1">
        <f>SUM([7]Ukraine!BT$1:BT$27)</f>
        <v>3892116</v>
      </c>
      <c r="BU18" s="1">
        <f>SUM([7]Ukraine!BU$1:BU$27)</f>
        <v>3224727</v>
      </c>
      <c r="BV18" s="1">
        <f>SUM([7]Ukraine!BV$1:BV$27)</f>
        <v>2504860</v>
      </c>
      <c r="BW18" s="1">
        <f>SUM([7]Ukraine!BW$1:BW$27)</f>
        <v>2604522</v>
      </c>
      <c r="BX18" s="1">
        <f>SUM([7]Ukraine!BX$1:BX$27)</f>
        <v>3391073</v>
      </c>
      <c r="BY18" s="1">
        <f>SUM([7]Ukraine!BY$1:BY$27)</f>
        <v>3162143</v>
      </c>
      <c r="BZ18" s="1">
        <f>SUM([7]Ukraine!BZ$1:BZ$27)</f>
        <v>3069844</v>
      </c>
      <c r="CA18" s="1">
        <f>SUM([7]Ukraine!CA$1:CA$27)</f>
        <v>3029436</v>
      </c>
      <c r="CB18" s="1">
        <f>SUM([7]Ukraine!CB$1:CB$27)</f>
        <v>3189295</v>
      </c>
      <c r="CC18" s="1">
        <f>SUM([7]Ukraine!CC$1:CC$27)</f>
        <v>4012006</v>
      </c>
      <c r="CD18" s="1">
        <f>SUM([7]Ukraine!CD$1:CD$27)</f>
        <v>3346026</v>
      </c>
      <c r="CE18" s="1">
        <f>SUM([7]Ukraine!CE$1:CE$27)</f>
        <v>3237355</v>
      </c>
      <c r="CF18" s="1">
        <f>SUM([7]Ukraine!CF$1:CF$27)</f>
        <v>3605283</v>
      </c>
      <c r="CG18" s="1">
        <f>SUM([7]Ukraine!CG$1:CG$27)</f>
        <v>2109389</v>
      </c>
      <c r="CH18" s="1">
        <f>SUM([7]Ukraine!CH$1:CH$27)</f>
        <v>1673157</v>
      </c>
      <c r="CI18" s="1">
        <f>SUM([7]Ukraine!CI$1:CI$27)</f>
        <v>1778078</v>
      </c>
      <c r="CJ18" s="1">
        <f>SUM([7]Ukraine!CJ$1:CJ$27)</f>
        <v>2035717</v>
      </c>
      <c r="CK18" s="1">
        <f>SUM([7]Ukraine!CK$1:CK$27)</f>
        <v>2452682</v>
      </c>
      <c r="CL18" s="1">
        <f>SUM([7]Ukraine!CL$1:CL$27)</f>
        <v>3153647</v>
      </c>
      <c r="CM18" s="1">
        <f>SUM([7]Ukraine!CM$1:CM$27)</f>
        <v>3548114</v>
      </c>
      <c r="CN18" s="1">
        <f>SUM([7]Ukraine!CN$1:CN$27)</f>
        <v>3111690</v>
      </c>
      <c r="CO18" s="1">
        <f>SUM([7]Ukraine!CO$1:CO$27)</f>
        <v>3652373</v>
      </c>
      <c r="CP18" s="1">
        <f>SUM([7]Ukraine!CP$1:CP$27)</f>
        <v>3202391</v>
      </c>
      <c r="CQ18" s="1">
        <f>SUM([7]Ukraine!CQ$1:CQ$27)</f>
        <v>3108703</v>
      </c>
      <c r="CR18" s="1">
        <f>SUM([7]Ukraine!CR$1:CR$27)</f>
        <v>2942275</v>
      </c>
      <c r="CS18" s="1">
        <f>SUM([7]Ukraine!CS$1:CS$27)</f>
        <v>2350023</v>
      </c>
      <c r="CT18" s="1">
        <f>SUM([7]Ukraine!CT$1:CT$27)</f>
        <v>2562925</v>
      </c>
      <c r="CU18" s="1">
        <f>SUM([7]Ukraine!CU$1:CU$27)</f>
        <v>2136045</v>
      </c>
      <c r="CV18" s="1">
        <f>SUM([7]Ukraine!CV$1:CV$27)</f>
        <v>2406740</v>
      </c>
      <c r="CW18" s="1">
        <f>SUM([7]Ukraine!CW$1:CW$27)</f>
        <v>3015495</v>
      </c>
      <c r="CX18" s="1">
        <f>SUM([7]Ukraine!CX$1:CX$27)</f>
        <v>3884995</v>
      </c>
      <c r="CY18" s="1">
        <f>SUM([7]Ukraine!CY$1:CY$27)</f>
        <v>3667210</v>
      </c>
      <c r="CZ18" s="1">
        <f>SUM([7]Ukraine!CZ$1:CZ$27)</f>
        <v>4217105</v>
      </c>
      <c r="DA18" s="1">
        <f>SUM([7]Ukraine!DA$1:DA$27)</f>
        <v>2868723</v>
      </c>
      <c r="DB18" s="1">
        <f>SUM([7]Ukraine!DB$1:DB$27)</f>
        <v>2361120</v>
      </c>
      <c r="DC18" s="1">
        <f>SUM([7]Ukraine!DC$1:DC$27)</f>
        <v>2276435</v>
      </c>
      <c r="DD18" s="1">
        <f>SUM([7]Ukraine!DD$1:DD$27)</f>
        <v>2170962</v>
      </c>
      <c r="DE18" s="1">
        <f>SUM([7]Ukraine!DE$1:DE$27)</f>
        <v>1491153</v>
      </c>
      <c r="DF18" s="1">
        <f>SUM([7]Ukraine!DF$1:DF$27)</f>
        <v>1631586</v>
      </c>
      <c r="DG18" s="1">
        <f>SUM([7]Ukraine!DG$1:DG$27)</f>
        <v>3054775</v>
      </c>
      <c r="DH18" s="1">
        <f>SUM([7]Ukraine!DH$1:DH$27)</f>
        <v>1488903</v>
      </c>
      <c r="DI18" s="1">
        <f>SUM([7]Ukraine!DI$1:DI$27)</f>
        <v>2525025</v>
      </c>
      <c r="DJ18" s="1">
        <f>SUM([7]Ukraine!DJ$1:DJ$27)</f>
        <v>1559971</v>
      </c>
      <c r="DK18" s="1">
        <f>SUM([7]Ukraine!DK$1:DK$27)</f>
        <v>1484715</v>
      </c>
      <c r="DL18" s="1">
        <f>SUM([7]Ukraine!DL$1:DL$27)</f>
        <v>1970260</v>
      </c>
      <c r="DM18" s="1">
        <f>SUM([7]Ukraine!DM$1:DM$27)</f>
        <v>2615709</v>
      </c>
      <c r="DN18" s="1">
        <f>SUM([7]Ukraine!DN$1:DN$27)</f>
        <v>2157208</v>
      </c>
      <c r="DO18" s="1">
        <f>SUM([7]Ukraine!DO$1:DO$27)</f>
        <v>1932916</v>
      </c>
      <c r="DP18" s="1">
        <f>SUM([7]Ukraine!DP$1:DP$27)</f>
        <v>1448337</v>
      </c>
      <c r="DQ18" s="1">
        <f>SUM([7]Ukraine!DQ$1:DQ$27)</f>
        <v>1331162</v>
      </c>
      <c r="DR18" s="1">
        <f>SUM([7]Ukraine!DR$1:DR$27)</f>
        <v>1061671</v>
      </c>
      <c r="DS18" s="1">
        <f>SUM([7]Ukraine!DS$1:DS$27)</f>
        <v>986457</v>
      </c>
      <c r="DT18" s="1">
        <f>SUM([7]Ukraine!DT$1:DT$27)</f>
        <v>965068</v>
      </c>
      <c r="DU18" s="1">
        <f>SUM([7]Ukraine!DU$1:DU$27)</f>
        <v>880669</v>
      </c>
      <c r="DV18" s="1">
        <f>SUM([7]Ukraine!DV$1:DV$27)</f>
        <v>1226513</v>
      </c>
      <c r="DW18" s="1">
        <f>SUM([7]Ukraine!DW$1:DW$27)</f>
        <v>1524260</v>
      </c>
      <c r="DX18" s="1">
        <f>SUM([7]Ukraine!DX$1:DX$27)</f>
        <v>1493755</v>
      </c>
      <c r="DY18" s="1">
        <f>SUM([7]Ukraine!DY$1:DY$27)</f>
        <v>1658083</v>
      </c>
      <c r="DZ18" s="1">
        <f>SUM([7]Ukraine!DZ$1:DZ$27)</f>
        <v>2017433</v>
      </c>
      <c r="EA18" s="1">
        <f>SUM([7]Ukraine!EA$1:EA$27)</f>
        <v>1891001</v>
      </c>
      <c r="EB18" s="1">
        <f>SUM([7]Ukraine!EB$1:EB$27)</f>
        <v>1455488</v>
      </c>
      <c r="EC18" s="1">
        <f>SUM([7]Ukraine!EC$1:EC$27)</f>
        <v>1373606</v>
      </c>
      <c r="ED18" s="1">
        <f>SUM([7]Ukraine!ED$1:ED$27)</f>
        <v>1967097</v>
      </c>
      <c r="EE18" s="1">
        <f>SUM([7]Ukraine!EE$1:EE$27)</f>
        <v>1947883</v>
      </c>
      <c r="EF18" s="1">
        <f>SUM([7]Ukraine!EF$1:EF$27)</f>
        <v>2564809</v>
      </c>
      <c r="EG18" s="1">
        <f>SUM([7]Ukraine!EG$1:EG$27)</f>
        <v>1865324</v>
      </c>
      <c r="EH18" s="1">
        <f>SUM([7]Ukraine!EH$1:EH$27)</f>
        <v>2112175</v>
      </c>
      <c r="EI18" s="1">
        <f>SUM([7]Ukraine!EI$1:EI$27)</f>
        <v>2230600</v>
      </c>
      <c r="EJ18" s="1">
        <f>SUM([7]Ukraine!EJ$1:EJ$27)</f>
        <v>2505008</v>
      </c>
      <c r="EK18" s="1">
        <f>SUM([7]Ukraine!EK$1:EK$27)</f>
        <v>2625133</v>
      </c>
      <c r="EL18" s="1">
        <f>SUM([7]Ukraine!EL$1:EL$27)</f>
        <v>3463496</v>
      </c>
      <c r="EM18" s="1">
        <f>SUM([7]Ukraine!EM$1:EM$27)</f>
        <v>3032420</v>
      </c>
      <c r="EN18" s="1">
        <f>SUM([7]Ukraine!EN$1:EN$27)</f>
        <v>2821781</v>
      </c>
      <c r="EO18" s="1">
        <f>SUM([7]Ukraine!EO$1:EO$27)</f>
        <v>2214705</v>
      </c>
      <c r="EP18" s="1">
        <f>SUM([7]Ukraine!EP$1:EP$27)</f>
        <v>2948358</v>
      </c>
      <c r="EQ18" s="1">
        <f>SUM([7]Ukraine!EQ$1:EQ$27)</f>
        <v>3268583</v>
      </c>
      <c r="ER18" s="1">
        <f>SUM([7]Ukraine!ER$1:ER$27)</f>
        <v>2001048</v>
      </c>
      <c r="ES18" s="1">
        <f>SUM([7]Ukraine!ES$1:ES$27)</f>
        <v>3276626</v>
      </c>
      <c r="ET18" s="1">
        <f>SUM([7]Ukraine!ET$1:ET$27)</f>
        <v>3546961</v>
      </c>
      <c r="EU18" s="1">
        <f>SUM([7]Ukraine!EU$1:EU$27)</f>
        <v>4405578</v>
      </c>
      <c r="EV18" s="1">
        <f>SUM([7]Ukraine!EV$1:EV$27)</f>
        <v>4294599</v>
      </c>
      <c r="EW18" s="1">
        <f>SUM([7]Ukraine!EW$1:EW$27)</f>
        <v>5172293</v>
      </c>
      <c r="EX18" s="1">
        <f>SUM([7]Ukraine!EX$1:EX$27)</f>
        <v>5468680</v>
      </c>
      <c r="EY18" s="1">
        <f>SUM([7]Ukraine!EY$1:EY$27)</f>
        <v>4634263</v>
      </c>
      <c r="EZ18" s="1">
        <f>SUM([7]Ukraine!EZ$1:EZ$27)</f>
        <v>3809359</v>
      </c>
      <c r="FA18" s="1">
        <f>SUM([7]Ukraine!FA$1:FA$27)</f>
        <v>810628</v>
      </c>
      <c r="FB18" s="1">
        <f>SUM([7]Ukraine!FB$1:FB$27)</f>
        <v>31773</v>
      </c>
      <c r="FC18" s="1">
        <f>SUM([7]Ukraine!FC$1:FC$27)</f>
        <v>15145</v>
      </c>
      <c r="FD18" s="1">
        <f>SUM([7]Ukraine!FD$1:FD$27)</f>
        <v>1527762</v>
      </c>
      <c r="FE18" s="1">
        <f>SUM([7]Ukraine!FE$1:FE$27)</f>
        <v>3059322</v>
      </c>
      <c r="FF18" s="1">
        <f>SUM([7]Ukraine!FF$1:FF$27)</f>
        <v>5402285</v>
      </c>
      <c r="FG18" s="1">
        <f>SUM([7]Ukraine!FG$1:FG$27)</f>
        <v>5906285</v>
      </c>
      <c r="FH18" s="1">
        <f>SUM([7]Ukraine!FH$1:FH$27)</f>
        <v>4702669</v>
      </c>
      <c r="FI18" s="1">
        <f>SUM([7]Ukraine!FI$1:FI$27)</f>
        <v>4351098</v>
      </c>
      <c r="FJ18" s="1">
        <f>SUM([7]Ukraine!FJ$1:FJ$27)</f>
        <v>4757350</v>
      </c>
      <c r="FK18" s="1">
        <f>SUM([7]Ukraine!FK$1:FK$27)</f>
        <v>4636133</v>
      </c>
      <c r="FL18" s="1">
        <f>SUM([7]Ukraine!FL$1:FL$27)</f>
        <v>3255803</v>
      </c>
      <c r="FM18" s="1">
        <f>SUM([7]Ukraine!FM$1:FM$27)</f>
        <v>3893246</v>
      </c>
      <c r="FN18" s="1">
        <f>SUM([7]Ukraine!FN$1:FN$27)</f>
        <v>1145076</v>
      </c>
      <c r="FO18" s="1">
        <f>SUM([7]Ukraine!FO$1:FO$27)</f>
        <v>13074</v>
      </c>
      <c r="FP18" s="1">
        <f>SUM([7]Ukraine!FP$1:FP$27)</f>
        <v>2652924</v>
      </c>
      <c r="FQ18" s="1">
        <f>SUM([7]Ukraine!FQ$1:FQ$27)</f>
        <v>3722034</v>
      </c>
      <c r="FR18" s="1">
        <f>SUM([7]Ukraine!FR$1:FR$27)</f>
        <v>4235406</v>
      </c>
      <c r="FS18" s="1">
        <f>SUM([7]Ukraine!FS$1:FS$27)</f>
        <v>4107211</v>
      </c>
      <c r="FT18" s="1">
        <f>SUM([7]Ukraine!FT$1:FT$27)</f>
        <v>0</v>
      </c>
      <c r="FU18" s="1">
        <f>SUM([7]Ukraine!FU$1:FU$27)</f>
        <v>0</v>
      </c>
      <c r="FV18" s="1">
        <f>SUM([7]Ukraine!FV$1:FV$27)</f>
        <v>0</v>
      </c>
      <c r="FW18" s="1">
        <f>SUM([7]Ukraine!FW$1:FW$27)</f>
        <v>0</v>
      </c>
      <c r="FX18" s="1">
        <f>SUM([7]Ukraine!FX$1:FX$27)</f>
        <v>0</v>
      </c>
      <c r="FY18" s="1">
        <f>SUM([7]Ukraine!FY$1:FY$27)</f>
        <v>0</v>
      </c>
      <c r="FZ18" s="6">
        <f>SUM($B18:FM18)</f>
        <v>448865207</v>
      </c>
    </row>
    <row r="19" spans="1:182">
      <c r="A19" t="s">
        <v>50</v>
      </c>
      <c r="B19" s="1">
        <f>SUM([7]Uruguay!B$1:B$27)</f>
        <v>0</v>
      </c>
      <c r="C19" s="1">
        <f>SUM([7]Uruguay!C$1:C$27)</f>
        <v>0</v>
      </c>
      <c r="D19" s="1">
        <f>SUM([7]Uruguay!D$1:D$27)</f>
        <v>0</v>
      </c>
      <c r="E19" s="1">
        <f>SUM([7]Uruguay!E$1:E$27)</f>
        <v>0</v>
      </c>
      <c r="F19" s="1">
        <f>SUM([7]Uruguay!F$1:F$27)</f>
        <v>0</v>
      </c>
      <c r="G19" s="1">
        <f>SUM([7]Uruguay!G$1:G$27)</f>
        <v>0</v>
      </c>
      <c r="H19" s="1">
        <f>SUM([7]Uruguay!H$1:H$27)</f>
        <v>0</v>
      </c>
      <c r="I19" s="1">
        <f>SUM([7]Uruguay!I$1:I$27)</f>
        <v>0</v>
      </c>
      <c r="J19" s="1">
        <f>SUM([7]Uruguay!J$1:J$27)</f>
        <v>0</v>
      </c>
      <c r="K19" s="1">
        <f>SUM([7]Uruguay!K$1:K$27)</f>
        <v>0</v>
      </c>
      <c r="L19" s="1">
        <f>SUM([7]Uruguay!L$1:L$27)</f>
        <v>0</v>
      </c>
      <c r="M19" s="1">
        <f>SUM([7]Uruguay!M$1:M$27)</f>
        <v>0</v>
      </c>
      <c r="N19" s="1">
        <f>SUM([7]Uruguay!N$1:N$27)</f>
        <v>0</v>
      </c>
      <c r="O19" s="1">
        <f>SUM([7]Uruguay!O$1:O$27)</f>
        <v>0</v>
      </c>
      <c r="P19" s="1">
        <f>SUM([7]Uruguay!P$1:P$27)</f>
        <v>0</v>
      </c>
      <c r="Q19" s="1">
        <f>SUM([7]Uruguay!Q$1:Q$27)</f>
        <v>0</v>
      </c>
      <c r="R19" s="1">
        <f>SUM([7]Uruguay!R$1:R$27)</f>
        <v>0</v>
      </c>
      <c r="S19" s="1">
        <f>SUM([7]Uruguay!S$1:S$27)</f>
        <v>0</v>
      </c>
      <c r="T19" s="1">
        <f>SUM([7]Uruguay!T$1:T$27)</f>
        <v>0</v>
      </c>
      <c r="U19" s="1">
        <f>SUM([7]Uruguay!U$1:U$27)</f>
        <v>0</v>
      </c>
      <c r="V19" s="1">
        <f>SUM([7]Uruguay!V$1:V$27)</f>
        <v>0</v>
      </c>
      <c r="W19" s="1">
        <f>SUM([7]Uruguay!W$1:W$27)</f>
        <v>0</v>
      </c>
      <c r="X19" s="1">
        <f>SUM([7]Uruguay!X$1:X$27)</f>
        <v>0</v>
      </c>
      <c r="Y19" s="1">
        <f>SUM([7]Uruguay!Y$1:Y$27)</f>
        <v>0</v>
      </c>
      <c r="Z19" s="1">
        <f>SUM([7]Uruguay!Z$1:Z$27)</f>
        <v>0</v>
      </c>
      <c r="AA19" s="1">
        <f>SUM([7]Uruguay!AA$1:AA$27)</f>
        <v>0</v>
      </c>
      <c r="AB19" s="1">
        <f>SUM([7]Uruguay!AB$1:AB$27)</f>
        <v>0</v>
      </c>
      <c r="AC19" s="1">
        <f>SUM([7]Uruguay!AC$1:AC$27)</f>
        <v>0</v>
      </c>
      <c r="AD19" s="1">
        <f>SUM([7]Uruguay!AD$1:AD$27)</f>
        <v>0</v>
      </c>
      <c r="AE19" s="1">
        <f>SUM([7]Uruguay!AE$1:AE$27)</f>
        <v>0</v>
      </c>
      <c r="AF19" s="1">
        <f>SUM([7]Uruguay!AF$1:AF$27)</f>
        <v>0</v>
      </c>
      <c r="AG19" s="1">
        <f>SUM([7]Uruguay!AG$1:AG$27)</f>
        <v>0</v>
      </c>
      <c r="AH19" s="1">
        <f>SUM([7]Uruguay!AH$1:AH$27)</f>
        <v>0</v>
      </c>
      <c r="AI19" s="1">
        <f>SUM([7]Uruguay!AI$1:AI$27)</f>
        <v>0</v>
      </c>
      <c r="AJ19" s="1">
        <f>SUM([7]Uruguay!AJ$1:AJ$27)</f>
        <v>3715</v>
      </c>
      <c r="AK19" s="1">
        <f>SUM([7]Uruguay!AK$1:AK$27)</f>
        <v>0</v>
      </c>
      <c r="AL19" s="1">
        <f>SUM([7]Uruguay!AL$1:AL$27)</f>
        <v>0</v>
      </c>
      <c r="AM19" s="1">
        <f>SUM([7]Uruguay!AM$1:AM$27)</f>
        <v>0</v>
      </c>
      <c r="AN19" s="1">
        <f>SUM([7]Uruguay!AN$1:AN$27)</f>
        <v>0</v>
      </c>
      <c r="AO19" s="1">
        <f>SUM([7]Uruguay!AO$1:AO$27)</f>
        <v>0</v>
      </c>
      <c r="AP19" s="1">
        <f>SUM([7]Uruguay!AP$1:AP$27)</f>
        <v>0</v>
      </c>
      <c r="AQ19" s="1">
        <f>SUM([7]Uruguay!AQ$1:AQ$27)</f>
        <v>0</v>
      </c>
      <c r="AR19" s="1">
        <f>SUM([7]Uruguay!AR$1:AR$27)</f>
        <v>0</v>
      </c>
      <c r="AS19" s="1">
        <f>SUM([7]Uruguay!AS$1:AS$27)</f>
        <v>0</v>
      </c>
      <c r="AT19" s="1">
        <f>SUM([7]Uruguay!AT$1:AT$27)</f>
        <v>0</v>
      </c>
      <c r="AU19" s="1">
        <f>SUM([7]Uruguay!AU$1:AU$27)</f>
        <v>0</v>
      </c>
      <c r="AV19" s="1">
        <f>SUM([7]Uruguay!AV$1:AV$27)</f>
        <v>0</v>
      </c>
      <c r="AW19" s="1">
        <f>SUM([7]Uruguay!AW$1:AW$27)</f>
        <v>0</v>
      </c>
      <c r="AX19" s="1">
        <f>SUM([7]Uruguay!AX$1:AX$27)</f>
        <v>0</v>
      </c>
      <c r="AY19" s="1">
        <f>SUM([7]Uruguay!AY$1:AY$27)</f>
        <v>0</v>
      </c>
      <c r="AZ19" s="1">
        <f>SUM([7]Uruguay!AZ$1:AZ$27)</f>
        <v>0</v>
      </c>
      <c r="BA19" s="1">
        <f>SUM([7]Uruguay!BA$1:BA$27)</f>
        <v>0</v>
      </c>
      <c r="BB19" s="1">
        <f>SUM([7]Uruguay!BB$1:BB$27)</f>
        <v>0</v>
      </c>
      <c r="BC19" s="1">
        <f>SUM([7]Uruguay!BC$1:BC$27)</f>
        <v>0</v>
      </c>
      <c r="BD19" s="1">
        <f>SUM([7]Uruguay!BD$1:BD$27)</f>
        <v>0</v>
      </c>
      <c r="BE19" s="1">
        <f>SUM([7]Uruguay!BE$1:BE$27)</f>
        <v>0</v>
      </c>
      <c r="BF19" s="1">
        <f>SUM([7]Uruguay!BF$1:BF$27)</f>
        <v>0</v>
      </c>
      <c r="BG19" s="1">
        <f>SUM([7]Uruguay!BG$1:BG$27)</f>
        <v>0</v>
      </c>
      <c r="BH19" s="1">
        <f>SUM([7]Uruguay!BH$1:BH$27)</f>
        <v>0</v>
      </c>
      <c r="BI19" s="1">
        <f>SUM([7]Uruguay!BI$1:BI$27)</f>
        <v>0</v>
      </c>
      <c r="BJ19" s="1">
        <f>SUM([7]Uruguay!BJ$1:BJ$27)</f>
        <v>0</v>
      </c>
      <c r="BK19" s="1">
        <f>SUM([7]Uruguay!BK$1:BK$27)</f>
        <v>0</v>
      </c>
      <c r="BL19" s="1">
        <f>SUM([7]Uruguay!BL$1:BL$27)</f>
        <v>0</v>
      </c>
      <c r="BM19" s="1">
        <f>SUM([7]Uruguay!BM$1:BM$27)</f>
        <v>0</v>
      </c>
      <c r="BN19" s="1">
        <f>SUM([7]Uruguay!BN$1:BN$27)</f>
        <v>0</v>
      </c>
      <c r="BO19" s="1">
        <f>SUM([7]Uruguay!BO$1:BO$27)</f>
        <v>0</v>
      </c>
      <c r="BP19" s="1">
        <f>SUM([7]Uruguay!BP$1:BP$27)</f>
        <v>0</v>
      </c>
      <c r="BQ19" s="1">
        <f>SUM([7]Uruguay!BQ$1:BQ$27)</f>
        <v>0</v>
      </c>
      <c r="BR19" s="1">
        <f>SUM([7]Uruguay!BR$1:BR$27)</f>
        <v>0</v>
      </c>
      <c r="BS19" s="1">
        <f>SUM([7]Uruguay!BS$1:BS$27)</f>
        <v>0</v>
      </c>
      <c r="BT19" s="1">
        <f>SUM([7]Uruguay!BT$1:BT$27)</f>
        <v>0</v>
      </c>
      <c r="BU19" s="1">
        <f>SUM([7]Uruguay!BU$1:BU$27)</f>
        <v>0</v>
      </c>
      <c r="BV19" s="1">
        <f>SUM([7]Uruguay!BV$1:BV$27)</f>
        <v>0</v>
      </c>
      <c r="BW19" s="1">
        <f>SUM([7]Uruguay!BW$1:BW$27)</f>
        <v>0</v>
      </c>
      <c r="BX19" s="1">
        <f>SUM([7]Uruguay!BX$1:BX$27)</f>
        <v>0</v>
      </c>
      <c r="BY19" s="1">
        <f>SUM([7]Uruguay!BY$1:BY$27)</f>
        <v>0</v>
      </c>
      <c r="BZ19" s="1">
        <f>SUM([7]Uruguay!BZ$1:BZ$27)</f>
        <v>0</v>
      </c>
      <c r="CA19" s="1">
        <f>SUM([7]Uruguay!CA$1:CA$27)</f>
        <v>0</v>
      </c>
      <c r="CB19" s="1">
        <f>SUM([7]Uruguay!CB$1:CB$27)</f>
        <v>0</v>
      </c>
      <c r="CC19" s="1">
        <f>SUM([7]Uruguay!CC$1:CC$27)</f>
        <v>0</v>
      </c>
      <c r="CD19" s="1">
        <f>SUM([7]Uruguay!CD$1:CD$27)</f>
        <v>0</v>
      </c>
      <c r="CE19" s="1">
        <f>SUM([7]Uruguay!CE$1:CE$27)</f>
        <v>0</v>
      </c>
      <c r="CF19" s="1">
        <f>SUM([7]Uruguay!CF$1:CF$27)</f>
        <v>0</v>
      </c>
      <c r="CG19" s="1">
        <f>SUM([7]Uruguay!CG$1:CG$27)</f>
        <v>0</v>
      </c>
      <c r="CH19" s="1">
        <f>SUM([7]Uruguay!CH$1:CH$27)</f>
        <v>0</v>
      </c>
      <c r="CI19" s="1">
        <f>SUM([7]Uruguay!CI$1:CI$27)</f>
        <v>0</v>
      </c>
      <c r="CJ19" s="1">
        <f>SUM([7]Uruguay!CJ$1:CJ$27)</f>
        <v>0</v>
      </c>
      <c r="CK19" s="1">
        <f>SUM([7]Uruguay!CK$1:CK$27)</f>
        <v>0</v>
      </c>
      <c r="CL19" s="1">
        <f>SUM([7]Uruguay!CL$1:CL$27)</f>
        <v>0</v>
      </c>
      <c r="CM19" s="1">
        <f>SUM([7]Uruguay!CM$1:CM$27)</f>
        <v>0</v>
      </c>
      <c r="CN19" s="1">
        <f>SUM([7]Uruguay!CN$1:CN$27)</f>
        <v>0</v>
      </c>
      <c r="CO19" s="1">
        <f>SUM([7]Uruguay!CO$1:CO$27)</f>
        <v>0</v>
      </c>
      <c r="CP19" s="1">
        <f>SUM([7]Uruguay!CP$1:CP$27)</f>
        <v>0</v>
      </c>
      <c r="CQ19" s="1">
        <f>SUM([7]Uruguay!CQ$1:CQ$27)</f>
        <v>0</v>
      </c>
      <c r="CR19" s="1">
        <f>SUM([7]Uruguay!CR$1:CR$27)</f>
        <v>0</v>
      </c>
      <c r="CS19" s="1">
        <f>SUM([7]Uruguay!CS$1:CS$27)</f>
        <v>0</v>
      </c>
      <c r="CT19" s="1">
        <f>SUM([7]Uruguay!CT$1:CT$27)</f>
        <v>0</v>
      </c>
      <c r="CU19" s="1">
        <f>SUM([7]Uruguay!CU$1:CU$27)</f>
        <v>0</v>
      </c>
      <c r="CV19" s="1">
        <f>SUM([7]Uruguay!CV$1:CV$27)</f>
        <v>0</v>
      </c>
      <c r="CW19" s="1">
        <f>SUM([7]Uruguay!CW$1:CW$27)</f>
        <v>0</v>
      </c>
      <c r="CX19" s="1">
        <f>SUM([7]Uruguay!CX$1:CX$27)</f>
        <v>0</v>
      </c>
      <c r="CY19" s="1">
        <f>SUM([7]Uruguay!CY$1:CY$27)</f>
        <v>0</v>
      </c>
      <c r="CZ19" s="1">
        <f>SUM([7]Uruguay!CZ$1:CZ$27)</f>
        <v>0</v>
      </c>
      <c r="DA19" s="1">
        <f>SUM([7]Uruguay!DA$1:DA$27)</f>
        <v>0</v>
      </c>
      <c r="DB19" s="1">
        <f>SUM([7]Uruguay!DB$1:DB$27)</f>
        <v>0</v>
      </c>
      <c r="DC19" s="1">
        <f>SUM([7]Uruguay!DC$1:DC$27)</f>
        <v>0</v>
      </c>
      <c r="DD19" s="1">
        <f>SUM([7]Uruguay!DD$1:DD$27)</f>
        <v>0</v>
      </c>
      <c r="DE19" s="1">
        <f>SUM([7]Uruguay!DE$1:DE$27)</f>
        <v>0</v>
      </c>
      <c r="DF19" s="1">
        <f>SUM([7]Uruguay!DF$1:DF$27)</f>
        <v>0</v>
      </c>
      <c r="DG19" s="1">
        <f>SUM([7]Uruguay!DG$1:DG$27)</f>
        <v>0</v>
      </c>
      <c r="DH19" s="1">
        <f>SUM([7]Uruguay!DH$1:DH$27)</f>
        <v>0</v>
      </c>
      <c r="DI19" s="1">
        <f>SUM([7]Uruguay!DI$1:DI$27)</f>
        <v>0</v>
      </c>
      <c r="DJ19" s="1">
        <f>SUM([7]Uruguay!DJ$1:DJ$27)</f>
        <v>0</v>
      </c>
      <c r="DK19" s="1">
        <f>SUM([7]Uruguay!DK$1:DK$27)</f>
        <v>0</v>
      </c>
      <c r="DL19" s="1">
        <f>SUM([7]Uruguay!DL$1:DL$27)</f>
        <v>0</v>
      </c>
      <c r="DM19" s="1">
        <f>SUM([7]Uruguay!DM$1:DM$27)</f>
        <v>0</v>
      </c>
      <c r="DN19" s="1">
        <f>SUM([7]Uruguay!DN$1:DN$27)</f>
        <v>0</v>
      </c>
      <c r="DO19" s="1">
        <f>SUM([7]Uruguay!DO$1:DO$27)</f>
        <v>0</v>
      </c>
      <c r="DP19" s="1">
        <f>SUM([7]Uruguay!DP$1:DP$27)</f>
        <v>0</v>
      </c>
      <c r="DQ19" s="1">
        <f>SUM([7]Uruguay!DQ$1:DQ$27)</f>
        <v>0</v>
      </c>
      <c r="DR19" s="1">
        <f>SUM([7]Uruguay!DR$1:DR$27)</f>
        <v>0</v>
      </c>
      <c r="DS19" s="1">
        <f>SUM([7]Uruguay!DS$1:DS$27)</f>
        <v>0</v>
      </c>
      <c r="DT19" s="1">
        <f>SUM([7]Uruguay!DT$1:DT$27)</f>
        <v>0</v>
      </c>
      <c r="DU19" s="1">
        <f>SUM([7]Uruguay!DU$1:DU$27)</f>
        <v>0</v>
      </c>
      <c r="DV19" s="1">
        <f>SUM([7]Uruguay!DV$1:DV$27)</f>
        <v>0</v>
      </c>
      <c r="DW19" s="1">
        <f>SUM([7]Uruguay!DW$1:DW$27)</f>
        <v>0</v>
      </c>
      <c r="DX19" s="1">
        <f>SUM([7]Uruguay!DX$1:DX$27)</f>
        <v>0</v>
      </c>
      <c r="DY19" s="1">
        <f>SUM([7]Uruguay!DY$1:DY$27)</f>
        <v>0</v>
      </c>
      <c r="DZ19" s="1">
        <f>SUM([7]Uruguay!DZ$1:DZ$27)</f>
        <v>0</v>
      </c>
      <c r="EA19" s="1">
        <f>SUM([7]Uruguay!EA$1:EA$27)</f>
        <v>0</v>
      </c>
      <c r="EB19" s="1">
        <f>SUM([7]Uruguay!EB$1:EB$27)</f>
        <v>0</v>
      </c>
      <c r="EC19" s="1">
        <f>SUM([7]Uruguay!EC$1:EC$27)</f>
        <v>0</v>
      </c>
      <c r="ED19" s="1">
        <f>SUM([7]Uruguay!ED$1:ED$27)</f>
        <v>0</v>
      </c>
      <c r="EE19" s="1">
        <f>SUM([7]Uruguay!EE$1:EE$27)</f>
        <v>0</v>
      </c>
      <c r="EF19" s="1">
        <f>SUM([7]Uruguay!EF$1:EF$27)</f>
        <v>0</v>
      </c>
      <c r="EG19" s="1">
        <f>SUM([7]Uruguay!EG$1:EG$27)</f>
        <v>0</v>
      </c>
      <c r="EH19" s="1">
        <f>SUM([7]Uruguay!EH$1:EH$27)</f>
        <v>0</v>
      </c>
      <c r="EI19" s="1">
        <f>SUM([7]Uruguay!EI$1:EI$27)</f>
        <v>0</v>
      </c>
      <c r="EJ19" s="1">
        <f>SUM([7]Uruguay!EJ$1:EJ$27)</f>
        <v>0</v>
      </c>
      <c r="EK19" s="1">
        <f>SUM([7]Uruguay!EK$1:EK$27)</f>
        <v>0</v>
      </c>
      <c r="EL19" s="1">
        <f>SUM([7]Uruguay!EL$1:EL$27)</f>
        <v>0</v>
      </c>
      <c r="EM19" s="1">
        <f>SUM([7]Uruguay!EM$1:EM$27)</f>
        <v>0</v>
      </c>
      <c r="EN19" s="1">
        <f>SUM([7]Uruguay!EN$1:EN$27)</f>
        <v>0</v>
      </c>
      <c r="EO19" s="1">
        <f>SUM([7]Uruguay!EO$1:EO$27)</f>
        <v>0</v>
      </c>
      <c r="EP19" s="1">
        <f>SUM([7]Uruguay!EP$1:EP$27)</f>
        <v>0</v>
      </c>
      <c r="EQ19" s="1">
        <f>SUM([7]Uruguay!EQ$1:EQ$27)</f>
        <v>0</v>
      </c>
      <c r="ER19" s="1">
        <f>SUM([7]Uruguay!ER$1:ER$27)</f>
        <v>0</v>
      </c>
      <c r="ES19" s="1">
        <f>SUM([7]Uruguay!ES$1:ES$27)</f>
        <v>0</v>
      </c>
      <c r="ET19" s="1">
        <f>SUM([7]Uruguay!ET$1:ET$27)</f>
        <v>0</v>
      </c>
      <c r="EU19" s="1">
        <f>SUM([7]Uruguay!EU$1:EU$27)</f>
        <v>0</v>
      </c>
      <c r="EV19" s="1">
        <f>SUM([7]Uruguay!EV$1:EV$27)</f>
        <v>0</v>
      </c>
      <c r="EW19" s="1">
        <f>SUM([7]Uruguay!EW$1:EW$27)</f>
        <v>0</v>
      </c>
      <c r="EX19" s="1">
        <f>SUM([7]Uruguay!EX$1:EX$27)</f>
        <v>0</v>
      </c>
      <c r="EY19" s="1">
        <f>SUM([7]Uruguay!EY$1:EY$27)</f>
        <v>0</v>
      </c>
      <c r="EZ19" s="1">
        <f>SUM([7]Uruguay!EZ$1:EZ$27)</f>
        <v>0</v>
      </c>
      <c r="FA19" s="1">
        <f>SUM([7]Uruguay!FA$1:FA$27)</f>
        <v>0</v>
      </c>
      <c r="FB19" s="1">
        <f>SUM([7]Uruguay!FB$1:FB$27)</f>
        <v>0</v>
      </c>
      <c r="FC19" s="1">
        <f>SUM([7]Uruguay!FC$1:FC$27)</f>
        <v>16352</v>
      </c>
      <c r="FD19" s="1">
        <f>SUM([7]Uruguay!FD$1:FD$27)</f>
        <v>0</v>
      </c>
      <c r="FE19" s="1">
        <f>SUM([7]Uruguay!FE$1:FE$27)</f>
        <v>0</v>
      </c>
      <c r="FF19" s="1">
        <f>SUM([7]Uruguay!FF$1:FF$27)</f>
        <v>0</v>
      </c>
      <c r="FG19" s="1">
        <f>SUM([7]Uruguay!FG$1:FG$27)</f>
        <v>0</v>
      </c>
      <c r="FH19" s="1">
        <f>SUM([7]Uruguay!FH$1:FH$27)</f>
        <v>0</v>
      </c>
      <c r="FI19" s="1">
        <f>SUM([7]Uruguay!FI$1:FI$27)</f>
        <v>0</v>
      </c>
      <c r="FJ19" s="1">
        <f>SUM([7]Uruguay!FJ$1:FJ$27)</f>
        <v>0</v>
      </c>
      <c r="FK19" s="1">
        <f>SUM([7]Uruguay!FK$1:FK$27)</f>
        <v>0</v>
      </c>
      <c r="FL19" s="1">
        <f>SUM([7]Uruguay!FL$1:FL$27)</f>
        <v>0</v>
      </c>
      <c r="FM19" s="1">
        <f>SUM([7]Uruguay!FM$1:FM$27)</f>
        <v>0</v>
      </c>
      <c r="FN19" s="1">
        <f>SUM([7]Uruguay!FN$1:FN$27)</f>
        <v>0</v>
      </c>
      <c r="FO19" s="1">
        <f>SUM([7]Uruguay!FO$1:FO$27)</f>
        <v>0</v>
      </c>
      <c r="FP19" s="1">
        <f>SUM([7]Uruguay!FP$1:FP$27)</f>
        <v>0</v>
      </c>
      <c r="FQ19" s="1">
        <f>SUM([7]Uruguay!FQ$1:FQ$27)</f>
        <v>0</v>
      </c>
      <c r="FR19" s="1">
        <f>SUM([7]Uruguay!FR$1:FR$27)</f>
        <v>0</v>
      </c>
      <c r="FS19" s="1">
        <f>SUM([7]Uruguay!FS$1:FS$27)</f>
        <v>0</v>
      </c>
      <c r="FT19" s="1">
        <f>SUM([7]Uruguay!FT$1:FT$27)</f>
        <v>0</v>
      </c>
      <c r="FU19" s="1">
        <f>SUM([7]Uruguay!FU$1:FU$27)</f>
        <v>0</v>
      </c>
      <c r="FV19" s="1">
        <f>SUM([7]Uruguay!FV$1:FV$27)</f>
        <v>0</v>
      </c>
      <c r="FW19" s="1">
        <f>SUM([7]Uruguay!FW$1:FW$27)</f>
        <v>0</v>
      </c>
      <c r="FX19" s="1">
        <f>SUM([7]Uruguay!FX$1:FX$27)</f>
        <v>0</v>
      </c>
      <c r="FY19" s="1">
        <f>SUM([7]Uruguay!FY$1:FY$27)</f>
        <v>0</v>
      </c>
      <c r="FZ19" s="6">
        <f>SUM($B19:FM19)</f>
        <v>20067</v>
      </c>
    </row>
    <row r="20" spans="1:182">
      <c r="A20" t="s">
        <v>4</v>
      </c>
      <c r="B20" s="1">
        <f>SUM([7]USA!B$1:B$27)</f>
        <v>519</v>
      </c>
      <c r="C20" s="1">
        <f>SUM([7]USA!C$1:C$27)</f>
        <v>0</v>
      </c>
      <c r="D20" s="1">
        <f>SUM([7]USA!D$1:D$27)</f>
        <v>215</v>
      </c>
      <c r="E20" s="1">
        <f>SUM([7]USA!E$1:E$27)</f>
        <v>0</v>
      </c>
      <c r="F20" s="1">
        <f>SUM([7]USA!F$1:F$27)</f>
        <v>640</v>
      </c>
      <c r="G20" s="1">
        <f>SUM([7]USA!G$1:G$27)</f>
        <v>0</v>
      </c>
      <c r="H20" s="1">
        <f>SUM([7]USA!H$1:H$27)</f>
        <v>0</v>
      </c>
      <c r="I20" s="1">
        <f>SUM([7]USA!I$1:I$27)</f>
        <v>1172</v>
      </c>
      <c r="J20" s="1">
        <f>SUM([7]USA!J$1:J$27)</f>
        <v>0</v>
      </c>
      <c r="K20" s="1">
        <f>SUM([7]USA!K$1:K$27)</f>
        <v>0</v>
      </c>
      <c r="L20" s="1">
        <f>SUM([7]USA!L$1:L$27)</f>
        <v>0</v>
      </c>
      <c r="M20" s="1">
        <f>SUM([7]USA!M$1:M$27)</f>
        <v>93</v>
      </c>
      <c r="N20" s="1">
        <f>SUM([7]USA!N$1:N$27)</f>
        <v>0</v>
      </c>
      <c r="O20" s="1">
        <f>SUM([7]USA!O$1:O$27)</f>
        <v>4970</v>
      </c>
      <c r="P20" s="1">
        <f>SUM([7]USA!P$1:P$27)</f>
        <v>37</v>
      </c>
      <c r="Q20" s="1">
        <f>SUM([7]USA!Q$1:Q$27)</f>
        <v>1289</v>
      </c>
      <c r="R20" s="1">
        <f>SUM([7]USA!R$1:R$27)</f>
        <v>0</v>
      </c>
      <c r="S20" s="1">
        <f>SUM([7]USA!S$1:S$27)</f>
        <v>0</v>
      </c>
      <c r="T20" s="1">
        <f>SUM([7]USA!T$1:T$27)</f>
        <v>0</v>
      </c>
      <c r="U20" s="1">
        <f>SUM([7]USA!U$1:U$27)</f>
        <v>0</v>
      </c>
      <c r="V20" s="1">
        <f>SUM([7]USA!V$1:V$27)</f>
        <v>3</v>
      </c>
      <c r="W20" s="1">
        <f>SUM([7]USA!W$1:W$27)</f>
        <v>561</v>
      </c>
      <c r="X20" s="1">
        <f>SUM([7]USA!X$1:X$27)</f>
        <v>972</v>
      </c>
      <c r="Y20" s="1">
        <f>SUM([7]USA!Y$1:Y$27)</f>
        <v>0</v>
      </c>
      <c r="Z20" s="1">
        <f>SUM([7]USA!Z$1:Z$27)</f>
        <v>1195</v>
      </c>
      <c r="AA20" s="1">
        <f>SUM([7]USA!AA$1:AA$27)</f>
        <v>2005</v>
      </c>
      <c r="AB20" s="1">
        <f>SUM([7]USA!AB$1:AB$27)</f>
        <v>2447</v>
      </c>
      <c r="AC20" s="1">
        <f>SUM([7]USA!AC$1:AC$27)</f>
        <v>2004</v>
      </c>
      <c r="AD20" s="1">
        <f>SUM([7]USA!AD$1:AD$27)</f>
        <v>4966</v>
      </c>
      <c r="AE20" s="1">
        <f>SUM([7]USA!AE$1:AE$27)</f>
        <v>2914</v>
      </c>
      <c r="AF20" s="1">
        <f>SUM([7]USA!AF$1:AF$27)</f>
        <v>127</v>
      </c>
      <c r="AG20" s="1">
        <f>SUM([7]USA!AG$1:AG$27)</f>
        <v>2946</v>
      </c>
      <c r="AH20" s="1">
        <f>SUM([7]USA!AH$1:AH$27)</f>
        <v>3565</v>
      </c>
      <c r="AI20" s="1">
        <f>SUM([7]USA!AI$1:AI$27)</f>
        <v>449</v>
      </c>
      <c r="AJ20" s="1">
        <f>SUM([7]USA!AJ$1:AJ$27)</f>
        <v>307</v>
      </c>
      <c r="AK20" s="1">
        <f>SUM([7]USA!AK$1:AK$27)</f>
        <v>561</v>
      </c>
      <c r="AL20" s="1">
        <f>SUM([7]USA!AL$1:AL$27)</f>
        <v>605</v>
      </c>
      <c r="AM20" s="1">
        <f>SUM([7]USA!AM$1:AM$27)</f>
        <v>833</v>
      </c>
      <c r="AN20" s="1">
        <f>SUM([7]USA!AN$1:AN$27)</f>
        <v>192</v>
      </c>
      <c r="AO20" s="1">
        <f>SUM([7]USA!AO$1:AO$27)</f>
        <v>1489</v>
      </c>
      <c r="AP20" s="1">
        <f>SUM([7]USA!AP$1:AP$27)</f>
        <v>55</v>
      </c>
      <c r="AQ20" s="1">
        <f>SUM([7]USA!AQ$1:AQ$27)</f>
        <v>1157</v>
      </c>
      <c r="AR20" s="1">
        <f>SUM([7]USA!AR$1:AR$27)</f>
        <v>1876</v>
      </c>
      <c r="AS20" s="1">
        <f>SUM([7]USA!AS$1:AS$27)</f>
        <v>691</v>
      </c>
      <c r="AT20" s="1">
        <f>SUM([7]USA!AT$1:AT$27)</f>
        <v>803</v>
      </c>
      <c r="AU20" s="1">
        <f>SUM([7]USA!AU$1:AU$27)</f>
        <v>303</v>
      </c>
      <c r="AV20" s="1">
        <f>SUM([7]USA!AV$1:AV$27)</f>
        <v>30343</v>
      </c>
      <c r="AW20" s="1">
        <f>SUM([7]USA!AW$1:AW$27)</f>
        <v>970</v>
      </c>
      <c r="AX20" s="1">
        <f>SUM([7]USA!AX$1:AX$27)</f>
        <v>0</v>
      </c>
      <c r="AY20" s="1">
        <f>SUM([7]USA!AY$1:AY$27)</f>
        <v>167</v>
      </c>
      <c r="AZ20" s="1">
        <f>SUM([7]USA!AZ$1:AZ$27)</f>
        <v>16906</v>
      </c>
      <c r="BA20" s="1">
        <f>SUM([7]USA!BA$1:BA$27)</f>
        <v>222</v>
      </c>
      <c r="BB20" s="1">
        <f>SUM([7]USA!BB$1:BB$27)</f>
        <v>161</v>
      </c>
      <c r="BC20" s="1">
        <f>SUM([7]USA!BC$1:BC$27)</f>
        <v>809</v>
      </c>
      <c r="BD20" s="1">
        <f>SUM([7]USA!BD$1:BD$27)</f>
        <v>180</v>
      </c>
      <c r="BE20" s="1">
        <f>SUM([7]USA!BE$1:BE$27)</f>
        <v>61</v>
      </c>
      <c r="BF20" s="1">
        <f>SUM([7]USA!BF$1:BF$27)</f>
        <v>2627</v>
      </c>
      <c r="BG20" s="1">
        <f>SUM([7]USA!BG$1:BG$27)</f>
        <v>10</v>
      </c>
      <c r="BH20" s="1">
        <f>SUM([7]USA!BH$1:BH$27)</f>
        <v>0</v>
      </c>
      <c r="BI20" s="1">
        <f>SUM([7]USA!BI$1:BI$27)</f>
        <v>3346</v>
      </c>
      <c r="BJ20" s="1">
        <f>SUM([7]USA!BJ$1:BJ$27)</f>
        <v>71338</v>
      </c>
      <c r="BK20" s="1">
        <f>SUM([7]USA!BK$1:BK$27)</f>
        <v>1482</v>
      </c>
      <c r="BL20" s="1">
        <f>SUM([7]USA!BL$1:BL$27)</f>
        <v>907</v>
      </c>
      <c r="BM20" s="1">
        <f>SUM([7]USA!BM$1:BM$27)</f>
        <v>6756</v>
      </c>
      <c r="BN20" s="1">
        <f>SUM([7]USA!BN$1:BN$27)</f>
        <v>3212</v>
      </c>
      <c r="BO20" s="1">
        <f>SUM([7]USA!BO$1:BO$27)</f>
        <v>3239</v>
      </c>
      <c r="BP20" s="1">
        <f>SUM([7]USA!BP$1:BP$27)</f>
        <v>19359</v>
      </c>
      <c r="BQ20" s="1">
        <f>SUM([7]USA!BQ$1:BQ$27)</f>
        <v>0</v>
      </c>
      <c r="BR20" s="1">
        <f>SUM([7]USA!BR$1:BR$27)</f>
        <v>16379</v>
      </c>
      <c r="BS20" s="1">
        <f>SUM([7]USA!BS$1:BS$27)</f>
        <v>1254</v>
      </c>
      <c r="BT20" s="1">
        <f>SUM([7]USA!BT$1:BT$27)</f>
        <v>1168</v>
      </c>
      <c r="BU20" s="1">
        <f>SUM([7]USA!BU$1:BU$27)</f>
        <v>388</v>
      </c>
      <c r="BV20" s="1">
        <f>SUM([7]USA!BV$1:BV$27)</f>
        <v>130</v>
      </c>
      <c r="BW20" s="1">
        <f>SUM([7]USA!BW$1:BW$27)</f>
        <v>1345</v>
      </c>
      <c r="BX20" s="1">
        <f>SUM([7]USA!BX$1:BX$27)</f>
        <v>1509</v>
      </c>
      <c r="BY20" s="1">
        <f>SUM([7]USA!BY$1:BY$27)</f>
        <v>4581</v>
      </c>
      <c r="BZ20" s="1">
        <f>SUM([7]USA!BZ$1:BZ$27)</f>
        <v>2492</v>
      </c>
      <c r="CA20" s="1">
        <f>SUM([7]USA!CA$1:CA$27)</f>
        <v>23</v>
      </c>
      <c r="CB20" s="1">
        <f>SUM([7]USA!CB$1:CB$27)</f>
        <v>836</v>
      </c>
      <c r="CC20" s="1">
        <f>SUM([7]USA!CC$1:CC$27)</f>
        <v>1006</v>
      </c>
      <c r="CD20" s="1">
        <f>SUM([7]USA!CD$1:CD$27)</f>
        <v>1349</v>
      </c>
      <c r="CE20" s="1">
        <f>SUM([7]USA!CE$1:CE$27)</f>
        <v>3346</v>
      </c>
      <c r="CF20" s="1">
        <f>SUM([7]USA!CF$1:CF$27)</f>
        <v>19529</v>
      </c>
      <c r="CG20" s="1">
        <f>SUM([7]USA!CG$1:CG$27)</f>
        <v>39766</v>
      </c>
      <c r="CH20" s="1">
        <f>SUM([7]USA!CH$1:CH$27)</f>
        <v>0</v>
      </c>
      <c r="CI20" s="1">
        <f>SUM([7]USA!CI$1:CI$27)</f>
        <v>17</v>
      </c>
      <c r="CJ20" s="1">
        <f>SUM([7]USA!CJ$1:CJ$27)</f>
        <v>12235</v>
      </c>
      <c r="CK20" s="1">
        <f>SUM([7]USA!CK$1:CK$27)</f>
        <v>2857</v>
      </c>
      <c r="CL20" s="1">
        <f>SUM([7]USA!CL$1:CL$27)</f>
        <v>216</v>
      </c>
      <c r="CM20" s="1">
        <f>SUM([7]USA!CM$1:CM$27)</f>
        <v>27</v>
      </c>
      <c r="CN20" s="1">
        <f>SUM([7]USA!CN$1:CN$27)</f>
        <v>0</v>
      </c>
      <c r="CO20" s="1">
        <f>SUM([7]USA!CO$1:CO$27)</f>
        <v>1189</v>
      </c>
      <c r="CP20" s="1">
        <f>SUM([7]USA!CP$1:CP$27)</f>
        <v>16645</v>
      </c>
      <c r="CQ20" s="1">
        <f>SUM([7]USA!CQ$1:CQ$27)</f>
        <v>1694</v>
      </c>
      <c r="CR20" s="1">
        <f>SUM([7]USA!CR$1:CR$27)</f>
        <v>0</v>
      </c>
      <c r="CS20" s="1">
        <f>SUM([7]USA!CS$1:CS$27)</f>
        <v>0</v>
      </c>
      <c r="CT20" s="1">
        <f>SUM([7]USA!CT$1:CT$27)</f>
        <v>5898</v>
      </c>
      <c r="CU20" s="1">
        <f>SUM([7]USA!CU$1:CU$27)</f>
        <v>6149</v>
      </c>
      <c r="CV20" s="1">
        <f>SUM([7]USA!CV$1:CV$27)</f>
        <v>195</v>
      </c>
      <c r="CW20" s="1">
        <f>SUM([7]USA!CW$1:CW$27)</f>
        <v>1602</v>
      </c>
      <c r="CX20" s="1">
        <f>SUM([7]USA!CX$1:CX$27)</f>
        <v>1720</v>
      </c>
      <c r="CY20" s="1">
        <f>SUM([7]USA!CY$1:CY$27)</f>
        <v>916</v>
      </c>
      <c r="CZ20" s="1">
        <f>SUM([7]USA!CZ$1:CZ$27)</f>
        <v>22659</v>
      </c>
      <c r="DA20" s="1">
        <f>SUM([7]USA!DA$1:DA$27)</f>
        <v>30</v>
      </c>
      <c r="DB20" s="1">
        <f>SUM([7]USA!DB$1:DB$27)</f>
        <v>16869</v>
      </c>
      <c r="DC20" s="1">
        <f>SUM([7]USA!DC$1:DC$27)</f>
        <v>2821</v>
      </c>
      <c r="DD20" s="1">
        <f>SUM([7]USA!DD$1:DD$27)</f>
        <v>0</v>
      </c>
      <c r="DE20" s="1">
        <f>SUM([7]USA!DE$1:DE$27)</f>
        <v>1450</v>
      </c>
      <c r="DF20" s="1">
        <f>SUM([7]USA!DF$1:DF$27)</f>
        <v>6595</v>
      </c>
      <c r="DG20" s="1">
        <f>SUM([7]USA!DG$1:DG$27)</f>
        <v>0</v>
      </c>
      <c r="DH20" s="1">
        <f>SUM([7]USA!DH$1:DH$27)</f>
        <v>33</v>
      </c>
      <c r="DI20" s="1">
        <f>SUM([7]USA!DI$1:DI$27)</f>
        <v>2921</v>
      </c>
      <c r="DJ20" s="1">
        <f>SUM([7]USA!DJ$1:DJ$27)</f>
        <v>4464</v>
      </c>
      <c r="DK20" s="1">
        <f>SUM([7]USA!DK$1:DK$27)</f>
        <v>6739</v>
      </c>
      <c r="DL20" s="1">
        <f>SUM([7]USA!DL$1:DL$27)</f>
        <v>5833</v>
      </c>
      <c r="DM20" s="1">
        <f>SUM([7]USA!DM$1:DM$27)</f>
        <v>38</v>
      </c>
      <c r="DN20" s="1">
        <f>SUM([7]USA!DN$1:DN$27)</f>
        <v>0</v>
      </c>
      <c r="DO20" s="1">
        <f>SUM([7]USA!DO$1:DO$27)</f>
        <v>22659</v>
      </c>
      <c r="DP20" s="1">
        <f>SUM([7]USA!DP$1:DP$27)</f>
        <v>0</v>
      </c>
      <c r="DQ20" s="1">
        <f>SUM([7]USA!DQ$1:DQ$27)</f>
        <v>0</v>
      </c>
      <c r="DR20" s="1">
        <f>SUM([7]USA!DR$1:DR$27)</f>
        <v>12962</v>
      </c>
      <c r="DS20" s="1">
        <f>SUM([7]USA!DS$1:DS$27)</f>
        <v>0</v>
      </c>
      <c r="DT20" s="1">
        <f>SUM([7]USA!DT$1:DT$27)</f>
        <v>284</v>
      </c>
      <c r="DU20" s="1">
        <f>SUM([7]USA!DU$1:DU$27)</f>
        <v>6171</v>
      </c>
      <c r="DV20" s="1">
        <f>SUM([7]USA!DV$1:DV$27)</f>
        <v>0</v>
      </c>
      <c r="DW20" s="1">
        <f>SUM([7]USA!DW$1:DW$27)</f>
        <v>31</v>
      </c>
      <c r="DX20" s="1">
        <f>SUM([7]USA!DX$1:DX$27)</f>
        <v>0</v>
      </c>
      <c r="DY20" s="1">
        <f>SUM([7]USA!DY$1:DY$27)</f>
        <v>29267</v>
      </c>
      <c r="DZ20" s="1">
        <f>SUM([7]USA!DZ$1:DZ$27)</f>
        <v>14486</v>
      </c>
      <c r="EA20" s="1">
        <f>SUM([7]USA!EA$1:EA$27)</f>
        <v>16708</v>
      </c>
      <c r="EB20" s="1">
        <f>SUM([7]USA!EB$1:EB$27)</f>
        <v>4177</v>
      </c>
      <c r="EC20" s="1">
        <f>SUM([7]USA!EC$1:EC$27)</f>
        <v>311</v>
      </c>
      <c r="ED20" s="1">
        <f>SUM([7]USA!ED$1:ED$27)</f>
        <v>1402</v>
      </c>
      <c r="EE20" s="1">
        <f>SUM([7]USA!EE$1:EE$27)</f>
        <v>136</v>
      </c>
      <c r="EF20" s="1">
        <f>SUM([7]USA!EF$1:EF$27)</f>
        <v>5397</v>
      </c>
      <c r="EG20" s="1">
        <f>SUM([7]USA!EG$1:EG$27)</f>
        <v>9611</v>
      </c>
      <c r="EH20" s="1">
        <f>SUM([7]USA!EH$1:EH$27)</f>
        <v>671</v>
      </c>
      <c r="EI20" s="1">
        <f>SUM([7]USA!EI$1:EI$27)</f>
        <v>1272</v>
      </c>
      <c r="EJ20" s="1">
        <f>SUM([7]USA!EJ$1:EJ$27)</f>
        <v>1345</v>
      </c>
      <c r="EK20" s="1">
        <f>SUM([7]USA!EK$1:EK$27)</f>
        <v>23007</v>
      </c>
      <c r="EL20" s="1">
        <f>SUM([7]USA!EL$1:EL$27)</f>
        <v>12</v>
      </c>
      <c r="EM20" s="1">
        <f>SUM([7]USA!EM$1:EM$27)</f>
        <v>5601</v>
      </c>
      <c r="EN20" s="1">
        <f>SUM([7]USA!EN$1:EN$27)</f>
        <v>961</v>
      </c>
      <c r="EO20" s="1">
        <f>SUM([7]USA!EO$1:EO$27)</f>
        <v>25</v>
      </c>
      <c r="EP20" s="1">
        <f>SUM([7]USA!EP$1:EP$27)</f>
        <v>165</v>
      </c>
      <c r="EQ20" s="1">
        <f>SUM([7]USA!EQ$1:EQ$27)</f>
        <v>0</v>
      </c>
      <c r="ER20" s="1">
        <f>SUM([7]USA!ER$1:ER$27)</f>
        <v>22</v>
      </c>
      <c r="ES20" s="1">
        <f>SUM([7]USA!ES$1:ES$27)</f>
        <v>117</v>
      </c>
      <c r="ET20" s="1">
        <f>SUM([7]USA!ET$1:ET$27)</f>
        <v>37201</v>
      </c>
      <c r="EU20" s="1">
        <f>SUM([7]USA!EU$1:EU$27)</f>
        <v>15479</v>
      </c>
      <c r="EV20" s="1">
        <f>SUM([7]USA!EV$1:EV$27)</f>
        <v>65</v>
      </c>
      <c r="EW20" s="1">
        <f>SUM([7]USA!EW$1:EW$27)</f>
        <v>0</v>
      </c>
      <c r="EX20" s="1">
        <f>SUM([7]USA!EX$1:EX$27)</f>
        <v>3381</v>
      </c>
      <c r="EY20" s="1">
        <f>SUM([7]USA!EY$1:EY$27)</f>
        <v>0</v>
      </c>
      <c r="EZ20" s="1">
        <f>SUM([7]USA!EZ$1:EZ$27)</f>
        <v>2219</v>
      </c>
      <c r="FA20" s="1">
        <f>SUM([7]USA!FA$1:FA$27)</f>
        <v>18</v>
      </c>
      <c r="FB20" s="1">
        <f>SUM([7]USA!FB$1:FB$27)</f>
        <v>3308</v>
      </c>
      <c r="FC20" s="1">
        <f>SUM([7]USA!FC$1:FC$27)</f>
        <v>463</v>
      </c>
      <c r="FD20" s="1">
        <f>SUM([7]USA!FD$1:FD$27)</f>
        <v>25322</v>
      </c>
      <c r="FE20" s="1">
        <f>SUM([7]USA!FE$1:FE$27)</f>
        <v>88</v>
      </c>
      <c r="FF20" s="1">
        <f>SUM([7]USA!FF$1:FF$27)</f>
        <v>3174</v>
      </c>
      <c r="FG20" s="1">
        <f>SUM([7]USA!FG$1:FG$27)</f>
        <v>12</v>
      </c>
      <c r="FH20" s="1">
        <f>SUM([7]USA!FH$1:FH$27)</f>
        <v>3499</v>
      </c>
      <c r="FI20" s="1">
        <f>SUM([7]USA!FI$1:FI$27)</f>
        <v>0</v>
      </c>
      <c r="FJ20" s="1">
        <f>SUM([7]USA!FJ$1:FJ$27)</f>
        <v>1313</v>
      </c>
      <c r="FK20" s="1">
        <f>SUM([7]USA!FK$1:FK$27)</f>
        <v>21504</v>
      </c>
      <c r="FL20" s="1">
        <f>SUM([7]USA!FL$1:FL$27)</f>
        <v>61595</v>
      </c>
      <c r="FM20" s="1">
        <f>SUM([7]USA!FM$1:FM$27)</f>
        <v>5</v>
      </c>
      <c r="FN20" s="1">
        <f>SUM([7]USA!FN$1:FN$27)</f>
        <v>0</v>
      </c>
      <c r="FO20" s="1">
        <f>SUM([7]USA!FO$1:FO$27)</f>
        <v>72</v>
      </c>
      <c r="FP20" s="1">
        <f>SUM([7]USA!FP$1:FP$27)</f>
        <v>18</v>
      </c>
      <c r="FQ20" s="1">
        <f>SUM([7]USA!FQ$1:FQ$27)</f>
        <v>87</v>
      </c>
      <c r="FR20" s="1">
        <f>SUM([7]USA!FR$1:FR$27)</f>
        <v>0</v>
      </c>
      <c r="FS20" s="1">
        <f>SUM([7]USA!FS$1:FS$27)</f>
        <v>18468</v>
      </c>
      <c r="FT20" s="1">
        <f>SUM([7]USA!FT$1:FT$27)</f>
        <v>0</v>
      </c>
      <c r="FU20" s="1">
        <f>SUM([7]USA!FU$1:FU$27)</f>
        <v>0</v>
      </c>
      <c r="FV20" s="1">
        <f>SUM([7]USA!FV$1:FV$27)</f>
        <v>0</v>
      </c>
      <c r="FW20" s="1">
        <f>SUM([7]USA!FW$1:FW$27)</f>
        <v>0</v>
      </c>
      <c r="FX20" s="1">
        <f>SUM([7]USA!FX$1:FX$27)</f>
        <v>0</v>
      </c>
      <c r="FY20" s="1">
        <f>SUM([7]USA!FY$1:FY$27)</f>
        <v>0</v>
      </c>
      <c r="FZ20" s="6">
        <f>SUM($B20:FM20)</f>
        <v>756415</v>
      </c>
    </row>
    <row r="21" spans="1:182" ht="13">
      <c r="A21" t="s">
        <v>33</v>
      </c>
      <c r="B21" s="9">
        <f t="shared" ref="B21:AG21" si="0">B4-SUM(B6:B20)</f>
        <v>279969</v>
      </c>
      <c r="C21" s="9">
        <f t="shared" si="0"/>
        <v>338262</v>
      </c>
      <c r="D21" s="9">
        <f t="shared" si="0"/>
        <v>290959</v>
      </c>
      <c r="E21" s="9">
        <f t="shared" si="0"/>
        <v>236131</v>
      </c>
      <c r="F21" s="9">
        <f t="shared" si="0"/>
        <v>199180</v>
      </c>
      <c r="G21" s="9">
        <f t="shared" si="0"/>
        <v>185854</v>
      </c>
      <c r="H21" s="9">
        <f t="shared" si="0"/>
        <v>535115</v>
      </c>
      <c r="I21" s="9">
        <f t="shared" si="0"/>
        <v>524362</v>
      </c>
      <c r="J21" s="9">
        <f t="shared" si="0"/>
        <v>696098</v>
      </c>
      <c r="K21" s="9">
        <f t="shared" si="0"/>
        <v>908123</v>
      </c>
      <c r="L21" s="9">
        <f t="shared" si="0"/>
        <v>1002137</v>
      </c>
      <c r="M21" s="9">
        <f t="shared" si="0"/>
        <v>636396</v>
      </c>
      <c r="N21" s="9">
        <f t="shared" si="0"/>
        <v>679694</v>
      </c>
      <c r="O21" s="9">
        <f t="shared" si="0"/>
        <v>845899</v>
      </c>
      <c r="P21" s="9">
        <f t="shared" si="0"/>
        <v>797861</v>
      </c>
      <c r="Q21" s="9">
        <f t="shared" si="0"/>
        <v>633223</v>
      </c>
      <c r="R21" s="9">
        <f t="shared" si="0"/>
        <v>855014</v>
      </c>
      <c r="S21" s="9">
        <f t="shared" si="0"/>
        <v>676192</v>
      </c>
      <c r="T21" s="9">
        <f t="shared" si="0"/>
        <v>910429</v>
      </c>
      <c r="U21" s="9">
        <f t="shared" si="0"/>
        <v>800361</v>
      </c>
      <c r="V21" s="9">
        <f t="shared" si="0"/>
        <v>697661</v>
      </c>
      <c r="W21" s="9">
        <f t="shared" si="0"/>
        <v>849597</v>
      </c>
      <c r="X21" s="9">
        <f t="shared" si="0"/>
        <v>1367714</v>
      </c>
      <c r="Y21" s="9">
        <f t="shared" si="0"/>
        <v>1072534</v>
      </c>
      <c r="Z21" s="9">
        <f t="shared" si="0"/>
        <v>1263187</v>
      </c>
      <c r="AA21" s="9">
        <f t="shared" si="0"/>
        <v>1268778</v>
      </c>
      <c r="AB21" s="9">
        <f t="shared" si="0"/>
        <v>954135</v>
      </c>
      <c r="AC21" s="9">
        <f t="shared" si="0"/>
        <v>768272</v>
      </c>
      <c r="AD21" s="9">
        <f t="shared" si="0"/>
        <v>967299</v>
      </c>
      <c r="AE21" s="9">
        <f t="shared" si="0"/>
        <v>931123</v>
      </c>
      <c r="AF21" s="9">
        <f t="shared" si="0"/>
        <v>7794274</v>
      </c>
      <c r="AG21" s="9">
        <f t="shared" si="0"/>
        <v>4535618</v>
      </c>
      <c r="AH21" s="9">
        <f t="shared" ref="AH21:BM21" si="1">AH4-SUM(AH6:AH20)</f>
        <v>3813022</v>
      </c>
      <c r="AI21" s="9">
        <f t="shared" si="1"/>
        <v>3351326</v>
      </c>
      <c r="AJ21" s="9">
        <f t="shared" si="1"/>
        <v>2565031</v>
      </c>
      <c r="AK21" s="9">
        <f t="shared" si="1"/>
        <v>1396875</v>
      </c>
      <c r="AL21" s="9">
        <f t="shared" si="1"/>
        <v>966981</v>
      </c>
      <c r="AM21" s="9">
        <f t="shared" si="1"/>
        <v>1271497</v>
      </c>
      <c r="AN21" s="9">
        <f t="shared" si="1"/>
        <v>577269</v>
      </c>
      <c r="AO21" s="9">
        <f t="shared" si="1"/>
        <v>705123</v>
      </c>
      <c r="AP21" s="9">
        <f t="shared" si="1"/>
        <v>839034</v>
      </c>
      <c r="AQ21" s="9">
        <f t="shared" si="1"/>
        <v>1853750</v>
      </c>
      <c r="AR21" s="9">
        <f t="shared" si="1"/>
        <v>1810784</v>
      </c>
      <c r="AS21" s="9">
        <f t="shared" si="1"/>
        <v>918171</v>
      </c>
      <c r="AT21" s="9">
        <f t="shared" si="1"/>
        <v>2715510</v>
      </c>
      <c r="AU21" s="9">
        <f t="shared" si="1"/>
        <v>2965360</v>
      </c>
      <c r="AV21" s="9">
        <f t="shared" si="1"/>
        <v>1776188</v>
      </c>
      <c r="AW21" s="9">
        <f t="shared" si="1"/>
        <v>2134289</v>
      </c>
      <c r="AX21" s="9">
        <f t="shared" si="1"/>
        <v>2330095</v>
      </c>
      <c r="AY21" s="9">
        <f t="shared" si="1"/>
        <v>2043254</v>
      </c>
      <c r="AZ21" s="9">
        <f t="shared" si="1"/>
        <v>1435703</v>
      </c>
      <c r="BA21" s="9">
        <f t="shared" si="1"/>
        <v>3045831</v>
      </c>
      <c r="BB21" s="9">
        <f t="shared" si="1"/>
        <v>1575530</v>
      </c>
      <c r="BC21" s="9">
        <f t="shared" si="1"/>
        <v>2044588</v>
      </c>
      <c r="BD21" s="9">
        <f t="shared" si="1"/>
        <v>1111896</v>
      </c>
      <c r="BE21" s="9">
        <f t="shared" si="1"/>
        <v>1618880</v>
      </c>
      <c r="BF21" s="9">
        <f t="shared" si="1"/>
        <v>1813008</v>
      </c>
      <c r="BG21" s="9">
        <f t="shared" si="1"/>
        <v>1590705</v>
      </c>
      <c r="BH21" s="9">
        <f t="shared" si="1"/>
        <v>1506969</v>
      </c>
      <c r="BI21" s="9">
        <f t="shared" si="1"/>
        <v>3406954</v>
      </c>
      <c r="BJ21" s="9">
        <f t="shared" si="1"/>
        <v>1924199</v>
      </c>
      <c r="BK21" s="9">
        <f t="shared" si="1"/>
        <v>1494381</v>
      </c>
      <c r="BL21" s="9">
        <f t="shared" si="1"/>
        <v>714222</v>
      </c>
      <c r="BM21" s="9">
        <f t="shared" si="1"/>
        <v>609742</v>
      </c>
      <c r="BN21" s="9">
        <f t="shared" ref="BN21:DY21" si="2">BN4-SUM(BN6:BN20)</f>
        <v>853438</v>
      </c>
      <c r="BO21" s="9">
        <f t="shared" si="2"/>
        <v>1355075</v>
      </c>
      <c r="BP21" s="9">
        <f t="shared" si="2"/>
        <v>743232</v>
      </c>
      <c r="BQ21" s="9">
        <f t="shared" si="2"/>
        <v>1252972</v>
      </c>
      <c r="BR21" s="9">
        <f t="shared" si="2"/>
        <v>975155</v>
      </c>
      <c r="BS21" s="9">
        <f t="shared" si="2"/>
        <v>2915121</v>
      </c>
      <c r="BT21" s="9">
        <f t="shared" si="2"/>
        <v>2266127</v>
      </c>
      <c r="BU21" s="9">
        <f t="shared" si="2"/>
        <v>2348864</v>
      </c>
      <c r="BV21" s="9">
        <f t="shared" si="2"/>
        <v>1471371</v>
      </c>
      <c r="BW21" s="9">
        <f t="shared" si="2"/>
        <v>744233</v>
      </c>
      <c r="BX21" s="9">
        <f t="shared" si="2"/>
        <v>610461</v>
      </c>
      <c r="BY21" s="9">
        <f t="shared" si="2"/>
        <v>482702</v>
      </c>
      <c r="BZ21" s="9">
        <f t="shared" si="2"/>
        <v>948618</v>
      </c>
      <c r="CA21" s="9">
        <f t="shared" si="2"/>
        <v>369864</v>
      </c>
      <c r="CB21" s="9">
        <f t="shared" si="2"/>
        <v>372866</v>
      </c>
      <c r="CC21" s="9">
        <f t="shared" si="2"/>
        <v>293866</v>
      </c>
      <c r="CD21" s="9">
        <f t="shared" si="2"/>
        <v>627620</v>
      </c>
      <c r="CE21" s="9">
        <f t="shared" si="2"/>
        <v>783477</v>
      </c>
      <c r="CF21" s="9">
        <f t="shared" si="2"/>
        <v>864721</v>
      </c>
      <c r="CG21" s="9">
        <f t="shared" si="2"/>
        <v>1161431</v>
      </c>
      <c r="CH21" s="9">
        <f t="shared" si="2"/>
        <v>730137</v>
      </c>
      <c r="CI21" s="9">
        <f t="shared" si="2"/>
        <v>414894</v>
      </c>
      <c r="CJ21" s="9">
        <f t="shared" si="2"/>
        <v>556066</v>
      </c>
      <c r="CK21" s="9">
        <f t="shared" si="2"/>
        <v>210724</v>
      </c>
      <c r="CL21" s="9">
        <f t="shared" si="2"/>
        <v>356972</v>
      </c>
      <c r="CM21" s="9">
        <f t="shared" si="2"/>
        <v>260224</v>
      </c>
      <c r="CN21" s="9">
        <f t="shared" si="2"/>
        <v>311973</v>
      </c>
      <c r="CO21" s="9">
        <f t="shared" si="2"/>
        <v>311768</v>
      </c>
      <c r="CP21" s="9">
        <f t="shared" si="2"/>
        <v>887652</v>
      </c>
      <c r="CQ21" s="9">
        <f t="shared" si="2"/>
        <v>575761</v>
      </c>
      <c r="CR21" s="9">
        <f t="shared" si="2"/>
        <v>601384</v>
      </c>
      <c r="CS21" s="9">
        <f t="shared" si="2"/>
        <v>767624</v>
      </c>
      <c r="CT21" s="9">
        <f t="shared" si="2"/>
        <v>447266</v>
      </c>
      <c r="CU21" s="9">
        <f t="shared" si="2"/>
        <v>396955</v>
      </c>
      <c r="CV21" s="9">
        <f t="shared" si="2"/>
        <v>726398</v>
      </c>
      <c r="CW21" s="9">
        <f t="shared" si="2"/>
        <v>163588</v>
      </c>
      <c r="CX21" s="9">
        <f t="shared" si="2"/>
        <v>471653</v>
      </c>
      <c r="CY21" s="9">
        <f t="shared" si="2"/>
        <v>699799</v>
      </c>
      <c r="CZ21" s="9">
        <f t="shared" si="2"/>
        <v>259277</v>
      </c>
      <c r="DA21" s="9">
        <f t="shared" si="2"/>
        <v>201275</v>
      </c>
      <c r="DB21" s="9">
        <f t="shared" si="2"/>
        <v>774642</v>
      </c>
      <c r="DC21" s="9">
        <f t="shared" si="2"/>
        <v>793948</v>
      </c>
      <c r="DD21" s="9">
        <f t="shared" si="2"/>
        <v>839891</v>
      </c>
      <c r="DE21" s="9">
        <f t="shared" si="2"/>
        <v>711086</v>
      </c>
      <c r="DF21" s="9">
        <f t="shared" si="2"/>
        <v>817885</v>
      </c>
      <c r="DG21" s="9">
        <f t="shared" si="2"/>
        <v>1146614</v>
      </c>
      <c r="DH21" s="9">
        <f t="shared" si="2"/>
        <v>332875</v>
      </c>
      <c r="DI21" s="9">
        <f t="shared" si="2"/>
        <v>287636</v>
      </c>
      <c r="DJ21" s="9">
        <f t="shared" si="2"/>
        <v>273130</v>
      </c>
      <c r="DK21" s="9">
        <f t="shared" si="2"/>
        <v>221137</v>
      </c>
      <c r="DL21" s="9">
        <f t="shared" si="2"/>
        <v>170110</v>
      </c>
      <c r="DM21" s="9">
        <f t="shared" si="2"/>
        <v>270930</v>
      </c>
      <c r="DN21" s="9">
        <f t="shared" si="2"/>
        <v>1102447</v>
      </c>
      <c r="DO21" s="9">
        <f t="shared" si="2"/>
        <v>412660</v>
      </c>
      <c r="DP21" s="9">
        <f t="shared" si="2"/>
        <v>831895</v>
      </c>
      <c r="DQ21" s="9">
        <f t="shared" si="2"/>
        <v>562944</v>
      </c>
      <c r="DR21" s="9">
        <f t="shared" si="2"/>
        <v>610505</v>
      </c>
      <c r="DS21" s="9">
        <f t="shared" si="2"/>
        <v>551318</v>
      </c>
      <c r="DT21" s="9">
        <f t="shared" si="2"/>
        <v>420861</v>
      </c>
      <c r="DU21" s="9">
        <f t="shared" si="2"/>
        <v>202308</v>
      </c>
      <c r="DV21" s="9">
        <f t="shared" si="2"/>
        <v>166274</v>
      </c>
      <c r="DW21" s="9">
        <f t="shared" si="2"/>
        <v>182967</v>
      </c>
      <c r="DX21" s="9">
        <f t="shared" si="2"/>
        <v>203625</v>
      </c>
      <c r="DY21" s="9">
        <f t="shared" si="2"/>
        <v>132578</v>
      </c>
      <c r="DZ21" s="9">
        <f t="shared" ref="DZ21:FM21" si="3">DZ4-SUM(DZ6:DZ20)</f>
        <v>955287</v>
      </c>
      <c r="EA21" s="9">
        <f t="shared" si="3"/>
        <v>571174</v>
      </c>
      <c r="EB21" s="9">
        <f t="shared" si="3"/>
        <v>444709</v>
      </c>
      <c r="EC21" s="9">
        <f t="shared" si="3"/>
        <v>722162</v>
      </c>
      <c r="ED21" s="9">
        <f t="shared" si="3"/>
        <v>398846</v>
      </c>
      <c r="EE21" s="9">
        <f t="shared" si="3"/>
        <v>360945</v>
      </c>
      <c r="EF21" s="9">
        <f t="shared" si="3"/>
        <v>249508</v>
      </c>
      <c r="EG21" s="9">
        <f t="shared" si="3"/>
        <v>164395</v>
      </c>
      <c r="EH21" s="9">
        <f t="shared" si="3"/>
        <v>338318</v>
      </c>
      <c r="EI21" s="9">
        <f t="shared" si="3"/>
        <v>246152</v>
      </c>
      <c r="EJ21" s="9">
        <f t="shared" si="3"/>
        <v>342918</v>
      </c>
      <c r="EK21" s="9">
        <f t="shared" si="3"/>
        <v>237782</v>
      </c>
      <c r="EL21" s="9">
        <f t="shared" si="3"/>
        <v>367230</v>
      </c>
      <c r="EM21" s="9">
        <f t="shared" si="3"/>
        <v>451538</v>
      </c>
      <c r="EN21" s="9">
        <f t="shared" si="3"/>
        <v>439825</v>
      </c>
      <c r="EO21" s="9">
        <f t="shared" si="3"/>
        <v>406758</v>
      </c>
      <c r="EP21" s="9">
        <f t="shared" si="3"/>
        <v>789652</v>
      </c>
      <c r="EQ21" s="9">
        <f t="shared" si="3"/>
        <v>513480</v>
      </c>
      <c r="ER21" s="9">
        <f t="shared" si="3"/>
        <v>474155</v>
      </c>
      <c r="ES21" s="9">
        <f t="shared" si="3"/>
        <v>318160</v>
      </c>
      <c r="ET21" s="9">
        <f t="shared" si="3"/>
        <v>581795</v>
      </c>
      <c r="EU21" s="9">
        <f t="shared" si="3"/>
        <v>420092</v>
      </c>
      <c r="EV21" s="9">
        <f t="shared" si="3"/>
        <v>324091</v>
      </c>
      <c r="EW21" s="9">
        <f t="shared" si="3"/>
        <v>543551</v>
      </c>
      <c r="EX21" s="9">
        <f t="shared" si="3"/>
        <v>937734</v>
      </c>
      <c r="EY21" s="9">
        <f t="shared" si="3"/>
        <v>894647</v>
      </c>
      <c r="EZ21" s="9">
        <f t="shared" si="3"/>
        <v>886007</v>
      </c>
      <c r="FA21" s="9">
        <f t="shared" si="3"/>
        <v>717802</v>
      </c>
      <c r="FB21" s="9">
        <f t="shared" si="3"/>
        <v>677846</v>
      </c>
      <c r="FC21" s="9">
        <f t="shared" si="3"/>
        <v>743643</v>
      </c>
      <c r="FD21" s="9">
        <f t="shared" si="3"/>
        <v>508764</v>
      </c>
      <c r="FE21" s="9">
        <f t="shared" si="3"/>
        <v>376976</v>
      </c>
      <c r="FF21" s="9">
        <f t="shared" si="3"/>
        <v>652660</v>
      </c>
      <c r="FG21" s="9">
        <f t="shared" si="3"/>
        <v>528814</v>
      </c>
      <c r="FH21" s="9">
        <f t="shared" si="3"/>
        <v>435428</v>
      </c>
      <c r="FI21" s="9">
        <f t="shared" si="3"/>
        <v>819141</v>
      </c>
      <c r="FJ21" s="9">
        <f t="shared" si="3"/>
        <v>838800</v>
      </c>
      <c r="FK21" s="9">
        <f t="shared" si="3"/>
        <v>1111022</v>
      </c>
      <c r="FL21" s="9">
        <f t="shared" si="3"/>
        <v>1703801</v>
      </c>
      <c r="FM21" s="9">
        <f t="shared" si="3"/>
        <v>1538979</v>
      </c>
      <c r="FN21" s="9">
        <f t="shared" ref="FN21:FY21" si="4">FN4-SUM(FN6:FN20)</f>
        <v>1764311</v>
      </c>
      <c r="FO21" s="9">
        <f t="shared" si="4"/>
        <v>990503</v>
      </c>
      <c r="FP21" s="9">
        <f t="shared" si="4"/>
        <v>920198</v>
      </c>
      <c r="FQ21" s="9">
        <f t="shared" si="4"/>
        <v>1091674</v>
      </c>
      <c r="FR21" s="9">
        <f t="shared" si="4"/>
        <v>685694</v>
      </c>
      <c r="FS21" s="9">
        <f t="shared" si="4"/>
        <v>969999</v>
      </c>
      <c r="FT21" s="9">
        <f t="shared" si="4"/>
        <v>0</v>
      </c>
      <c r="FU21" s="9">
        <f t="shared" si="4"/>
        <v>0</v>
      </c>
      <c r="FV21" s="9">
        <f t="shared" si="4"/>
        <v>0</v>
      </c>
      <c r="FW21" s="9">
        <f t="shared" si="4"/>
        <v>0</v>
      </c>
      <c r="FX21" s="9">
        <f t="shared" si="4"/>
        <v>0</v>
      </c>
      <c r="FY21" s="9">
        <f t="shared" si="4"/>
        <v>0</v>
      </c>
      <c r="FZ21" s="6">
        <f>SUM($B21:FM21)</f>
        <v>159275075</v>
      </c>
    </row>
    <row r="22" spans="1:182" s="13" customFormat="1">
      <c r="A22" s="13" t="s">
        <v>48</v>
      </c>
      <c r="B22" s="14">
        <f>SUM([8]UK!B$1:B$27)</f>
        <v>34483</v>
      </c>
      <c r="C22" s="14">
        <f>SUM([8]UK!C$1:C$27)</f>
        <v>68853</v>
      </c>
      <c r="D22" s="14">
        <f>SUM([8]UK!D$1:D$27)</f>
        <v>59349</v>
      </c>
      <c r="E22" s="14">
        <f>SUM([8]UK!E$1:E$27)</f>
        <v>53989</v>
      </c>
      <c r="F22" s="14">
        <f>SUM([8]UK!F$1:F$27)</f>
        <v>32746</v>
      </c>
      <c r="G22" s="14">
        <f>SUM([8]UK!G$1:G$27)</f>
        <v>8383</v>
      </c>
      <c r="H22" s="14">
        <f>SUM([8]UK!H$1:H$27)</f>
        <v>322804</v>
      </c>
      <c r="I22" s="14">
        <f>SUM([8]UK!I$1:I$27)</f>
        <v>323749</v>
      </c>
      <c r="J22" s="14">
        <f>SUM([8]UK!J$1:J$27)</f>
        <v>374937</v>
      </c>
      <c r="K22" s="14">
        <f>SUM([8]UK!K$1:K$27)</f>
        <v>553181</v>
      </c>
      <c r="L22" s="14">
        <f>SUM([8]UK!L$1:L$27)</f>
        <v>596839</v>
      </c>
      <c r="M22" s="14">
        <f>SUM([8]UK!M$1:M$27)</f>
        <v>318753</v>
      </c>
      <c r="N22" s="14">
        <f>SUM([8]UK!N$1:N$27)</f>
        <v>385026</v>
      </c>
      <c r="O22" s="14">
        <f>SUM([8]UK!O$1:O$27)</f>
        <v>537504</v>
      </c>
      <c r="P22" s="14">
        <f>SUM([8]UK!P$1:P$27)</f>
        <v>563809</v>
      </c>
      <c r="Q22" s="14">
        <f>SUM([8]UK!Q$1:Q$27)</f>
        <v>396608</v>
      </c>
      <c r="R22" s="14">
        <f>SUM([8]UK!R$1:R$27)</f>
        <v>657448</v>
      </c>
      <c r="S22" s="14">
        <f>SUM([8]UK!S$1:S$27)</f>
        <v>497041</v>
      </c>
      <c r="T22" s="14">
        <f>SUM([8]UK!T$1:T$27)</f>
        <v>623508</v>
      </c>
      <c r="U22" s="14">
        <f>SUM([8]UK!U$1:U$27)</f>
        <v>547447</v>
      </c>
      <c r="V22" s="14">
        <f>SUM([8]UK!V$1:V$27)</f>
        <v>364705</v>
      </c>
      <c r="W22" s="14">
        <f>SUM([8]UK!W$1:W$27)</f>
        <v>312888</v>
      </c>
      <c r="X22" s="14">
        <f>SUM([8]UK!X$1:X$27)</f>
        <v>713184</v>
      </c>
      <c r="Y22" s="14">
        <f>SUM([8]UK!Y$1:Y$27)</f>
        <v>480004</v>
      </c>
      <c r="Z22" s="14">
        <f>SUM([8]UK!Z$1:Z$27)</f>
        <v>683181</v>
      </c>
      <c r="AA22" s="14">
        <f>SUM([8]UK!AA$1:AA$27)</f>
        <v>587902</v>
      </c>
      <c r="AB22" s="14">
        <f>SUM([8]UK!AB$1:AB$27)</f>
        <v>508885</v>
      </c>
      <c r="AC22" s="14">
        <f>SUM([8]UK!AC$1:AC$27)</f>
        <v>340714</v>
      </c>
      <c r="AD22" s="14">
        <f>SUM([8]UK!AD$1:AD$27)</f>
        <v>537681</v>
      </c>
      <c r="AE22" s="14">
        <f>SUM([8]UK!AE$1:AE$27)</f>
        <v>429037</v>
      </c>
      <c r="AF22" s="14">
        <f>SUM([8]UK!AF$1:AF$27)</f>
        <v>7267855</v>
      </c>
      <c r="AG22" s="14">
        <f>SUM([8]UK!AG$1:AG$27)</f>
        <v>3974594</v>
      </c>
      <c r="AH22" s="14">
        <f>SUM([8]UK!AH$1:AH$27)</f>
        <v>3271666</v>
      </c>
      <c r="AI22" s="14">
        <f>SUM([8]UK!AI$1:AI$27)</f>
        <v>2750834</v>
      </c>
      <c r="AJ22" s="14">
        <f>SUM([8]UK!AJ$1:AJ$27)</f>
        <v>1883122</v>
      </c>
      <c r="AK22" s="14">
        <f>SUM([8]UK!AK$1:AK$27)</f>
        <v>893358</v>
      </c>
      <c r="AL22" s="14">
        <f>SUM([8]UK!AL$1:AL$27)</f>
        <v>544456</v>
      </c>
      <c r="AM22" s="14">
        <f>SUM([8]UK!AM$1:AM$27)</f>
        <v>930865</v>
      </c>
      <c r="AN22" s="14">
        <f>SUM([8]UK!AN$1:AN$27)</f>
        <v>398545</v>
      </c>
      <c r="AO22" s="14">
        <f>SUM([8]UK!AO$1:AO$27)</f>
        <v>511937</v>
      </c>
      <c r="AP22" s="14">
        <f>SUM([8]UK!AP$1:AP$27)</f>
        <v>588956</v>
      </c>
      <c r="AQ22" s="14">
        <f>SUM([8]UK!AQ$1:AQ$27)</f>
        <v>1530798</v>
      </c>
      <c r="AR22" s="14">
        <f>SUM([8]UK!AR$1:AR$27)</f>
        <v>1319072</v>
      </c>
      <c r="AS22" s="14">
        <f>SUM([8]UK!AS$1:AS$27)</f>
        <v>277499</v>
      </c>
      <c r="AT22" s="14">
        <f>SUM([8]UK!AT$1:AT$27)</f>
        <v>1961956</v>
      </c>
      <c r="AU22" s="14">
        <f>SUM([8]UK!AU$1:AU$27)</f>
        <v>2105472</v>
      </c>
      <c r="AV22" s="14">
        <f>SUM([8]UK!AV$1:AV$27)</f>
        <v>1006818</v>
      </c>
      <c r="AW22" s="14">
        <f>SUM([8]UK!AW$1:AW$27)</f>
        <v>1145957</v>
      </c>
      <c r="AX22" s="14">
        <f>SUM([8]UK!AX$1:AX$27)</f>
        <v>1785825</v>
      </c>
      <c r="AY22" s="14">
        <f>SUM([8]UK!AY$1:AY$27)</f>
        <v>1652769</v>
      </c>
      <c r="AZ22" s="14">
        <f>SUM([8]UK!AZ$1:AZ$27)</f>
        <v>1036022</v>
      </c>
      <c r="BA22" s="14">
        <f>SUM([8]UK!BA$1:BA$27)</f>
        <v>2446588</v>
      </c>
      <c r="BB22" s="14">
        <f>SUM([8]UK!BB$1:BB$27)</f>
        <v>964196</v>
      </c>
      <c r="BC22" s="14">
        <f>SUM([8]UK!BC$1:BC$27)</f>
        <v>1704894</v>
      </c>
      <c r="BD22" s="14">
        <f>SUM([8]UK!BD$1:BD$27)</f>
        <v>744418</v>
      </c>
      <c r="BE22" s="14">
        <f>SUM([8]UK!BE$1:BE$27)</f>
        <v>250039</v>
      </c>
      <c r="BF22" s="14">
        <f>SUM([8]UK!BF$1:BF$27)</f>
        <v>923109</v>
      </c>
      <c r="BG22" s="14">
        <f>SUM([8]UK!BG$1:BG$27)</f>
        <v>998181</v>
      </c>
      <c r="BH22" s="14">
        <f>SUM([8]UK!BH$1:BH$27)</f>
        <v>802402</v>
      </c>
      <c r="BI22" s="14">
        <f>SUM([8]UK!BI$1:BI$27)</f>
        <v>1308792</v>
      </c>
      <c r="BJ22" s="14">
        <f>SUM([8]UK!BJ$1:BJ$27)</f>
        <v>1288427</v>
      </c>
      <c r="BK22" s="14">
        <f>SUM([8]UK!BK$1:BK$27)</f>
        <v>1001103</v>
      </c>
      <c r="BL22" s="14">
        <f>SUM([8]UK!BL$1:BL$27)</f>
        <v>438808</v>
      </c>
      <c r="BM22" s="14">
        <f>SUM([8]UK!BM$1:BM$27)</f>
        <v>408474</v>
      </c>
      <c r="BN22" s="14">
        <f>SUM([8]UK!BN$1:BN$27)</f>
        <v>569245</v>
      </c>
      <c r="BO22" s="14">
        <f>SUM([8]UK!BO$1:BO$27)</f>
        <v>482691</v>
      </c>
      <c r="BP22" s="14">
        <f>SUM([8]UK!BP$1:BP$27)</f>
        <v>355337</v>
      </c>
      <c r="BQ22" s="14">
        <f>SUM([8]UK!BQ$1:BQ$27)</f>
        <v>259648</v>
      </c>
      <c r="BR22" s="14">
        <f>SUM([8]UK!BR$1:BR$27)</f>
        <v>392282</v>
      </c>
      <c r="BS22" s="14">
        <f>SUM([8]UK!BS$1:BS$27)</f>
        <v>2263155</v>
      </c>
      <c r="BT22" s="14">
        <f>SUM([8]UK!BT$1:BT$27)</f>
        <v>1361054</v>
      </c>
      <c r="BU22" s="14">
        <f>SUM([8]UK!BU$1:BU$27)</f>
        <v>1772204</v>
      </c>
      <c r="BV22" s="14">
        <f>SUM([8]UK!BV$1:BV$27)</f>
        <v>538435</v>
      </c>
      <c r="BW22" s="14">
        <f>SUM([8]UK!BW$1:BW$27)</f>
        <v>445756</v>
      </c>
      <c r="BX22" s="14">
        <f>SUM([8]UK!BX$1:BX$27)</f>
        <v>444247</v>
      </c>
      <c r="BY22" s="14">
        <f>SUM([8]UK!BY$1:BY$27)</f>
        <v>336939</v>
      </c>
      <c r="BZ22" s="14">
        <f>SUM([8]UK!BZ$1:BZ$27)</f>
        <v>353687</v>
      </c>
      <c r="CA22" s="14">
        <f>SUM([8]UK!CA$1:CA$27)</f>
        <v>120413</v>
      </c>
      <c r="CB22" s="14">
        <f>SUM([8]UK!CB$1:CB$27)</f>
        <v>133142</v>
      </c>
      <c r="CC22" s="14">
        <f>SUM([8]UK!CC$1:CC$27)</f>
        <v>134992</v>
      </c>
      <c r="CD22" s="14">
        <f>SUM([8]UK!CD$1:CD$27)</f>
        <v>339467</v>
      </c>
      <c r="CE22" s="14">
        <f>SUM([8]UK!CE$1:CE$27)</f>
        <v>465994</v>
      </c>
      <c r="CF22" s="14">
        <f>SUM([8]UK!CF$1:CF$27)</f>
        <v>587796</v>
      </c>
      <c r="CG22" s="14">
        <f>SUM([8]UK!CG$1:CG$27)</f>
        <v>715927</v>
      </c>
      <c r="CH22" s="14">
        <f>SUM([8]UK!CH$1:CH$27)</f>
        <v>345740</v>
      </c>
      <c r="CI22" s="14">
        <f>SUM([8]UK!CI$1:CI$27)</f>
        <v>249970</v>
      </c>
      <c r="CJ22" s="14">
        <f>SUM([8]UK!CJ$1:CJ$27)</f>
        <v>439602</v>
      </c>
      <c r="CK22" s="14">
        <f>SUM([8]UK!CK$1:CK$27)</f>
        <v>92258</v>
      </c>
      <c r="CL22" s="14">
        <f>SUM([8]UK!CL$1:CL$27)</f>
        <v>117588</v>
      </c>
      <c r="CM22" s="14">
        <f>SUM([8]UK!CM$1:CM$27)</f>
        <v>28045</v>
      </c>
      <c r="CN22" s="14">
        <f>SUM([8]UK!CN$1:CN$27)</f>
        <v>72541</v>
      </c>
      <c r="CO22" s="14">
        <f>SUM([8]UK!CO$1:CO$27)</f>
        <v>162512</v>
      </c>
      <c r="CP22" s="14">
        <f>SUM([8]UK!CP$1:CP$27)</f>
        <v>627493</v>
      </c>
      <c r="CQ22" s="14">
        <f>SUM([8]UK!CQ$1:CQ$27)</f>
        <v>271594</v>
      </c>
      <c r="CR22" s="14">
        <f>SUM([8]UK!CR$1:CR$27)</f>
        <v>288455</v>
      </c>
      <c r="CS22" s="14">
        <f>SUM([8]UK!CS$1:CS$27)</f>
        <v>512940</v>
      </c>
      <c r="CT22" s="14">
        <f>SUM([8]UK!CT$1:CT$27)</f>
        <v>262528</v>
      </c>
      <c r="CU22" s="14">
        <f>SUM([8]UK!CU$1:CU$27)</f>
        <v>196794</v>
      </c>
      <c r="CV22" s="14">
        <f>SUM([8]UK!CV$1:CV$27)</f>
        <v>592699</v>
      </c>
      <c r="CW22" s="14">
        <f>SUM([8]UK!CW$1:CW$27)</f>
        <v>65691</v>
      </c>
      <c r="CX22" s="14">
        <f>SUM([8]UK!CX$1:CX$27)</f>
        <v>296993</v>
      </c>
      <c r="CY22" s="14">
        <f>SUM([8]UK!CY$1:CY$27)</f>
        <v>568431</v>
      </c>
      <c r="CZ22" s="14">
        <f>SUM([8]UK!CZ$1:CZ$27)</f>
        <v>49798</v>
      </c>
      <c r="DA22" s="14">
        <f>SUM([8]UK!DA$1:DA$27)</f>
        <v>58276</v>
      </c>
      <c r="DB22" s="14">
        <f>SUM([8]UK!DB$1:DB$27)</f>
        <v>554538</v>
      </c>
      <c r="DC22" s="14">
        <f>SUM([8]UK!DC$1:DC$27)</f>
        <v>513593</v>
      </c>
      <c r="DD22" s="14">
        <f>SUM([8]UK!DD$1:DD$27)</f>
        <v>532456</v>
      </c>
      <c r="DE22" s="14">
        <f>SUM([8]UK!DE$1:DE$27)</f>
        <v>406066</v>
      </c>
      <c r="DF22" s="14">
        <f>SUM([8]UK!DF$1:DF$27)</f>
        <v>487398</v>
      </c>
      <c r="DG22" s="14">
        <f>SUM([8]UK!DG$1:DG$27)</f>
        <v>873007</v>
      </c>
      <c r="DH22" s="14">
        <f>SUM([8]UK!DH$1:DH$27)</f>
        <v>167707</v>
      </c>
      <c r="DI22" s="14">
        <f>SUM([8]UK!DI$1:DI$27)</f>
        <v>170458</v>
      </c>
      <c r="DJ22" s="14">
        <f>SUM([8]UK!DJ$1:DJ$27)</f>
        <v>126453</v>
      </c>
      <c r="DK22" s="14">
        <f>SUM([8]UK!DK$1:DK$27)</f>
        <v>94638</v>
      </c>
      <c r="DL22" s="14">
        <f>SUM([8]UK!DL$1:DL$27)</f>
        <v>18033</v>
      </c>
      <c r="DM22" s="14">
        <f>SUM([8]UK!DM$1:DM$27)</f>
        <v>91652</v>
      </c>
      <c r="DN22" s="14">
        <f>SUM([8]UK!DN$1:DN$27)</f>
        <v>874955</v>
      </c>
      <c r="DO22" s="14">
        <f>SUM([8]UK!DO$1:DO$27)</f>
        <v>162962</v>
      </c>
      <c r="DP22" s="14">
        <f>SUM([8]UK!DP$1:DP$27)</f>
        <v>532537</v>
      </c>
      <c r="DQ22" s="14">
        <f>SUM([8]UK!DQ$1:DQ$27)</f>
        <v>330593</v>
      </c>
      <c r="DR22" s="14">
        <f>SUM([8]UK!DR$1:DR$27)</f>
        <v>336927</v>
      </c>
      <c r="DS22" s="14">
        <f>SUM([8]UK!DS$1:DS$27)</f>
        <v>369558</v>
      </c>
      <c r="DT22" s="14">
        <f>SUM([8]UK!DT$1:DT$27)</f>
        <v>333567</v>
      </c>
      <c r="DU22" s="14">
        <f>SUM([8]UK!DU$1:DU$27)</f>
        <v>133650</v>
      </c>
      <c r="DV22" s="14">
        <f>SUM([8]UK!DV$1:DV$27)</f>
        <v>16502</v>
      </c>
      <c r="DW22" s="14">
        <f>SUM([8]UK!DW$1:DW$27)</f>
        <v>18409</v>
      </c>
      <c r="DX22" s="14">
        <f>SUM([8]UK!DX$1:DX$27)</f>
        <v>32571</v>
      </c>
      <c r="DY22" s="14">
        <f>SUM([8]UK!DY$1:DY$27)</f>
        <v>31194</v>
      </c>
      <c r="DZ22" s="14">
        <f>SUM([8]UK!DZ$1:DZ$27)</f>
        <v>712180</v>
      </c>
      <c r="EA22" s="14">
        <f>SUM([8]UK!EA$1:EA$27)</f>
        <v>305998</v>
      </c>
      <c r="EB22" s="14">
        <f>SUM([8]UK!EB$1:EB$27)</f>
        <v>155229</v>
      </c>
      <c r="EC22" s="14">
        <f>SUM([8]UK!EC$1:EC$27)</f>
        <v>466157</v>
      </c>
      <c r="ED22" s="14">
        <f>SUM([8]UK!ED$1:ED$27)</f>
        <v>91762</v>
      </c>
      <c r="EE22" s="14">
        <f>SUM([8]UK!EE$1:EE$27)</f>
        <v>123118</v>
      </c>
      <c r="EF22" s="14">
        <f>SUM([8]UK!EF$1:EF$27)</f>
        <v>67102</v>
      </c>
      <c r="EG22" s="14">
        <f>SUM([8]UK!EG$1:EG$27)</f>
        <v>91886</v>
      </c>
      <c r="EH22" s="14">
        <f>SUM([8]UK!EH$1:EH$27)</f>
        <v>172117</v>
      </c>
      <c r="EI22" s="14">
        <f>SUM([8]UK!EI$1:EI$27)</f>
        <v>104329</v>
      </c>
      <c r="EJ22" s="14">
        <f>SUM([8]UK!EJ$1:EJ$27)</f>
        <v>78291</v>
      </c>
      <c r="EK22" s="14">
        <f>SUM([8]UK!EK$1:EK$27)</f>
        <v>106783</v>
      </c>
      <c r="EL22" s="14">
        <f>SUM([8]UK!EL$1:EL$27)</f>
        <v>153007</v>
      </c>
      <c r="EM22" s="14">
        <f>SUM([8]UK!EM$1:EM$27)</f>
        <v>173663</v>
      </c>
      <c r="EN22" s="14">
        <f>SUM([8]UK!EN$1:EN$27)</f>
        <v>127114</v>
      </c>
      <c r="EO22" s="14">
        <f>SUM([8]UK!EO$1:EO$27)</f>
        <v>244723</v>
      </c>
      <c r="EP22" s="14">
        <f>SUM([8]UK!EP$1:EP$27)</f>
        <v>648510</v>
      </c>
      <c r="EQ22" s="14">
        <f>SUM([8]UK!EQ$1:EQ$27)</f>
        <v>364122</v>
      </c>
      <c r="ER22" s="14">
        <f>SUM([8]UK!ER$1:ER$27)</f>
        <v>407111</v>
      </c>
      <c r="ES22" s="14">
        <f>SUM([8]UK!ES$1:ES$27)</f>
        <v>213844</v>
      </c>
      <c r="ET22" s="14">
        <f>SUM([8]UK!ET$1:ET$27)</f>
        <v>450873</v>
      </c>
      <c r="EU22" s="14">
        <f>SUM([8]UK!EU$1:EU$27)</f>
        <v>212370</v>
      </c>
      <c r="EV22" s="14">
        <f>SUM([8]UK!EV$1:EV$27)</f>
        <v>125150</v>
      </c>
      <c r="EW22" s="14">
        <f>SUM([8]UK!EW$1:EW$27)</f>
        <v>359782</v>
      </c>
      <c r="EX22" s="14">
        <f>SUM([8]UK!EX$1:EX$27)</f>
        <v>559641</v>
      </c>
      <c r="EY22" s="14">
        <f>SUM([8]UK!EY$1:EY$27)</f>
        <v>603397</v>
      </c>
      <c r="EZ22" s="14">
        <f>SUM([8]UK!EZ$1:EZ$27)</f>
        <v>460234</v>
      </c>
      <c r="FA22" s="14">
        <f>SUM([8]UK!FA$1:FA$27)</f>
        <v>405178</v>
      </c>
      <c r="FB22" s="14">
        <f>SUM([8]UK!FB$1:FB$27)</f>
        <v>456137</v>
      </c>
      <c r="FC22" s="14">
        <f>SUM([8]UK!FC$1:FC$27)</f>
        <v>428907</v>
      </c>
      <c r="FD22" s="14">
        <f>SUM([8]UK!FD$1:FD$27)</f>
        <v>336885</v>
      </c>
      <c r="FE22" s="14">
        <f>SUM([8]UK!FE$1:FE$27)</f>
        <v>212549</v>
      </c>
      <c r="FF22" s="14">
        <f>SUM([8]UK!FF$1:FF$27)</f>
        <v>428361</v>
      </c>
      <c r="FG22" s="14">
        <f>SUM([8]UK!FG$1:FG$27)</f>
        <v>265155</v>
      </c>
      <c r="FH22" s="14">
        <f>SUM([8]UK!FH$1:FH$27)</f>
        <v>271117</v>
      </c>
      <c r="FI22" s="14">
        <f>SUM([8]UK!FI$1:FI$27)</f>
        <v>679083</v>
      </c>
      <c r="FJ22" s="14">
        <f>SUM([8]UK!FJ$1:FJ$27)</f>
        <v>634619</v>
      </c>
      <c r="FK22" s="14">
        <f>SUM([8]UK!FK$1:FK$27)</f>
        <v>875189</v>
      </c>
      <c r="FL22" s="14">
        <f>SUM([8]UK!FL$1:FL$27)</f>
        <v>1480300</v>
      </c>
      <c r="FM22" s="14">
        <f>SUM([8]UK!FM$1:FM$27)</f>
        <v>1384528</v>
      </c>
      <c r="FN22" s="14">
        <f>SUM([8]UK!FN$1:FN$27)</f>
        <v>1578026</v>
      </c>
      <c r="FO22" s="14">
        <f>SUM([8]UK!FO$1:FO$27)</f>
        <v>754243</v>
      </c>
      <c r="FP22" s="14">
        <f>SUM([8]UK!FP$1:FP$27)</f>
        <v>777561</v>
      </c>
      <c r="FQ22" s="14">
        <f>SUM([8]UK!FQ$1:FQ$27)</f>
        <v>937696</v>
      </c>
      <c r="FR22" s="14">
        <f>SUM([8]UK!FR$1:FR$27)</f>
        <v>531342</v>
      </c>
      <c r="FS22" s="14">
        <f>SUM([8]UK!FS$1:FS$27)</f>
        <v>728815</v>
      </c>
      <c r="FT22" s="14">
        <f>SUM([8]UK!FT$1:FT$27)</f>
        <v>0</v>
      </c>
      <c r="FU22" s="14">
        <f>SUM([8]UK!FU$1:FU$27)</f>
        <v>0</v>
      </c>
      <c r="FV22" s="14">
        <f>SUM([8]UK!FV$1:FV$27)</f>
        <v>0</v>
      </c>
      <c r="FW22" s="14">
        <f>SUM([8]UK!FW$1:FW$27)</f>
        <v>0</v>
      </c>
      <c r="FX22" s="14">
        <f>SUM([8]UK!FX$1:FX$27)</f>
        <v>0</v>
      </c>
      <c r="FY22" s="14">
        <f>SUM([8]UK!FY$1:FY$27)</f>
        <v>0</v>
      </c>
      <c r="FZ22" s="15">
        <f>SUM($B22:FM22)</f>
        <v>102050729</v>
      </c>
    </row>
    <row r="23" spans="1:182">
      <c r="DR23"/>
      <c r="ED23"/>
      <c r="EP23"/>
      <c r="FB23"/>
      <c r="FN23"/>
      <c r="FZ23"/>
    </row>
    <row r="26" spans="1:182">
      <c r="DR26"/>
      <c r="ED26"/>
      <c r="EP26"/>
      <c r="FB26"/>
      <c r="FN26"/>
      <c r="FZ26"/>
    </row>
    <row r="27" spans="1:182">
      <c r="DR27"/>
      <c r="ED27"/>
      <c r="EP27"/>
      <c r="FB27"/>
      <c r="FN27"/>
      <c r="FZ27"/>
    </row>
    <row r="28" spans="1:182">
      <c r="DR28"/>
      <c r="ED28"/>
      <c r="EP28"/>
      <c r="FB28"/>
      <c r="FN28"/>
      <c r="FZ28"/>
    </row>
    <row r="29" spans="1:182">
      <c r="DR29"/>
      <c r="ED29"/>
      <c r="EP29"/>
      <c r="FB29"/>
      <c r="FN29"/>
      <c r="FZ29"/>
    </row>
    <row r="30" spans="1:182">
      <c r="DR30"/>
      <c r="ED30"/>
      <c r="EP30"/>
      <c r="FB30"/>
      <c r="FN30"/>
      <c r="FZ30"/>
    </row>
    <row r="31" spans="1:182">
      <c r="DR31"/>
      <c r="ED31"/>
      <c r="EP31"/>
      <c r="FB31"/>
      <c r="FN31"/>
      <c r="FZ31"/>
    </row>
    <row r="32" spans="1:182">
      <c r="DR32"/>
      <c r="ED32"/>
      <c r="EP32"/>
      <c r="FB32"/>
      <c r="FN32"/>
      <c r="FZ32"/>
    </row>
    <row r="33" spans="122:182">
      <c r="DR33"/>
      <c r="ED33"/>
      <c r="EP33"/>
      <c r="FB33"/>
      <c r="FN33"/>
      <c r="FZ33"/>
    </row>
    <row r="34" spans="122:182">
      <c r="DR34"/>
      <c r="ED34"/>
      <c r="EP34"/>
      <c r="FB34"/>
      <c r="FN34"/>
      <c r="FZ34"/>
    </row>
    <row r="35" spans="122:182">
      <c r="DR35"/>
      <c r="ED35"/>
      <c r="EP35"/>
      <c r="FB35"/>
      <c r="FN35"/>
      <c r="FZ35"/>
    </row>
    <row r="36" spans="122:182">
      <c r="DR36"/>
    </row>
    <row r="37" spans="122:182">
      <c r="DR37"/>
      <c r="ED37"/>
      <c r="EP37"/>
      <c r="FB37"/>
      <c r="FN37"/>
      <c r="FZ37"/>
    </row>
    <row r="38" spans="122:182">
      <c r="DR38"/>
      <c r="ED38"/>
      <c r="EP38"/>
      <c r="FB38"/>
      <c r="FN38"/>
      <c r="FZ38"/>
    </row>
    <row r="39" spans="122:182">
      <c r="DR39"/>
      <c r="ED39"/>
      <c r="EP39"/>
      <c r="FB39"/>
      <c r="FN39"/>
      <c r="FZ39"/>
    </row>
    <row r="40" spans="122:182">
      <c r="DR40"/>
      <c r="ED40"/>
      <c r="EP40"/>
      <c r="FB40"/>
      <c r="FN40"/>
      <c r="FZ40"/>
    </row>
    <row r="41" spans="122:182">
      <c r="DR41"/>
      <c r="ED41"/>
      <c r="EP41"/>
      <c r="FB41"/>
      <c r="FN41"/>
      <c r="FZ41"/>
    </row>
    <row r="42" spans="122:182">
      <c r="DR42"/>
      <c r="ED42"/>
      <c r="EP42"/>
      <c r="FB42"/>
      <c r="FN42"/>
      <c r="FZ42"/>
    </row>
    <row r="43" spans="122:182">
      <c r="DR43"/>
      <c r="ED43"/>
      <c r="EP43"/>
      <c r="FB43"/>
      <c r="FN43"/>
      <c r="FZ43"/>
    </row>
    <row r="44" spans="122:182">
      <c r="DR44"/>
    </row>
    <row r="45" spans="122:182">
      <c r="DR45"/>
    </row>
    <row r="46" spans="122:182">
      <c r="DR46"/>
    </row>
    <row r="47" spans="122:182">
      <c r="DR47"/>
    </row>
    <row r="48" spans="122:182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</sheetData>
  <mergeCells count="15">
    <mergeCell ref="FN1:FY1"/>
    <mergeCell ref="FB1:FM1"/>
    <mergeCell ref="EP1:FA1"/>
    <mergeCell ref="ED1:EO1"/>
    <mergeCell ref="DR1:EC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</mergeCells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Z59"/>
  <sheetViews>
    <sheetView workbookViewId="0">
      <pane xSplit="1" ySplit="2" topLeftCell="B3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</cols>
  <sheetData>
    <row r="1" spans="1:182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</row>
    <row r="2" spans="1:182">
      <c r="B2" s="1" t="str">
        <f>[5]Belarus!B$29</f>
        <v>J</v>
      </c>
      <c r="C2" s="1" t="str">
        <f>[5]Belarus!C$29</f>
        <v>F</v>
      </c>
      <c r="D2" s="1" t="str">
        <f>[5]Belarus!D$29</f>
        <v>M</v>
      </c>
      <c r="E2" s="1" t="str">
        <f>[5]Belarus!E$29</f>
        <v>A</v>
      </c>
      <c r="F2" s="1" t="str">
        <f>[5]Belarus!F$29</f>
        <v>M</v>
      </c>
      <c r="G2" s="1" t="str">
        <f>[5]Belarus!G$29</f>
        <v>J</v>
      </c>
      <c r="H2" s="1" t="str">
        <f>[5]Belarus!H$29</f>
        <v>J</v>
      </c>
      <c r="I2" s="1" t="str">
        <f>[5]Belarus!I$29</f>
        <v>A</v>
      </c>
      <c r="J2" s="1" t="str">
        <f>[5]Belarus!J$29</f>
        <v>S</v>
      </c>
      <c r="K2" s="1" t="str">
        <f>[5]Belarus!K$29</f>
        <v>O</v>
      </c>
      <c r="L2" s="1" t="str">
        <f>[5]Belarus!L$29</f>
        <v>N</v>
      </c>
      <c r="M2" s="1" t="str">
        <f>[5]Belarus!M$29</f>
        <v>D</v>
      </c>
      <c r="N2" s="1" t="str">
        <f>[5]Belarus!N$29</f>
        <v>J</v>
      </c>
      <c r="O2" s="1" t="str">
        <f>[5]Belarus!O$29</f>
        <v>F</v>
      </c>
      <c r="P2" s="1" t="str">
        <f>[5]Belarus!P$29</f>
        <v>M</v>
      </c>
      <c r="Q2" s="1" t="str">
        <f>[5]Belarus!Q$29</f>
        <v>A</v>
      </c>
      <c r="R2" s="1" t="str">
        <f>[5]Belarus!R$29</f>
        <v>M</v>
      </c>
      <c r="S2" s="1" t="str">
        <f>[5]Belarus!S$29</f>
        <v>J</v>
      </c>
      <c r="T2" s="1" t="str">
        <f>[5]Belarus!T$29</f>
        <v>J</v>
      </c>
      <c r="U2" s="1" t="str">
        <f>[5]Belarus!U$29</f>
        <v>A</v>
      </c>
      <c r="V2" s="1" t="str">
        <f>[5]Belarus!V$29</f>
        <v>S</v>
      </c>
      <c r="W2" s="1" t="str">
        <f>[5]Belarus!W$29</f>
        <v>O</v>
      </c>
      <c r="X2" s="1" t="str">
        <f>[5]Belarus!X$29</f>
        <v>N</v>
      </c>
      <c r="Y2" s="1" t="str">
        <f>[5]Belarus!Y$29</f>
        <v>D</v>
      </c>
      <c r="Z2" s="1" t="str">
        <f>[5]Belarus!Z$29</f>
        <v>J</v>
      </c>
      <c r="AA2" s="1" t="str">
        <f>[5]Belarus!AA$29</f>
        <v>F</v>
      </c>
      <c r="AB2" s="1" t="str">
        <f>[5]Belarus!AB$29</f>
        <v>M</v>
      </c>
      <c r="AC2" s="1" t="str">
        <f>[5]Belarus!AC$29</f>
        <v>A</v>
      </c>
      <c r="AD2" s="1" t="str">
        <f>[5]Belarus!AD$29</f>
        <v>M</v>
      </c>
      <c r="AE2" s="1" t="str">
        <f>[5]Belarus!AE$29</f>
        <v>J</v>
      </c>
      <c r="AF2" s="1" t="str">
        <f>[5]Belarus!AF$29</f>
        <v>J</v>
      </c>
      <c r="AG2" s="1" t="str">
        <f>[5]Belarus!AG$29</f>
        <v>A</v>
      </c>
      <c r="AH2" s="1" t="str">
        <f>[5]Belarus!AH$29</f>
        <v>S</v>
      </c>
      <c r="AI2" s="1" t="str">
        <f>[5]Belarus!AI$29</f>
        <v>O</v>
      </c>
      <c r="AJ2" s="1" t="str">
        <f>[5]Belarus!AJ$29</f>
        <v>N</v>
      </c>
      <c r="AK2" s="1" t="str">
        <f>[5]Belarus!AK$29</f>
        <v>D</v>
      </c>
      <c r="AL2" s="1" t="str">
        <f>[5]Belarus!AL$29</f>
        <v>J</v>
      </c>
      <c r="AM2" s="1" t="str">
        <f>[5]Belarus!AM$29</f>
        <v>F</v>
      </c>
      <c r="AN2" s="1" t="str">
        <f>[5]Belarus!AN$29</f>
        <v>M</v>
      </c>
      <c r="AO2" s="1" t="str">
        <f>[5]Belarus!AO$29</f>
        <v>A</v>
      </c>
      <c r="AP2" s="1" t="str">
        <f>[5]Belarus!AP$29</f>
        <v>M</v>
      </c>
      <c r="AQ2" s="1" t="str">
        <f>[5]Belarus!AQ$29</f>
        <v>J</v>
      </c>
      <c r="AR2" s="1" t="str">
        <f>[5]Belarus!AR$29</f>
        <v>J</v>
      </c>
      <c r="AS2" s="1" t="str">
        <f>[5]Belarus!AS$29</f>
        <v>A</v>
      </c>
      <c r="AT2" s="1" t="str">
        <f>[5]Belarus!AT$29</f>
        <v>S</v>
      </c>
      <c r="AU2" s="1" t="str">
        <f>[5]Belarus!AU$29</f>
        <v>O</v>
      </c>
      <c r="AV2" s="1" t="str">
        <f>[5]Belarus!AV$29</f>
        <v>N</v>
      </c>
      <c r="AW2" s="1" t="str">
        <f>[5]Belarus!AW$29</f>
        <v>D</v>
      </c>
      <c r="AX2" s="1" t="str">
        <f>[5]Belarus!AX$29</f>
        <v>J</v>
      </c>
      <c r="AY2" s="1" t="str">
        <f>[5]Belarus!AY$29</f>
        <v>F</v>
      </c>
      <c r="AZ2" s="1" t="str">
        <f>[5]Belarus!AZ$29</f>
        <v>M</v>
      </c>
      <c r="BA2" s="1" t="str">
        <f>[5]Belarus!BA$29</f>
        <v>A</v>
      </c>
      <c r="BB2" s="1" t="str">
        <f>[5]Belarus!BB$29</f>
        <v>M</v>
      </c>
      <c r="BC2" s="1" t="str">
        <f>[5]Belarus!BC$29</f>
        <v>J</v>
      </c>
      <c r="BD2" s="1" t="str">
        <f>[5]Belarus!BD$29</f>
        <v>J</v>
      </c>
      <c r="BE2" s="1" t="str">
        <f>[5]Belarus!BE$29</f>
        <v>A</v>
      </c>
      <c r="BF2" s="1" t="str">
        <f>[5]Belarus!BF$29</f>
        <v>S</v>
      </c>
      <c r="BG2" s="1" t="str">
        <f>[5]Belarus!BG$29</f>
        <v>O</v>
      </c>
      <c r="BH2" s="1" t="str">
        <f>[5]Belarus!BH$29</f>
        <v>N</v>
      </c>
      <c r="BI2" s="1" t="str">
        <f>[5]Belarus!BI$29</f>
        <v>D</v>
      </c>
      <c r="BJ2" s="1" t="str">
        <f>[5]Belarus!BJ$29</f>
        <v>J</v>
      </c>
      <c r="BK2" s="1" t="str">
        <f>[5]Belarus!BK$29</f>
        <v>F</v>
      </c>
      <c r="BL2" s="1" t="str">
        <f>[5]Belarus!BL$29</f>
        <v>M</v>
      </c>
      <c r="BM2" s="1" t="str">
        <f>[5]Belarus!BM$29</f>
        <v>A</v>
      </c>
      <c r="BN2" s="1" t="str">
        <f>[5]Belarus!BN$29</f>
        <v>M</v>
      </c>
      <c r="BO2" s="1" t="str">
        <f>[5]Belarus!BO$29</f>
        <v>J</v>
      </c>
      <c r="BP2" s="1" t="str">
        <f>[5]Belarus!BP$29</f>
        <v>J</v>
      </c>
      <c r="BQ2" s="1" t="str">
        <f>[5]Belarus!BQ$29</f>
        <v>A</v>
      </c>
      <c r="BR2" s="1" t="str">
        <f>[5]Belarus!BR$29</f>
        <v>S</v>
      </c>
      <c r="BS2" s="1" t="str">
        <f>[5]Belarus!BS$29</f>
        <v>O</v>
      </c>
      <c r="BT2" s="1" t="str">
        <f>[5]Belarus!BT$29</f>
        <v>N</v>
      </c>
      <c r="BU2" s="1" t="str">
        <f>[5]Belarus!BU$29</f>
        <v>D</v>
      </c>
      <c r="BV2" s="1" t="str">
        <f>[5]Belarus!BV$29</f>
        <v>J</v>
      </c>
      <c r="BW2" s="1" t="str">
        <f>[5]Belarus!BW$29</f>
        <v>F</v>
      </c>
      <c r="BX2" s="1" t="str">
        <f>[5]Belarus!BX$29</f>
        <v>M</v>
      </c>
      <c r="BY2" s="1" t="str">
        <f>[5]Belarus!BY$29</f>
        <v>A</v>
      </c>
      <c r="BZ2" s="1" t="str">
        <f>[5]Belarus!BZ$29</f>
        <v>M</v>
      </c>
      <c r="CA2" s="1" t="str">
        <f>[5]Belarus!CA$29</f>
        <v>J</v>
      </c>
      <c r="CB2" s="1" t="str">
        <f>[5]Belarus!CB$29</f>
        <v>J</v>
      </c>
      <c r="CC2" s="1" t="str">
        <f>[5]Belarus!CC$29</f>
        <v>A</v>
      </c>
      <c r="CD2" s="1" t="str">
        <f>[5]Belarus!CD$29</f>
        <v>S</v>
      </c>
      <c r="CE2" s="1" t="str">
        <f>[5]Belarus!CE$29</f>
        <v>O</v>
      </c>
      <c r="CF2" s="1" t="str">
        <f>[5]Belarus!CF$29</f>
        <v>N</v>
      </c>
      <c r="CG2" s="1" t="str">
        <f>[5]Belarus!CG$29</f>
        <v>D</v>
      </c>
      <c r="CH2" s="1" t="str">
        <f>[5]Belarus!CH$29</f>
        <v>J</v>
      </c>
      <c r="CI2" s="1" t="str">
        <f>[5]Belarus!CI$29</f>
        <v>F</v>
      </c>
      <c r="CJ2" s="1" t="str">
        <f>[5]Belarus!CJ$29</f>
        <v>M</v>
      </c>
      <c r="CK2" s="1" t="str">
        <f>[5]Belarus!CK$29</f>
        <v>A</v>
      </c>
      <c r="CL2" s="1" t="str">
        <f>[5]Belarus!CL$29</f>
        <v>M</v>
      </c>
      <c r="CM2" s="1" t="str">
        <f>[5]Belarus!CM$29</f>
        <v>J</v>
      </c>
      <c r="CN2" s="1" t="str">
        <f>[5]Belarus!CN$29</f>
        <v>J</v>
      </c>
      <c r="CO2" s="1" t="str">
        <f>[5]Belarus!CO$29</f>
        <v>A</v>
      </c>
      <c r="CP2" s="1" t="str">
        <f>[5]Belarus!CP$29</f>
        <v>S</v>
      </c>
      <c r="CQ2" s="1" t="str">
        <f>[5]Belarus!CQ$29</f>
        <v>O</v>
      </c>
      <c r="CR2" s="1" t="str">
        <f>[5]Belarus!CR$29</f>
        <v>N</v>
      </c>
      <c r="CS2" s="1" t="str">
        <f>[5]Belarus!CS$29</f>
        <v>D</v>
      </c>
      <c r="CT2" s="1" t="str">
        <f>[5]Belarus!CT$29</f>
        <v>J</v>
      </c>
      <c r="CU2" s="1" t="str">
        <f>[5]Belarus!CU$29</f>
        <v>F</v>
      </c>
      <c r="CV2" s="1" t="str">
        <f>[5]Belarus!CV$29</f>
        <v>M</v>
      </c>
      <c r="CW2" s="1" t="str">
        <f>[5]Belarus!CW$29</f>
        <v>A</v>
      </c>
      <c r="CX2" s="1" t="str">
        <f>[5]Belarus!CX$29</f>
        <v>M</v>
      </c>
      <c r="CY2" s="1" t="str">
        <f>[5]Belarus!CY$29</f>
        <v>J</v>
      </c>
      <c r="CZ2" s="1" t="str">
        <f>[5]Belarus!CZ$29</f>
        <v>J</v>
      </c>
      <c r="DA2" s="1" t="str">
        <f>[5]Belarus!DA$29</f>
        <v>A</v>
      </c>
      <c r="DB2" s="1" t="str">
        <f>[5]Belarus!DB$29</f>
        <v>S</v>
      </c>
      <c r="DC2" s="1" t="str">
        <f>[5]Belarus!DC$29</f>
        <v>O</v>
      </c>
      <c r="DD2" s="1" t="str">
        <f>[5]Belarus!DD$29</f>
        <v>N</v>
      </c>
      <c r="DE2" s="1" t="str">
        <f>[5]Belarus!DE$29</f>
        <v>D</v>
      </c>
      <c r="DF2" s="1" t="str">
        <f>[5]Belarus!DF$29</f>
        <v>J</v>
      </c>
      <c r="DG2" s="1" t="str">
        <f>[5]Belarus!DG$29</f>
        <v>F</v>
      </c>
      <c r="DH2" s="1" t="str">
        <f>[5]Belarus!DH$29</f>
        <v>M</v>
      </c>
      <c r="DI2" s="1" t="str">
        <f>[5]Belarus!DI$29</f>
        <v>A</v>
      </c>
      <c r="DJ2" s="1" t="str">
        <f>[5]Belarus!DJ$29</f>
        <v>M</v>
      </c>
      <c r="DK2" s="1" t="str">
        <f>[5]Belarus!DK$29</f>
        <v>J</v>
      </c>
      <c r="DL2" s="1" t="str">
        <f>[5]Belarus!DL$29</f>
        <v>J</v>
      </c>
      <c r="DM2" s="1" t="str">
        <f>[5]Belarus!DM$29</f>
        <v>A</v>
      </c>
      <c r="DN2" s="1" t="str">
        <f>[5]Belarus!DN$29</f>
        <v>S</v>
      </c>
      <c r="DO2" s="1" t="str">
        <f>[5]Belarus!DO$29</f>
        <v>O</v>
      </c>
      <c r="DP2" s="1" t="str">
        <f>[5]Belarus!DP$29</f>
        <v>N</v>
      </c>
      <c r="DQ2" s="1" t="str">
        <f>[5]Belarus!DQ$29</f>
        <v>D</v>
      </c>
      <c r="DR2" s="1" t="str">
        <f>[5]Belarus!DR$29</f>
        <v>J</v>
      </c>
      <c r="DS2" s="1" t="str">
        <f>[5]Belarus!DS$29</f>
        <v>F</v>
      </c>
      <c r="DT2" s="1" t="str">
        <f>[5]Belarus!DT$29</f>
        <v>M</v>
      </c>
      <c r="DU2" s="1" t="str">
        <f>[5]Belarus!DU$29</f>
        <v>A</v>
      </c>
      <c r="DV2" s="1" t="str">
        <f>[5]Belarus!DV$29</f>
        <v>M</v>
      </c>
      <c r="DW2" s="1" t="str">
        <f>[5]Belarus!DW$29</f>
        <v>J</v>
      </c>
      <c r="DX2" s="1" t="str">
        <f>[5]Belarus!DX$29</f>
        <v>J</v>
      </c>
      <c r="DY2" s="1" t="str">
        <f>[5]Belarus!DY$29</f>
        <v>A</v>
      </c>
      <c r="DZ2" s="1" t="str">
        <f>[5]Belarus!DZ$29</f>
        <v>S</v>
      </c>
      <c r="EA2" s="1" t="str">
        <f>[5]Belarus!EA$29</f>
        <v>O</v>
      </c>
      <c r="EB2" s="1" t="str">
        <f>[5]Belarus!EB$29</f>
        <v>N</v>
      </c>
      <c r="EC2" s="1" t="str">
        <f>[5]Belarus!EC$29</f>
        <v>D</v>
      </c>
      <c r="ED2" s="1" t="str">
        <f>[5]Belarus!ED$29</f>
        <v>J</v>
      </c>
      <c r="EE2" s="1" t="str">
        <f>[5]Belarus!EE$29</f>
        <v>F</v>
      </c>
      <c r="EF2" s="1" t="str">
        <f>[5]Belarus!EF$29</f>
        <v>M</v>
      </c>
      <c r="EG2" s="1" t="str">
        <f>[5]Belarus!EG$29</f>
        <v>A</v>
      </c>
      <c r="EH2" s="1" t="str">
        <f>[5]Belarus!EH$29</f>
        <v>M</v>
      </c>
      <c r="EI2" s="1" t="str">
        <f>[5]Belarus!EI$29</f>
        <v>J</v>
      </c>
      <c r="EJ2" s="1" t="str">
        <f>[5]Belarus!EJ$29</f>
        <v>J</v>
      </c>
      <c r="EK2" s="1" t="str">
        <f>[5]Belarus!EK$29</f>
        <v>A</v>
      </c>
      <c r="EL2" s="1" t="str">
        <f>[5]Belarus!EL$29</f>
        <v>S</v>
      </c>
      <c r="EM2" s="1" t="str">
        <f>[5]Belarus!EM$29</f>
        <v>O</v>
      </c>
      <c r="EN2" s="1" t="str">
        <f>[5]Belarus!EN$29</f>
        <v>N</v>
      </c>
      <c r="EO2" s="1" t="str">
        <f>[5]Belarus!EO$29</f>
        <v>D</v>
      </c>
      <c r="EP2" s="1" t="str">
        <f>[5]Belarus!EP$29</f>
        <v>J</v>
      </c>
      <c r="EQ2" s="1" t="str">
        <f>[5]Belarus!EQ$29</f>
        <v>F</v>
      </c>
      <c r="ER2" s="1" t="str">
        <f>[5]Belarus!ER$29</f>
        <v>M</v>
      </c>
      <c r="ES2" s="1" t="str">
        <f>[5]Belarus!ES$29</f>
        <v>A</v>
      </c>
      <c r="ET2" s="1" t="str">
        <f>[5]Belarus!ET$29</f>
        <v>M</v>
      </c>
      <c r="EU2" s="1" t="str">
        <f>[5]Belarus!EU$29</f>
        <v>J</v>
      </c>
      <c r="EV2" s="1" t="str">
        <f>[5]Belarus!EV$29</f>
        <v>J</v>
      </c>
      <c r="EW2" s="1" t="str">
        <f>[5]Belarus!EW$29</f>
        <v>A</v>
      </c>
      <c r="EX2" s="1" t="str">
        <f>[5]Belarus!EX$29</f>
        <v>S</v>
      </c>
      <c r="EY2" s="1" t="str">
        <f>[5]Belarus!EY$29</f>
        <v>O</v>
      </c>
      <c r="EZ2" s="1" t="str">
        <f>[5]Belarus!EZ$29</f>
        <v>N</v>
      </c>
      <c r="FA2" s="1" t="str">
        <f>[5]Belarus!FA$29</f>
        <v>D</v>
      </c>
      <c r="FB2" s="1" t="str">
        <f>[5]Belarus!FB$29</f>
        <v>J</v>
      </c>
      <c r="FC2" s="1" t="str">
        <f>[5]Belarus!FC$29</f>
        <v>F</v>
      </c>
      <c r="FD2" s="1" t="str">
        <f>[5]Belarus!FD$29</f>
        <v>M</v>
      </c>
      <c r="FE2" s="1" t="str">
        <f>[5]Belarus!FE$29</f>
        <v>A</v>
      </c>
      <c r="FF2" s="1" t="str">
        <f>[5]Belarus!FF$29</f>
        <v>M</v>
      </c>
      <c r="FG2" s="1" t="str">
        <f>[5]Belarus!FG$29</f>
        <v>J</v>
      </c>
      <c r="FH2" s="1" t="str">
        <f>[5]Belarus!FH$29</f>
        <v>J</v>
      </c>
      <c r="FI2" s="1" t="str">
        <f>[5]Belarus!FI$29</f>
        <v>A</v>
      </c>
      <c r="FJ2" s="1" t="str">
        <f>[5]Belarus!FJ$29</f>
        <v>S</v>
      </c>
      <c r="FK2" s="1" t="str">
        <f>[5]Belarus!FK$29</f>
        <v>O</v>
      </c>
      <c r="FL2" s="1" t="str">
        <f>[5]Belarus!FL$29</f>
        <v>N</v>
      </c>
      <c r="FM2" s="1" t="str">
        <f>[5]Belarus!FM$29</f>
        <v>D</v>
      </c>
      <c r="FN2" s="1" t="str">
        <f>[5]Belarus!FN$29</f>
        <v>J</v>
      </c>
      <c r="FO2" s="1" t="str">
        <f>[5]Belarus!FO$29</f>
        <v>F</v>
      </c>
      <c r="FP2" s="1" t="str">
        <f>[5]Belarus!FP$29</f>
        <v>M</v>
      </c>
      <c r="FQ2" s="1" t="str">
        <f>[5]Belarus!FQ$29</f>
        <v>A</v>
      </c>
      <c r="FR2" s="1" t="str">
        <f>[5]Belarus!FR$29</f>
        <v>M</v>
      </c>
      <c r="FS2" s="1" t="str">
        <f>[5]Belarus!FS$29</f>
        <v>J</v>
      </c>
      <c r="FT2" s="1" t="str">
        <f>[5]Belarus!FT$29</f>
        <v>J</v>
      </c>
      <c r="FU2" s="1" t="str">
        <f>[5]Belarus!FU$29</f>
        <v>A</v>
      </c>
      <c r="FV2" s="1" t="str">
        <f>[5]Belarus!FV$29</f>
        <v>S</v>
      </c>
      <c r="FW2" s="1" t="str">
        <f>[5]Belarus!FW$29</f>
        <v>O</v>
      </c>
      <c r="FX2" s="1" t="str">
        <f>[5]Belarus!FX$29</f>
        <v>N</v>
      </c>
      <c r="FY2" s="1" t="str">
        <f>[5]Belarus!FY$29</f>
        <v>D</v>
      </c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SUM($B3:FM3)</f>
        <v>0</v>
      </c>
    </row>
    <row r="4" spans="1:182">
      <c r="A4" s="16" t="s">
        <v>12</v>
      </c>
      <c r="B4" s="17">
        <f>SUM([5]ExtraEU!B$1:B$27)+B22</f>
        <v>12798270</v>
      </c>
      <c r="C4" s="17">
        <f>SUM([5]ExtraEU!C$1:C$27)+C22</f>
        <v>18474226</v>
      </c>
      <c r="D4" s="17">
        <f>SUM([5]ExtraEU!D$1:D$27)+D22</f>
        <v>22698132</v>
      </c>
      <c r="E4" s="17">
        <f>SUM([5]ExtraEU!E$1:E$27)+E22</f>
        <v>25968452</v>
      </c>
      <c r="F4" s="17">
        <f>SUM([5]ExtraEU!F$1:F$27)+F22</f>
        <v>16353814</v>
      </c>
      <c r="G4" s="17">
        <f>SUM([5]ExtraEU!G$1:G$27)+G22</f>
        <v>27268537</v>
      </c>
      <c r="H4" s="17">
        <f>SUM([5]ExtraEU!H$1:H$27)+H22</f>
        <v>24510246</v>
      </c>
      <c r="I4" s="17">
        <f>SUM([5]ExtraEU!I$1:I$27)+I22</f>
        <v>28065671</v>
      </c>
      <c r="J4" s="17">
        <f>SUM([5]ExtraEU!J$1:J$27)+J22</f>
        <v>33434603</v>
      </c>
      <c r="K4" s="17">
        <f>SUM([5]ExtraEU!K$1:K$27)+K22</f>
        <v>24784091</v>
      </c>
      <c r="L4" s="17">
        <f>SUM([5]ExtraEU!L$1:L$27)+L22</f>
        <v>41909927</v>
      </c>
      <c r="M4" s="17">
        <f>SUM([5]ExtraEU!M$1:M$27)+M22</f>
        <v>20899138</v>
      </c>
      <c r="N4" s="17">
        <f>SUM([5]ExtraEU!N$1:N$27)+N22</f>
        <v>20027129</v>
      </c>
      <c r="O4" s="17">
        <f>SUM([5]ExtraEU!O$1:O$27)+O22</f>
        <v>27892428</v>
      </c>
      <c r="P4" s="17">
        <f>SUM([5]ExtraEU!P$1:P$27)+P22</f>
        <v>27457682</v>
      </c>
      <c r="Q4" s="17">
        <f>SUM([5]ExtraEU!Q$1:Q$27)+Q22</f>
        <v>32039978</v>
      </c>
      <c r="R4" s="17">
        <f>SUM([5]ExtraEU!R$1:R$27)+R22</f>
        <v>18880709</v>
      </c>
      <c r="S4" s="17">
        <f>SUM([5]ExtraEU!S$1:S$27)+S22</f>
        <v>24847407</v>
      </c>
      <c r="T4" s="17">
        <f>SUM([5]ExtraEU!T$1:T$27)+T22</f>
        <v>30873586</v>
      </c>
      <c r="U4" s="17">
        <f>SUM([5]ExtraEU!U$1:U$27)+U22</f>
        <v>21071204</v>
      </c>
      <c r="V4" s="17">
        <f>SUM([5]ExtraEU!V$1:V$27)+V22</f>
        <v>20590783</v>
      </c>
      <c r="W4" s="17">
        <f>SUM([5]ExtraEU!W$1:W$27)+W22</f>
        <v>30850068</v>
      </c>
      <c r="X4" s="17">
        <f>SUM([5]ExtraEU!X$1:X$27)+X22</f>
        <v>24067241</v>
      </c>
      <c r="Y4" s="17">
        <f>SUM([5]ExtraEU!Y$1:Y$27)+Y22</f>
        <v>21674093</v>
      </c>
      <c r="Z4" s="17">
        <f>SUM([5]ExtraEU!Z$1:Z$27)+Z22</f>
        <v>25163812</v>
      </c>
      <c r="AA4" s="17">
        <f>SUM([5]ExtraEU!AA$1:AA$27)+AA22</f>
        <v>15459922</v>
      </c>
      <c r="AB4" s="17">
        <f>SUM([5]ExtraEU!AB$1:AB$27)+AB22</f>
        <v>27575191</v>
      </c>
      <c r="AC4" s="17">
        <f>SUM([5]ExtraEU!AC$1:AC$27)+AC22</f>
        <v>22185758</v>
      </c>
      <c r="AD4" s="17">
        <f>SUM([5]ExtraEU!AD$1:AD$27)+AD22</f>
        <v>21098691</v>
      </c>
      <c r="AE4" s="17">
        <f>SUM([5]ExtraEU!AE$1:AE$27)+AE22</f>
        <v>11929979</v>
      </c>
      <c r="AF4" s="17">
        <f>SUM([5]ExtraEU!AF$1:AF$27)+AF22</f>
        <v>16738961</v>
      </c>
      <c r="AG4" s="17">
        <f>SUM([5]ExtraEU!AG$1:AG$27)+AG22</f>
        <v>16387573</v>
      </c>
      <c r="AH4" s="17">
        <f>SUM([5]ExtraEU!AH$1:AH$27)+AH22</f>
        <v>12783510</v>
      </c>
      <c r="AI4" s="17">
        <f>SUM([5]ExtraEU!AI$1:AI$27)+AI22</f>
        <v>16295919</v>
      </c>
      <c r="AJ4" s="17">
        <f>SUM([5]ExtraEU!AJ$1:AJ$27)+AJ22</f>
        <v>16495595</v>
      </c>
      <c r="AK4" s="17">
        <f>SUM([5]ExtraEU!AK$1:AK$27)+AK22</f>
        <v>11543018</v>
      </c>
      <c r="AL4" s="17">
        <f>SUM([5]ExtraEU!AL$1:AL$27)+AL22</f>
        <v>21097080</v>
      </c>
      <c r="AM4" s="17">
        <f>SUM([5]ExtraEU!AM$1:AM$27)+AM22</f>
        <v>17798494</v>
      </c>
      <c r="AN4" s="17">
        <f>SUM([5]ExtraEU!AN$1:AN$27)+AN22</f>
        <v>19543119</v>
      </c>
      <c r="AO4" s="17">
        <f>SUM([5]ExtraEU!AO$1:AO$27)+AO22</f>
        <v>21572224</v>
      </c>
      <c r="AP4" s="17">
        <f>SUM([5]ExtraEU!AP$1:AP$27)+AP22</f>
        <v>15009106</v>
      </c>
      <c r="AQ4" s="17">
        <f>SUM([5]ExtraEU!AQ$1:AQ$27)+AQ22</f>
        <v>24271503</v>
      </c>
      <c r="AR4" s="17">
        <f>SUM([5]ExtraEU!AR$1:AR$27)+AR22</f>
        <v>13879557</v>
      </c>
      <c r="AS4" s="17">
        <f>SUM([5]ExtraEU!AS$1:AS$27)+AS22</f>
        <v>11796432</v>
      </c>
      <c r="AT4" s="17">
        <f>SUM([5]ExtraEU!AT$1:AT$27)+AT22</f>
        <v>24398439</v>
      </c>
      <c r="AU4" s="17">
        <f>SUM([5]ExtraEU!AU$1:AU$27)+AU22</f>
        <v>17250848</v>
      </c>
      <c r="AV4" s="17">
        <f>SUM([5]ExtraEU!AV$1:AV$27)+AV22</f>
        <v>20863149</v>
      </c>
      <c r="AW4" s="17">
        <f>SUM([5]ExtraEU!AW$1:AW$27)+AW22</f>
        <v>23510082</v>
      </c>
      <c r="AX4" s="17">
        <f>SUM([5]ExtraEU!AX$1:AX$27)+AX22</f>
        <v>17871430</v>
      </c>
      <c r="AY4" s="17">
        <f>SUM([5]ExtraEU!AY$1:AY$27)+AY22</f>
        <v>18468686</v>
      </c>
      <c r="AZ4" s="17">
        <f>SUM([5]ExtraEU!AZ$1:AZ$27)+AZ22</f>
        <v>25747320</v>
      </c>
      <c r="BA4" s="17">
        <f>SUM([5]ExtraEU!BA$1:BA$27)+BA22</f>
        <v>20666382</v>
      </c>
      <c r="BB4" s="17">
        <f>SUM([5]ExtraEU!BB$1:BB$27)+BB22</f>
        <v>18433597</v>
      </c>
      <c r="BC4" s="17">
        <f>SUM([5]ExtraEU!BC$1:BC$27)+BC22</f>
        <v>16623783</v>
      </c>
      <c r="BD4" s="17">
        <f>SUM([5]ExtraEU!BD$1:BD$27)+BD22</f>
        <v>20049909</v>
      </c>
      <c r="BE4" s="17">
        <f>SUM([5]ExtraEU!BE$1:BE$27)+BE22</f>
        <v>14347619</v>
      </c>
      <c r="BF4" s="17">
        <f>SUM([5]ExtraEU!BF$1:BF$27)+BF22</f>
        <v>20463724</v>
      </c>
      <c r="BG4" s="17">
        <f>SUM([5]ExtraEU!BG$1:BG$27)+BG22</f>
        <v>20022024</v>
      </c>
      <c r="BH4" s="17">
        <f>SUM([5]ExtraEU!BH$1:BH$27)+BH22</f>
        <v>20387799</v>
      </c>
      <c r="BI4" s="17">
        <f>SUM([5]ExtraEU!BI$1:BI$27)+BI22</f>
        <v>15889137</v>
      </c>
      <c r="BJ4" s="17">
        <f>SUM([5]ExtraEU!BJ$1:BJ$27)+BJ22</f>
        <v>20648754</v>
      </c>
      <c r="BK4" s="17">
        <f>SUM([5]ExtraEU!BK$1:BK$27)+BK22</f>
        <v>17880322</v>
      </c>
      <c r="BL4" s="17">
        <f>SUM([5]ExtraEU!BL$1:BL$27)+BL22</f>
        <v>24978505</v>
      </c>
      <c r="BM4" s="17">
        <f>SUM([5]ExtraEU!BM$1:BM$27)+BM22</f>
        <v>15819223</v>
      </c>
      <c r="BN4" s="17">
        <f>SUM([5]ExtraEU!BN$1:BN$27)+BN22</f>
        <v>16411026</v>
      </c>
      <c r="BO4" s="17">
        <f>SUM([5]ExtraEU!BO$1:BO$27)+BO22</f>
        <v>15512423</v>
      </c>
      <c r="BP4" s="17">
        <f>SUM([5]ExtraEU!BP$1:BP$27)+BP22</f>
        <v>10656382</v>
      </c>
      <c r="BQ4" s="17">
        <f>SUM([5]ExtraEU!BQ$1:BQ$27)+BQ22</f>
        <v>14995074</v>
      </c>
      <c r="BR4" s="17">
        <f>SUM([5]ExtraEU!BR$1:BR$27)+BR22</f>
        <v>10698955</v>
      </c>
      <c r="BS4" s="17">
        <f>SUM([5]ExtraEU!BS$1:BS$27)+BS22</f>
        <v>23999362</v>
      </c>
      <c r="BT4" s="17">
        <f>SUM([5]ExtraEU!BT$1:BT$27)+BT22</f>
        <v>19836009</v>
      </c>
      <c r="BU4" s="17">
        <f>SUM([5]ExtraEU!BU$1:BU$27)+BU22</f>
        <v>15876991</v>
      </c>
      <c r="BV4" s="17">
        <f>SUM([5]ExtraEU!BV$1:BV$27)+BV22</f>
        <v>26162562</v>
      </c>
      <c r="BW4" s="17">
        <f>SUM([5]ExtraEU!BW$1:BW$27)+BW22</f>
        <v>25658896</v>
      </c>
      <c r="BX4" s="17">
        <f>SUM([5]ExtraEU!BX$1:BX$27)+BX22</f>
        <v>33676994</v>
      </c>
      <c r="BY4" s="17">
        <f>SUM([5]ExtraEU!BY$1:BY$27)+BY22</f>
        <v>16757139</v>
      </c>
      <c r="BZ4" s="17">
        <f>SUM([5]ExtraEU!BZ$1:BZ$27)+BZ22</f>
        <v>16311276</v>
      </c>
      <c r="CA4" s="17">
        <f>SUM([5]ExtraEU!CA$1:CA$27)+CA22</f>
        <v>24972879</v>
      </c>
      <c r="CB4" s="17">
        <f>SUM([5]ExtraEU!CB$1:CB$27)+CB22</f>
        <v>14409369</v>
      </c>
      <c r="CC4" s="17">
        <f>SUM([5]ExtraEU!CC$1:CC$27)+CC22</f>
        <v>15644197</v>
      </c>
      <c r="CD4" s="17">
        <f>SUM([5]ExtraEU!CD$1:CD$27)+CD22</f>
        <v>14461289</v>
      </c>
      <c r="CE4" s="17">
        <f>SUM([5]ExtraEU!CE$1:CE$27)+CE22</f>
        <v>20632640</v>
      </c>
      <c r="CF4" s="17">
        <f>SUM([5]ExtraEU!CF$1:CF$27)+CF22</f>
        <v>11148480</v>
      </c>
      <c r="CG4" s="17">
        <f>SUM([5]ExtraEU!CG$1:CG$27)+CG22</f>
        <v>23945857</v>
      </c>
      <c r="CH4" s="17">
        <f>SUM([5]ExtraEU!CH$1:CH$27)+CH22</f>
        <v>23395116</v>
      </c>
      <c r="CI4" s="17">
        <f>SUM([5]ExtraEU!CI$1:CI$27)+CI22</f>
        <v>21731605</v>
      </c>
      <c r="CJ4" s="17">
        <f>SUM([5]ExtraEU!CJ$1:CJ$27)+CJ22</f>
        <v>25889041</v>
      </c>
      <c r="CK4" s="17">
        <f>SUM([5]ExtraEU!CK$1:CK$27)+CK22</f>
        <v>12072058</v>
      </c>
      <c r="CL4" s="17">
        <f>SUM([5]ExtraEU!CL$1:CL$27)+CL22</f>
        <v>27497600</v>
      </c>
      <c r="CM4" s="17">
        <f>SUM([5]ExtraEU!CM$1:CM$27)+CM22</f>
        <v>18634370</v>
      </c>
      <c r="CN4" s="17">
        <f>SUM([5]ExtraEU!CN$1:CN$27)+CN22</f>
        <v>16920849</v>
      </c>
      <c r="CO4" s="17">
        <f>SUM([5]ExtraEU!CO$1:CO$27)+CO22</f>
        <v>16013285</v>
      </c>
      <c r="CP4" s="17">
        <f>SUM([5]ExtraEU!CP$1:CP$27)+CP22</f>
        <v>15978385</v>
      </c>
      <c r="CQ4" s="17">
        <f>SUM([5]ExtraEU!CQ$1:CQ$27)+CQ22</f>
        <v>23891426</v>
      </c>
      <c r="CR4" s="17">
        <f>SUM([5]ExtraEU!CR$1:CR$27)+CR22</f>
        <v>18489440</v>
      </c>
      <c r="CS4" s="17">
        <f>SUM([5]ExtraEU!CS$1:CS$27)+CS22</f>
        <v>30835932</v>
      </c>
      <c r="CT4" s="17">
        <f>SUM([5]ExtraEU!CT$1:CT$27)+CT22</f>
        <v>16446327</v>
      </c>
      <c r="CU4" s="17">
        <f>SUM([5]ExtraEU!CU$1:CU$27)+CU22</f>
        <v>29229693</v>
      </c>
      <c r="CV4" s="17">
        <f>SUM([5]ExtraEU!CV$1:CV$27)+CV22</f>
        <v>27754466</v>
      </c>
      <c r="CW4" s="17">
        <f>SUM([5]ExtraEU!CW$1:CW$27)+CW22</f>
        <v>28690188</v>
      </c>
      <c r="CX4" s="17">
        <f>SUM([5]ExtraEU!CX$1:CX$27)+CX22</f>
        <v>27159530</v>
      </c>
      <c r="CY4" s="17">
        <f>SUM([5]ExtraEU!CY$1:CY$27)+CY22</f>
        <v>29315895</v>
      </c>
      <c r="CZ4" s="17">
        <f>SUM([5]ExtraEU!CZ$1:CZ$27)+CZ22</f>
        <v>27510618</v>
      </c>
      <c r="DA4" s="17">
        <f>SUM([5]ExtraEU!DA$1:DA$27)+DA22</f>
        <v>28876523</v>
      </c>
      <c r="DB4" s="17">
        <f>SUM([5]ExtraEU!DB$1:DB$27)+DB22</f>
        <v>29130776</v>
      </c>
      <c r="DC4" s="17">
        <f>SUM([5]ExtraEU!DC$1:DC$27)+DC22</f>
        <v>36986309</v>
      </c>
      <c r="DD4" s="17">
        <f>SUM([5]ExtraEU!DD$1:DD$27)+DD22</f>
        <v>34107744</v>
      </c>
      <c r="DE4" s="17">
        <f>SUM([5]ExtraEU!DE$1:DE$27)+DE22</f>
        <v>41091402</v>
      </c>
      <c r="DF4" s="17">
        <f>SUM([5]ExtraEU!DF$1:DF$27)+DF22</f>
        <v>25852728</v>
      </c>
      <c r="DG4" s="17">
        <f>SUM([5]ExtraEU!DG$1:DG$27)+DG22</f>
        <v>39295346</v>
      </c>
      <c r="DH4" s="17">
        <f>SUM([5]ExtraEU!DH$1:DH$27)+DH22</f>
        <v>28795663</v>
      </c>
      <c r="DI4" s="17">
        <f>SUM([5]ExtraEU!DI$1:DI$27)+DI22</f>
        <v>35694022</v>
      </c>
      <c r="DJ4" s="17">
        <f>SUM([5]ExtraEU!DJ$1:DJ$27)+DJ22</f>
        <v>37256725</v>
      </c>
      <c r="DK4" s="17">
        <f>SUM([5]ExtraEU!DK$1:DK$27)+DK22</f>
        <v>23028200</v>
      </c>
      <c r="DL4" s="17">
        <f>SUM([5]ExtraEU!DL$1:DL$27)+DL22</f>
        <v>33568134</v>
      </c>
      <c r="DM4" s="17">
        <f>SUM([5]ExtraEU!DM$1:DM$27)+DM22</f>
        <v>34574759</v>
      </c>
      <c r="DN4" s="17">
        <f>SUM([5]ExtraEU!DN$1:DN$27)+DN22</f>
        <v>25319098</v>
      </c>
      <c r="DO4" s="17">
        <f>SUM([5]ExtraEU!DO$1:DO$27)+DO22</f>
        <v>42593270</v>
      </c>
      <c r="DP4" s="17">
        <f>SUM([5]ExtraEU!DP$1:DP$27)+DP22</f>
        <v>31744059</v>
      </c>
      <c r="DQ4" s="17">
        <f>SUM([5]ExtraEU!DQ$1:DQ$27)+DQ22</f>
        <v>41218377</v>
      </c>
      <c r="DR4" s="17">
        <f>SUM([5]ExtraEU!DR$1:DR$27)+DR22</f>
        <v>33210788</v>
      </c>
      <c r="DS4" s="17">
        <f>SUM([5]ExtraEU!DS$1:DS$27)+DS22</f>
        <v>29517191</v>
      </c>
      <c r="DT4" s="17">
        <f>SUM([5]ExtraEU!DT$1:DT$27)+DT22</f>
        <v>32776979</v>
      </c>
      <c r="DU4" s="17">
        <f>SUM([5]ExtraEU!DU$1:DU$27)+DU22</f>
        <v>24055516</v>
      </c>
      <c r="DV4" s="17">
        <f>SUM([5]ExtraEU!DV$1:DV$27)+DV22</f>
        <v>35895251</v>
      </c>
      <c r="DW4" s="17">
        <f>SUM([5]ExtraEU!DW$1:DW$27)+DW22</f>
        <v>18482061</v>
      </c>
      <c r="DX4" s="17">
        <f>SUM([5]ExtraEU!DX$1:DX$27)+DX22</f>
        <v>19788029</v>
      </c>
      <c r="DY4" s="17">
        <f>SUM([5]ExtraEU!DY$1:DY$27)+DY22</f>
        <v>20765736</v>
      </c>
      <c r="DZ4" s="17">
        <f>SUM([5]ExtraEU!DZ$1:DZ$27)+DZ22</f>
        <v>21965847</v>
      </c>
      <c r="EA4" s="17">
        <f>SUM([5]ExtraEU!EA$1:EA$27)+EA22</f>
        <v>22493551</v>
      </c>
      <c r="EB4" s="17">
        <f>SUM([5]ExtraEU!EB$1:EB$27)+EB22</f>
        <v>24284835</v>
      </c>
      <c r="EC4" s="17">
        <f>SUM([5]ExtraEU!EC$1:EC$27)+EC22</f>
        <v>24567958</v>
      </c>
      <c r="ED4" s="17">
        <f>SUM([5]ExtraEU!ED$1:ED$27)+ED22</f>
        <v>28524463</v>
      </c>
      <c r="EE4" s="17">
        <f>SUM([5]ExtraEU!EE$1:EE$27)+EE22</f>
        <v>22812127</v>
      </c>
      <c r="EF4" s="17">
        <f>SUM([5]ExtraEU!EF$1:EF$27)+EF22</f>
        <v>37756578</v>
      </c>
      <c r="EG4" s="17">
        <f>SUM([5]ExtraEU!EG$1:EG$27)+EG22</f>
        <v>24667373</v>
      </c>
      <c r="EH4" s="17">
        <f>SUM([5]ExtraEU!EH$1:EH$27)+EH22</f>
        <v>25271035</v>
      </c>
      <c r="EI4" s="17">
        <f>SUM([5]ExtraEU!EI$1:EI$27)+EI22</f>
        <v>15755379</v>
      </c>
      <c r="EJ4" s="17">
        <f>SUM([5]ExtraEU!EJ$1:EJ$27)+EJ22</f>
        <v>24234652</v>
      </c>
      <c r="EK4" s="17">
        <f>SUM([5]ExtraEU!EK$1:EK$27)+EK22</f>
        <v>19999126</v>
      </c>
      <c r="EL4" s="17">
        <f>SUM([5]ExtraEU!EL$1:EL$27)+EL22</f>
        <v>31341765</v>
      </c>
      <c r="EM4" s="17">
        <f>SUM([5]ExtraEU!EM$1:EM$27)+EM22</f>
        <v>32211495</v>
      </c>
      <c r="EN4" s="17">
        <f>SUM([5]ExtraEU!EN$1:EN$27)+EN22</f>
        <v>46436760</v>
      </c>
      <c r="EO4" s="17">
        <f>SUM([5]ExtraEU!EO$1:EO$27)+EO22</f>
        <v>39738697</v>
      </c>
      <c r="EP4" s="17">
        <f>SUM([5]ExtraEU!EP$1:EP$27)+EP22</f>
        <v>35014754</v>
      </c>
      <c r="EQ4" s="17">
        <f>SUM([5]ExtraEU!EQ$1:EQ$27)+EQ22</f>
        <v>39166915</v>
      </c>
      <c r="ER4" s="17">
        <f>SUM([5]ExtraEU!ER$1:ER$27)+ER22</f>
        <v>26896743</v>
      </c>
      <c r="ES4" s="17">
        <f>SUM([5]ExtraEU!ES$1:ES$27)+ES22</f>
        <v>31504753</v>
      </c>
      <c r="ET4" s="17">
        <f>SUM([5]ExtraEU!ET$1:ET$27)+ET22</f>
        <v>33995324</v>
      </c>
      <c r="EU4" s="17">
        <f>SUM([5]ExtraEU!EU$1:EU$27)+EU22</f>
        <v>24951528</v>
      </c>
      <c r="EV4" s="17">
        <f>SUM([5]ExtraEU!EV$1:EV$27)+EV22</f>
        <v>25120055</v>
      </c>
      <c r="EW4" s="17">
        <f>SUM([5]ExtraEU!EW$1:EW$27)+EW22</f>
        <v>25496950</v>
      </c>
      <c r="EX4" s="17">
        <f>SUM([5]ExtraEU!EX$1:EX$27)+EX22</f>
        <v>27938212</v>
      </c>
      <c r="EY4" s="17">
        <f>SUM([5]ExtraEU!EY$1:EY$27)+EY22</f>
        <v>30349272</v>
      </c>
      <c r="EZ4" s="17">
        <f>SUM([5]ExtraEU!EZ$1:EZ$27)+EZ22</f>
        <v>40612605</v>
      </c>
      <c r="FA4" s="17">
        <f>SUM([5]ExtraEU!FA$1:FA$27)+FA22</f>
        <v>23543208</v>
      </c>
      <c r="FB4" s="17">
        <f>SUM([5]ExtraEU!FB$1:FB$27)+FB22</f>
        <v>45596993</v>
      </c>
      <c r="FC4" s="17">
        <f>SUM([5]ExtraEU!FC$1:FC$27)+FC22</f>
        <v>28090852</v>
      </c>
      <c r="FD4" s="17">
        <f>SUM([5]ExtraEU!FD$1:FD$27)+FD22</f>
        <v>45891494</v>
      </c>
      <c r="FE4" s="17">
        <f>SUM([5]ExtraEU!FE$1:FE$27)+FE22</f>
        <v>40436316</v>
      </c>
      <c r="FF4" s="17">
        <f>SUM([5]ExtraEU!FF$1:FF$27)+FF22</f>
        <v>28235074</v>
      </c>
      <c r="FG4" s="17">
        <f>SUM([5]ExtraEU!FG$1:FG$27)+FG22</f>
        <v>20361455</v>
      </c>
      <c r="FH4" s="17">
        <f>SUM([5]ExtraEU!FH$1:FH$27)+FH22</f>
        <v>11206311</v>
      </c>
      <c r="FI4" s="17">
        <f>SUM([5]ExtraEU!FI$1:FI$27)+FI22</f>
        <v>13096196</v>
      </c>
      <c r="FJ4" s="17">
        <f>SUM([5]ExtraEU!FJ$1:FJ$27)+FJ22</f>
        <v>10512860</v>
      </c>
      <c r="FK4" s="17">
        <f>SUM([5]ExtraEU!FK$1:FK$27)+FK22</f>
        <v>20691418</v>
      </c>
      <c r="FL4" s="17">
        <f>SUM([5]ExtraEU!FL$1:FL$27)+FL22</f>
        <v>20906845</v>
      </c>
      <c r="FM4" s="17">
        <f>SUM([5]ExtraEU!FM$1:FM$27)+FM22</f>
        <v>22708410</v>
      </c>
      <c r="FN4" s="17">
        <f>SUM([5]ExtraEU!FN$1:FN$27)+FN22</f>
        <v>38531249</v>
      </c>
      <c r="FO4" s="17">
        <f>SUM([5]ExtraEU!FO$1:FO$27)+FO22</f>
        <v>29340305</v>
      </c>
      <c r="FP4" s="17">
        <f>SUM([5]ExtraEU!FP$1:FP$27)+FP22</f>
        <v>25424427</v>
      </c>
      <c r="FQ4" s="17">
        <f>SUM([5]ExtraEU!FQ$1:FQ$27)+FQ22</f>
        <v>28283237</v>
      </c>
      <c r="FR4" s="17">
        <f>SUM([5]ExtraEU!FR$1:FR$27)+FR22</f>
        <v>10421759</v>
      </c>
      <c r="FS4" s="17">
        <f>SUM([5]ExtraEU!FS$1:FS$27)+FS22</f>
        <v>21964912</v>
      </c>
      <c r="FT4" s="17">
        <f>SUM([5]ExtraEU!FT$1:FT$27)+FT22</f>
        <v>0</v>
      </c>
      <c r="FU4" s="17">
        <f>SUM([5]ExtraEU!FU$1:FU$27)+FU22</f>
        <v>0</v>
      </c>
      <c r="FV4" s="17">
        <f>SUM([5]ExtraEU!FV$1:FV$27)+FV22</f>
        <v>0</v>
      </c>
      <c r="FW4" s="17">
        <f>SUM([5]ExtraEU!FW$1:FW$27)+FW22</f>
        <v>0</v>
      </c>
      <c r="FX4" s="17">
        <f>SUM([5]ExtraEU!FX$1:FX$27)+FX22</f>
        <v>0</v>
      </c>
      <c r="FY4" s="17">
        <f>SUM([5]ExtraEU!FY$1:FY$27)+FY22</f>
        <v>0</v>
      </c>
      <c r="FZ4" s="6">
        <f>SUM($B4:FM4)</f>
        <v>4057618085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</row>
    <row r="6" spans="1:182">
      <c r="A6" t="s">
        <v>5</v>
      </c>
      <c r="B6" s="1">
        <f>SUM([5]Australia!B$1:B$27)</f>
        <v>406</v>
      </c>
      <c r="C6" s="1">
        <f>SUM([5]Australia!C$1:C$27)</f>
        <v>58879</v>
      </c>
      <c r="D6" s="1">
        <f>SUM([5]Australia!D$1:D$27)</f>
        <v>0</v>
      </c>
      <c r="E6" s="1">
        <f>SUM([5]Australia!E$1:E$27)</f>
        <v>15807</v>
      </c>
      <c r="F6" s="1">
        <f>SUM([5]Australia!F$1:F$27)</f>
        <v>0</v>
      </c>
      <c r="G6" s="1">
        <f>SUM([5]Australia!G$1:G$27)</f>
        <v>86227</v>
      </c>
      <c r="H6" s="1">
        <f>SUM([5]Australia!H$1:H$27)</f>
        <v>0</v>
      </c>
      <c r="I6" s="1">
        <f>SUM([5]Australia!I$1:I$27)</f>
        <v>58749</v>
      </c>
      <c r="J6" s="1">
        <f>SUM([5]Australia!J$1:J$27)</f>
        <v>0</v>
      </c>
      <c r="K6" s="1">
        <f>SUM([5]Australia!K$1:K$27)</f>
        <v>0</v>
      </c>
      <c r="L6" s="1">
        <f>SUM([5]Australia!L$1:L$27)</f>
        <v>0</v>
      </c>
      <c r="M6" s="1">
        <f>SUM([5]Australia!M$1:M$27)</f>
        <v>0</v>
      </c>
      <c r="N6" s="1">
        <f>SUM([5]Australia!N$1:N$27)</f>
        <v>0</v>
      </c>
      <c r="O6" s="1">
        <f>SUM([5]Australia!O$1:O$27)</f>
        <v>19195</v>
      </c>
      <c r="P6" s="1">
        <f>SUM([5]Australia!P$1:P$27)</f>
        <v>10710</v>
      </c>
      <c r="Q6" s="1">
        <f>SUM([5]Australia!Q$1:Q$27)</f>
        <v>0</v>
      </c>
      <c r="R6" s="1">
        <f>SUM([5]Australia!R$1:R$27)</f>
        <v>0</v>
      </c>
      <c r="S6" s="1">
        <f>SUM([5]Australia!S$1:S$27)</f>
        <v>0</v>
      </c>
      <c r="T6" s="1">
        <f>SUM([5]Australia!T$1:T$27)</f>
        <v>0</v>
      </c>
      <c r="U6" s="1">
        <f>SUM([5]Australia!U$1:U$27)</f>
        <v>43040</v>
      </c>
      <c r="V6" s="1">
        <f>SUM([5]Australia!V$1:V$27)</f>
        <v>4422</v>
      </c>
      <c r="W6" s="1">
        <f>SUM([5]Australia!W$1:W$27)</f>
        <v>17044</v>
      </c>
      <c r="X6" s="1">
        <f>SUM([5]Australia!X$1:X$27)</f>
        <v>31874</v>
      </c>
      <c r="Y6" s="1">
        <f>SUM([5]Australia!Y$1:Y$27)</f>
        <v>47756</v>
      </c>
      <c r="Z6" s="1">
        <f>SUM([5]Australia!Z$1:Z$27)</f>
        <v>0</v>
      </c>
      <c r="AA6" s="1">
        <f>SUM([5]Australia!AA$1:AA$27)</f>
        <v>0</v>
      </c>
      <c r="AB6" s="1">
        <f>SUM([5]Australia!AB$1:AB$27)</f>
        <v>0</v>
      </c>
      <c r="AC6" s="1">
        <f>SUM([5]Australia!AC$1:AC$27)</f>
        <v>13279</v>
      </c>
      <c r="AD6" s="1">
        <f>SUM([5]Australia!AD$1:AD$27)</f>
        <v>0</v>
      </c>
      <c r="AE6" s="1">
        <f>SUM([5]Australia!AE$1:AE$27)</f>
        <v>44050</v>
      </c>
      <c r="AF6" s="1">
        <f>SUM([5]Australia!AF$1:AF$27)</f>
        <v>17863</v>
      </c>
      <c r="AG6" s="1">
        <f>SUM([5]Australia!AG$1:AG$27)</f>
        <v>101393</v>
      </c>
      <c r="AH6" s="1">
        <f>SUM([5]Australia!AH$1:AH$27)</f>
        <v>0</v>
      </c>
      <c r="AI6" s="1">
        <f>SUM([5]Australia!AI$1:AI$27)</f>
        <v>0</v>
      </c>
      <c r="AJ6" s="1">
        <f>SUM([5]Australia!AJ$1:AJ$27)</f>
        <v>0</v>
      </c>
      <c r="AK6" s="1">
        <f>SUM([5]Australia!AK$1:AK$27)</f>
        <v>0</v>
      </c>
      <c r="AL6" s="1">
        <f>SUM([5]Australia!AL$1:AL$27)</f>
        <v>0</v>
      </c>
      <c r="AM6" s="1">
        <f>SUM([5]Australia!AM$1:AM$27)</f>
        <v>0</v>
      </c>
      <c r="AN6" s="1">
        <f>SUM([5]Australia!AN$1:AN$27)</f>
        <v>4466</v>
      </c>
      <c r="AO6" s="1">
        <f>SUM([5]Australia!AO$1:AO$27)</f>
        <v>27452</v>
      </c>
      <c r="AP6" s="1">
        <f>SUM([5]Australia!AP$1:AP$27)</f>
        <v>0</v>
      </c>
      <c r="AQ6" s="1">
        <f>SUM([5]Australia!AQ$1:AQ$27)</f>
        <v>0</v>
      </c>
      <c r="AR6" s="1">
        <f>SUM([5]Australia!AR$1:AR$27)</f>
        <v>0</v>
      </c>
      <c r="AS6" s="1">
        <f>SUM([5]Australia!AS$1:AS$27)</f>
        <v>15519</v>
      </c>
      <c r="AT6" s="1">
        <f>SUM([5]Australia!AT$1:AT$27)</f>
        <v>0</v>
      </c>
      <c r="AU6" s="1">
        <f>SUM([5]Australia!AU$1:AU$27)</f>
        <v>0</v>
      </c>
      <c r="AV6" s="1">
        <f>SUM([5]Australia!AV$1:AV$27)</f>
        <v>0</v>
      </c>
      <c r="AW6" s="1">
        <f>SUM([5]Australia!AW$1:AW$27)</f>
        <v>390</v>
      </c>
      <c r="AX6" s="1">
        <f>SUM([5]Australia!AX$1:AX$27)</f>
        <v>0</v>
      </c>
      <c r="AY6" s="1">
        <f>SUM([5]Australia!AY$1:AY$27)</f>
        <v>8187</v>
      </c>
      <c r="AZ6" s="1">
        <f>SUM([5]Australia!AZ$1:AZ$27)</f>
        <v>0</v>
      </c>
      <c r="BA6" s="1">
        <f>SUM([5]Australia!BA$1:BA$27)</f>
        <v>0</v>
      </c>
      <c r="BB6" s="1">
        <f>SUM([5]Australia!BB$1:BB$27)</f>
        <v>0</v>
      </c>
      <c r="BC6" s="1">
        <f>SUM([5]Australia!BC$1:BC$27)</f>
        <v>0</v>
      </c>
      <c r="BD6" s="1">
        <f>SUM([5]Australia!BD$1:BD$27)</f>
        <v>37261</v>
      </c>
      <c r="BE6" s="1">
        <f>SUM([5]Australia!BE$1:BE$27)</f>
        <v>45392</v>
      </c>
      <c r="BF6" s="1">
        <f>SUM([5]Australia!BF$1:BF$27)</f>
        <v>0</v>
      </c>
      <c r="BG6" s="1">
        <f>SUM([5]Australia!BG$1:BG$27)</f>
        <v>0</v>
      </c>
      <c r="BH6" s="1">
        <f>SUM([5]Australia!BH$1:BH$27)</f>
        <v>0</v>
      </c>
      <c r="BI6" s="1">
        <f>SUM([5]Australia!BI$1:BI$27)</f>
        <v>0</v>
      </c>
      <c r="BJ6" s="1">
        <f>SUM([5]Australia!BJ$1:BJ$27)</f>
        <v>44938</v>
      </c>
      <c r="BK6" s="1">
        <f>SUM([5]Australia!BK$1:BK$27)</f>
        <v>0</v>
      </c>
      <c r="BL6" s="1">
        <f>SUM([5]Australia!BL$1:BL$27)</f>
        <v>6834</v>
      </c>
      <c r="BM6" s="1">
        <f>SUM([5]Australia!BM$1:BM$27)</f>
        <v>46290</v>
      </c>
      <c r="BN6" s="1">
        <f>SUM([5]Australia!BN$1:BN$27)</f>
        <v>0</v>
      </c>
      <c r="BO6" s="1">
        <f>SUM([5]Australia!BO$1:BO$27)</f>
        <v>0</v>
      </c>
      <c r="BP6" s="1">
        <f>SUM([5]Australia!BP$1:BP$27)</f>
        <v>52925</v>
      </c>
      <c r="BQ6" s="1">
        <f>SUM([5]Australia!BQ$1:BQ$27)</f>
        <v>0</v>
      </c>
      <c r="BR6" s="1">
        <f>SUM([5]Australia!BR$1:BR$27)</f>
        <v>0</v>
      </c>
      <c r="BS6" s="1">
        <f>SUM([5]Australia!BS$1:BS$27)</f>
        <v>0</v>
      </c>
      <c r="BT6" s="1">
        <f>SUM([5]Australia!BT$1:BT$27)</f>
        <v>0</v>
      </c>
      <c r="BU6" s="1">
        <f>SUM([5]Australia!BU$1:BU$27)</f>
        <v>0</v>
      </c>
      <c r="BV6" s="1">
        <f>SUM([5]Australia!BV$1:BV$27)</f>
        <v>22804</v>
      </c>
      <c r="BW6" s="1">
        <f>SUM([5]Australia!BW$1:BW$27)</f>
        <v>0</v>
      </c>
      <c r="BX6" s="1">
        <f>SUM([5]Australia!BX$1:BX$27)</f>
        <v>0</v>
      </c>
      <c r="BY6" s="1">
        <f>SUM([5]Australia!BY$1:BY$27)</f>
        <v>0</v>
      </c>
      <c r="BZ6" s="1">
        <f>SUM([5]Australia!BZ$1:BZ$27)</f>
        <v>0</v>
      </c>
      <c r="CA6" s="1">
        <f>SUM([5]Australia!CA$1:CA$27)</f>
        <v>0</v>
      </c>
      <c r="CB6" s="1">
        <f>SUM([5]Australia!CB$1:CB$27)</f>
        <v>48100</v>
      </c>
      <c r="CC6" s="1">
        <f>SUM([5]Australia!CC$1:CC$27)</f>
        <v>772</v>
      </c>
      <c r="CD6" s="1">
        <f>SUM([5]Australia!CD$1:CD$27)</f>
        <v>52975</v>
      </c>
      <c r="CE6" s="1">
        <f>SUM([5]Australia!CE$1:CE$27)</f>
        <v>2649</v>
      </c>
      <c r="CF6" s="1">
        <f>SUM([5]Australia!CF$1:CF$27)</f>
        <v>1162</v>
      </c>
      <c r="CG6" s="1">
        <f>SUM([5]Australia!CG$1:CG$27)</f>
        <v>1231</v>
      </c>
      <c r="CH6" s="1">
        <f>SUM([5]Australia!CH$1:CH$27)</f>
        <v>0</v>
      </c>
      <c r="CI6" s="1">
        <f>SUM([5]Australia!CI$1:CI$27)</f>
        <v>42</v>
      </c>
      <c r="CJ6" s="1">
        <f>SUM([5]Australia!CJ$1:CJ$27)</f>
        <v>0</v>
      </c>
      <c r="CK6" s="1">
        <f>SUM([5]Australia!CK$1:CK$27)</f>
        <v>463</v>
      </c>
      <c r="CL6" s="1">
        <f>SUM([5]Australia!CL$1:CL$27)</f>
        <v>110495</v>
      </c>
      <c r="CM6" s="1">
        <f>SUM([5]Australia!CM$1:CM$27)</f>
        <v>0</v>
      </c>
      <c r="CN6" s="1">
        <f>SUM([5]Australia!CN$1:CN$27)</f>
        <v>197</v>
      </c>
      <c r="CO6" s="1">
        <f>SUM([5]Australia!CO$1:CO$27)</f>
        <v>0</v>
      </c>
      <c r="CP6" s="1">
        <f>SUM([5]Australia!CP$1:CP$27)</f>
        <v>8</v>
      </c>
      <c r="CQ6" s="1">
        <f>SUM([5]Australia!CQ$1:CQ$27)</f>
        <v>96</v>
      </c>
      <c r="CR6" s="1">
        <f>SUM([5]Australia!CR$1:CR$27)</f>
        <v>63600</v>
      </c>
      <c r="CS6" s="1">
        <f>SUM([5]Australia!CS$1:CS$27)</f>
        <v>1</v>
      </c>
      <c r="CT6" s="1">
        <f>SUM([5]Australia!CT$1:CT$27)</f>
        <v>0</v>
      </c>
      <c r="CU6" s="1">
        <f>SUM([5]Australia!CU$1:CU$27)</f>
        <v>0</v>
      </c>
      <c r="CV6" s="1">
        <f>SUM([5]Australia!CV$1:CV$27)</f>
        <v>0</v>
      </c>
      <c r="CW6" s="1">
        <f>SUM([5]Australia!CW$1:CW$27)</f>
        <v>30926</v>
      </c>
      <c r="CX6" s="1">
        <f>SUM([5]Australia!CX$1:CX$27)</f>
        <v>0</v>
      </c>
      <c r="CY6" s="1">
        <f>SUM([5]Australia!CY$1:CY$27)</f>
        <v>0</v>
      </c>
      <c r="CZ6" s="1">
        <f>SUM([5]Australia!CZ$1:CZ$27)</f>
        <v>0</v>
      </c>
      <c r="DA6" s="1">
        <f>SUM([5]Australia!DA$1:DA$27)</f>
        <v>34552</v>
      </c>
      <c r="DB6" s="1">
        <f>SUM([5]Australia!DB$1:DB$27)</f>
        <v>17326</v>
      </c>
      <c r="DC6" s="1">
        <f>SUM([5]Australia!DC$1:DC$27)</f>
        <v>0</v>
      </c>
      <c r="DD6" s="1">
        <f>SUM([5]Australia!DD$1:DD$27)</f>
        <v>0</v>
      </c>
      <c r="DE6" s="1">
        <f>SUM([5]Australia!DE$1:DE$27)</f>
        <v>0</v>
      </c>
      <c r="DF6" s="1">
        <f>SUM([5]Australia!DF$1:DF$27)</f>
        <v>0</v>
      </c>
      <c r="DG6" s="1">
        <f>SUM([5]Australia!DG$1:DG$27)</f>
        <v>692</v>
      </c>
      <c r="DH6" s="1">
        <f>SUM([5]Australia!DH$1:DH$27)</f>
        <v>0</v>
      </c>
      <c r="DI6" s="1">
        <f>SUM([5]Australia!DI$1:DI$27)</f>
        <v>0</v>
      </c>
      <c r="DJ6" s="1">
        <f>SUM([5]Australia!DJ$1:DJ$27)</f>
        <v>3242</v>
      </c>
      <c r="DK6" s="1">
        <f>SUM([5]Australia!DK$1:DK$27)</f>
        <v>0</v>
      </c>
      <c r="DL6" s="1">
        <f>SUM([5]Australia!DL$1:DL$27)</f>
        <v>0</v>
      </c>
      <c r="DM6" s="1">
        <f>SUM([5]Australia!DM$1:DM$27)</f>
        <v>2932103</v>
      </c>
      <c r="DN6" s="1">
        <f>SUM([5]Australia!DN$1:DN$27)</f>
        <v>0</v>
      </c>
      <c r="DO6" s="1">
        <f>SUM([5]Australia!DO$1:DO$27)</f>
        <v>0</v>
      </c>
      <c r="DP6" s="1">
        <f>SUM([5]Australia!DP$1:DP$27)</f>
        <v>0</v>
      </c>
      <c r="DQ6" s="1">
        <f>SUM([5]Australia!DQ$1:DQ$27)</f>
        <v>0</v>
      </c>
      <c r="DR6" s="1">
        <f>SUM([5]Australia!DR$1:DR$27)</f>
        <v>0</v>
      </c>
      <c r="DS6" s="1">
        <f>SUM([5]Australia!DS$1:DS$27)</f>
        <v>2</v>
      </c>
      <c r="DT6" s="1">
        <f>SUM([5]Australia!DT$1:DT$27)</f>
        <v>0</v>
      </c>
      <c r="DU6" s="1">
        <f>SUM([5]Australia!DU$1:DU$27)</f>
        <v>2023</v>
      </c>
      <c r="DV6" s="1">
        <f>SUM([5]Australia!DV$1:DV$27)</f>
        <v>1842</v>
      </c>
      <c r="DW6" s="1">
        <f>SUM([5]Australia!DW$1:DW$27)</f>
        <v>0</v>
      </c>
      <c r="DX6" s="1">
        <f>SUM([5]Australia!DX$1:DX$27)</f>
        <v>41978</v>
      </c>
      <c r="DY6" s="1">
        <f>SUM([5]Australia!DY$1:DY$27)</f>
        <v>2349318</v>
      </c>
      <c r="DZ6" s="1">
        <f>SUM([5]Australia!DZ$1:DZ$27)</f>
        <v>5300</v>
      </c>
      <c r="EA6" s="1">
        <f>SUM([5]Australia!EA$1:EA$27)</f>
        <v>0</v>
      </c>
      <c r="EB6" s="1">
        <f>SUM([5]Australia!EB$1:EB$27)</f>
        <v>0</v>
      </c>
      <c r="EC6" s="1">
        <f>SUM([5]Australia!EC$1:EC$27)</f>
        <v>0</v>
      </c>
      <c r="ED6" s="1">
        <f>SUM([5]Australia!ED$1:ED$27)</f>
        <v>0</v>
      </c>
      <c r="EE6" s="1">
        <f>SUM([5]Australia!EE$1:EE$27)</f>
        <v>0</v>
      </c>
      <c r="EF6" s="1">
        <f>SUM([5]Australia!EF$1:EF$27)</f>
        <v>0</v>
      </c>
      <c r="EG6" s="1">
        <f>SUM([5]Australia!EG$1:EG$27)</f>
        <v>0</v>
      </c>
      <c r="EH6" s="1">
        <f>SUM([5]Australia!EH$1:EH$27)</f>
        <v>0</v>
      </c>
      <c r="EI6" s="1">
        <f>SUM([5]Australia!EI$1:EI$27)</f>
        <v>32566</v>
      </c>
      <c r="EJ6" s="1">
        <f>SUM([5]Australia!EJ$1:EJ$27)</f>
        <v>0</v>
      </c>
      <c r="EK6" s="1">
        <f>SUM([5]Australia!EK$1:EK$27)</f>
        <v>1137</v>
      </c>
      <c r="EL6" s="1">
        <f>SUM([5]Australia!EL$1:EL$27)</f>
        <v>0</v>
      </c>
      <c r="EM6" s="1">
        <f>SUM([5]Australia!EM$1:EM$27)</f>
        <v>0</v>
      </c>
      <c r="EN6" s="1">
        <f>SUM([5]Australia!EN$1:EN$27)</f>
        <v>0</v>
      </c>
      <c r="EO6" s="1">
        <f>SUM([5]Australia!EO$1:EO$27)</f>
        <v>0</v>
      </c>
      <c r="EP6" s="1">
        <f>SUM([5]Australia!EP$1:EP$27)</f>
        <v>0</v>
      </c>
      <c r="EQ6" s="1">
        <f>SUM([5]Australia!EQ$1:EQ$27)</f>
        <v>0</v>
      </c>
      <c r="ER6" s="1">
        <f>SUM([5]Australia!ER$1:ER$27)</f>
        <v>0</v>
      </c>
      <c r="ES6" s="1">
        <f>SUM([5]Australia!ES$1:ES$27)</f>
        <v>37025</v>
      </c>
      <c r="ET6" s="1">
        <f>SUM([5]Australia!ET$1:ET$27)</f>
        <v>0</v>
      </c>
      <c r="EU6" s="1">
        <f>SUM([5]Australia!EU$1:EU$27)</f>
        <v>6</v>
      </c>
      <c r="EV6" s="1">
        <f>SUM([5]Australia!EV$1:EV$27)</f>
        <v>0</v>
      </c>
      <c r="EW6" s="1">
        <f>SUM([5]Australia!EW$1:EW$27)</f>
        <v>0</v>
      </c>
      <c r="EX6" s="1">
        <f>SUM([5]Australia!EX$1:EX$27)</f>
        <v>0</v>
      </c>
      <c r="EY6" s="1">
        <f>SUM([5]Australia!EY$1:EY$27)</f>
        <v>5689</v>
      </c>
      <c r="EZ6" s="1">
        <f>SUM([5]Australia!EZ$1:EZ$27)</f>
        <v>0</v>
      </c>
      <c r="FA6" s="1">
        <f>SUM([5]Australia!FA$1:FA$27)</f>
        <v>89</v>
      </c>
      <c r="FB6" s="1">
        <f>SUM([5]Australia!FB$1:FB$27)</f>
        <v>0</v>
      </c>
      <c r="FC6" s="1">
        <f>SUM([5]Australia!FC$1:FC$27)</f>
        <v>7</v>
      </c>
      <c r="FD6" s="1">
        <f>SUM([5]Australia!FD$1:FD$27)</f>
        <v>467</v>
      </c>
      <c r="FE6" s="1">
        <f>SUM([5]Australia!FE$1:FE$27)</f>
        <v>0</v>
      </c>
      <c r="FF6" s="1">
        <f>SUM([5]Australia!FF$1:FF$27)</f>
        <v>4</v>
      </c>
      <c r="FG6" s="1">
        <f>SUM([5]Australia!FG$1:FG$27)</f>
        <v>4494</v>
      </c>
      <c r="FH6" s="1">
        <f>SUM([5]Australia!FH$1:FH$27)</f>
        <v>0</v>
      </c>
      <c r="FI6" s="1">
        <f>SUM([5]Australia!FI$1:FI$27)</f>
        <v>0</v>
      </c>
      <c r="FJ6" s="1">
        <f>SUM([5]Australia!FJ$1:FJ$27)</f>
        <v>0</v>
      </c>
      <c r="FK6" s="1">
        <f>SUM([5]Australia!FK$1:FK$27)</f>
        <v>18</v>
      </c>
      <c r="FL6" s="1">
        <f>SUM([5]Australia!FL$1:FL$27)</f>
        <v>1412</v>
      </c>
      <c r="FM6" s="1">
        <f>SUM([5]Australia!FM$1:FM$27)</f>
        <v>0</v>
      </c>
      <c r="FN6" s="1">
        <f>SUM([5]Australia!FN$1:FN$27)</f>
        <v>0</v>
      </c>
      <c r="FO6" s="1">
        <f>SUM([5]Australia!FO$1:FO$27)</f>
        <v>0</v>
      </c>
      <c r="FP6" s="1">
        <f>SUM([5]Australia!FP$1:FP$27)</f>
        <v>0</v>
      </c>
      <c r="FQ6" s="1">
        <f>SUM([5]Australia!FQ$1:FQ$27)</f>
        <v>692</v>
      </c>
      <c r="FR6" s="1">
        <f>SUM([5]Australia!FR$1:FR$27)</f>
        <v>0</v>
      </c>
      <c r="FS6" s="1">
        <f>SUM([5]Australia!FS$1:FS$27)</f>
        <v>51</v>
      </c>
      <c r="FT6" s="1">
        <f>SUM([5]Australia!FT$1:FT$27)</f>
        <v>0</v>
      </c>
      <c r="FU6" s="1">
        <f>SUM([5]Australia!FU$1:FU$27)</f>
        <v>0</v>
      </c>
      <c r="FV6" s="1">
        <f>SUM([5]Australia!FV$1:FV$27)</f>
        <v>0</v>
      </c>
      <c r="FW6" s="1">
        <f>SUM([5]Australia!FW$1:FW$27)</f>
        <v>0</v>
      </c>
      <c r="FX6" s="1">
        <f>SUM([5]Australia!FX$1:FX$27)</f>
        <v>0</v>
      </c>
      <c r="FY6" s="1">
        <f>SUM([5]Australia!FY$1:FY$27)</f>
        <v>0</v>
      </c>
      <c r="FZ6" s="6">
        <f>SUM($B6:FM6)</f>
        <v>6667161</v>
      </c>
    </row>
    <row r="7" spans="1:182">
      <c r="A7" t="s">
        <v>0</v>
      </c>
      <c r="B7" s="1">
        <f>SUM([5]Belarus!B$1:B$27)</f>
        <v>217477</v>
      </c>
      <c r="C7" s="1">
        <f>SUM([5]Belarus!C$1:C$27)</f>
        <v>201752</v>
      </c>
      <c r="D7" s="1">
        <f>SUM([5]Belarus!D$1:D$27)</f>
        <v>345231</v>
      </c>
      <c r="E7" s="1">
        <f>SUM([5]Belarus!E$1:E$27)</f>
        <v>311637</v>
      </c>
      <c r="F7" s="1">
        <f>SUM([5]Belarus!F$1:F$27)</f>
        <v>326672</v>
      </c>
      <c r="G7" s="1">
        <f>SUM([5]Belarus!G$1:G$27)</f>
        <v>374130</v>
      </c>
      <c r="H7" s="1">
        <f>SUM([5]Belarus!H$1:H$27)</f>
        <v>339529</v>
      </c>
      <c r="I7" s="1">
        <f>SUM([5]Belarus!I$1:I$27)</f>
        <v>334304</v>
      </c>
      <c r="J7" s="1">
        <f>SUM([5]Belarus!J$1:J$27)</f>
        <v>398408</v>
      </c>
      <c r="K7" s="1">
        <f>SUM([5]Belarus!K$1:K$27)</f>
        <v>553793</v>
      </c>
      <c r="L7" s="1">
        <f>SUM([5]Belarus!L$1:L$27)</f>
        <v>448690</v>
      </c>
      <c r="M7" s="1">
        <f>SUM([5]Belarus!M$1:M$27)</f>
        <v>469716</v>
      </c>
      <c r="N7" s="1">
        <f>SUM([5]Belarus!N$1:N$27)</f>
        <v>460890</v>
      </c>
      <c r="O7" s="1">
        <f>SUM([5]Belarus!O$1:O$27)</f>
        <v>594720</v>
      </c>
      <c r="P7" s="1">
        <f>SUM([5]Belarus!P$1:P$27)</f>
        <v>624748</v>
      </c>
      <c r="Q7" s="1">
        <f>SUM([5]Belarus!Q$1:Q$27)</f>
        <v>773680</v>
      </c>
      <c r="R7" s="1">
        <f>SUM([5]Belarus!R$1:R$27)</f>
        <v>536181</v>
      </c>
      <c r="S7" s="1">
        <f>SUM([5]Belarus!S$1:S$27)</f>
        <v>722559</v>
      </c>
      <c r="T7" s="1">
        <f>SUM([5]Belarus!T$1:T$27)</f>
        <v>949474</v>
      </c>
      <c r="U7" s="1">
        <f>SUM([5]Belarus!U$1:U$27)</f>
        <v>899717</v>
      </c>
      <c r="V7" s="1">
        <f>SUM([5]Belarus!V$1:V$27)</f>
        <v>1140835</v>
      </c>
      <c r="W7" s="1">
        <f>SUM([5]Belarus!W$1:W$27)</f>
        <v>1146895</v>
      </c>
      <c r="X7" s="1">
        <f>SUM([5]Belarus!X$1:X$27)</f>
        <v>1478456</v>
      </c>
      <c r="Y7" s="1">
        <f>SUM([5]Belarus!Y$1:Y$27)</f>
        <v>1384223</v>
      </c>
      <c r="Z7" s="1">
        <f>SUM([5]Belarus!Z$1:Z$27)</f>
        <v>1008670</v>
      </c>
      <c r="AA7" s="1">
        <f>SUM([5]Belarus!AA$1:AA$27)</f>
        <v>1045403</v>
      </c>
      <c r="AB7" s="1">
        <f>SUM([5]Belarus!AB$1:AB$27)</f>
        <v>892120</v>
      </c>
      <c r="AC7" s="1">
        <f>SUM([5]Belarus!AC$1:AC$27)</f>
        <v>1006106</v>
      </c>
      <c r="AD7" s="1">
        <f>SUM([5]Belarus!AD$1:AD$27)</f>
        <v>1132360</v>
      </c>
      <c r="AE7" s="1">
        <f>SUM([5]Belarus!AE$1:AE$27)</f>
        <v>1396825</v>
      </c>
      <c r="AF7" s="1">
        <f>SUM([5]Belarus!AF$1:AF$27)</f>
        <v>1559056</v>
      </c>
      <c r="AG7" s="1">
        <f>SUM([5]Belarus!AG$1:AG$27)</f>
        <v>1660939</v>
      </c>
      <c r="AH7" s="1">
        <f>SUM([5]Belarus!AH$1:AH$27)</f>
        <v>1761512</v>
      </c>
      <c r="AI7" s="1">
        <f>SUM([5]Belarus!AI$1:AI$27)</f>
        <v>1667056</v>
      </c>
      <c r="AJ7" s="1">
        <f>SUM([5]Belarus!AJ$1:AJ$27)</f>
        <v>1671912</v>
      </c>
      <c r="AK7" s="1">
        <f>SUM([5]Belarus!AK$1:AK$27)</f>
        <v>1653084</v>
      </c>
      <c r="AL7" s="1">
        <f>SUM([5]Belarus!AL$1:AL$27)</f>
        <v>1235554</v>
      </c>
      <c r="AM7" s="1">
        <f>SUM([5]Belarus!AM$1:AM$27)</f>
        <v>1688596</v>
      </c>
      <c r="AN7" s="1">
        <f>SUM([5]Belarus!AN$1:AN$27)</f>
        <v>1661120</v>
      </c>
      <c r="AO7" s="1">
        <f>SUM([5]Belarus!AO$1:AO$27)</f>
        <v>2019111</v>
      </c>
      <c r="AP7" s="1">
        <f>SUM([5]Belarus!AP$1:AP$27)</f>
        <v>1576978</v>
      </c>
      <c r="AQ7" s="1">
        <f>SUM([5]Belarus!AQ$1:AQ$27)</f>
        <v>1545958</v>
      </c>
      <c r="AR7" s="1">
        <f>SUM([5]Belarus!AR$1:AR$27)</f>
        <v>1907853</v>
      </c>
      <c r="AS7" s="1">
        <f>SUM([5]Belarus!AS$1:AS$27)</f>
        <v>2402153</v>
      </c>
      <c r="AT7" s="1">
        <f>SUM([5]Belarus!AT$1:AT$27)</f>
        <v>2100151</v>
      </c>
      <c r="AU7" s="1">
        <f>SUM([5]Belarus!AU$1:AU$27)</f>
        <v>2161715</v>
      </c>
      <c r="AV7" s="1">
        <f>SUM([5]Belarus!AV$1:AV$27)</f>
        <v>1945270</v>
      </c>
      <c r="AW7" s="1">
        <f>SUM([5]Belarus!AW$1:AW$27)</f>
        <v>2164383</v>
      </c>
      <c r="AX7" s="1">
        <f>SUM([5]Belarus!AX$1:AX$27)</f>
        <v>1805192</v>
      </c>
      <c r="AY7" s="1">
        <f>SUM([5]Belarus!AY$1:AY$27)</f>
        <v>2055175</v>
      </c>
      <c r="AZ7" s="1">
        <f>SUM([5]Belarus!AZ$1:AZ$27)</f>
        <v>2963773</v>
      </c>
      <c r="BA7" s="1">
        <f>SUM([5]Belarus!BA$1:BA$27)</f>
        <v>3138770</v>
      </c>
      <c r="BB7" s="1">
        <f>SUM([5]Belarus!BB$1:BB$27)</f>
        <v>3323098</v>
      </c>
      <c r="BC7" s="1">
        <f>SUM([5]Belarus!BC$1:BC$27)</f>
        <v>3400740</v>
      </c>
      <c r="BD7" s="1">
        <f>SUM([5]Belarus!BD$1:BD$27)</f>
        <v>3104901</v>
      </c>
      <c r="BE7" s="1">
        <f>SUM([5]Belarus!BE$1:BE$27)</f>
        <v>3242800</v>
      </c>
      <c r="BF7" s="1">
        <f>SUM([5]Belarus!BF$1:BF$27)</f>
        <v>3740276</v>
      </c>
      <c r="BG7" s="1">
        <f>SUM([5]Belarus!BG$1:BG$27)</f>
        <v>3286077</v>
      </c>
      <c r="BH7" s="1">
        <f>SUM([5]Belarus!BH$1:BH$27)</f>
        <v>2727454</v>
      </c>
      <c r="BI7" s="1">
        <f>SUM([5]Belarus!BI$1:BI$27)</f>
        <v>2134092</v>
      </c>
      <c r="BJ7" s="1">
        <f>SUM([5]Belarus!BJ$1:BJ$27)</f>
        <v>1503512</v>
      </c>
      <c r="BK7" s="1">
        <f>SUM([5]Belarus!BK$1:BK$27)</f>
        <v>2008414</v>
      </c>
      <c r="BL7" s="1">
        <f>SUM([5]Belarus!BL$1:BL$27)</f>
        <v>2559337</v>
      </c>
      <c r="BM7" s="1">
        <f>SUM([5]Belarus!BM$1:BM$27)</f>
        <v>2589582</v>
      </c>
      <c r="BN7" s="1">
        <f>SUM([5]Belarus!BN$1:BN$27)</f>
        <v>2995729</v>
      </c>
      <c r="BO7" s="1">
        <f>SUM([5]Belarus!BO$1:BO$27)</f>
        <v>2982393</v>
      </c>
      <c r="BP7" s="1">
        <f>SUM([5]Belarus!BP$1:BP$27)</f>
        <v>2707064</v>
      </c>
      <c r="BQ7" s="1">
        <f>SUM([5]Belarus!BQ$1:BQ$27)</f>
        <v>2071769</v>
      </c>
      <c r="BR7" s="1">
        <f>SUM([5]Belarus!BR$1:BR$27)</f>
        <v>2005579</v>
      </c>
      <c r="BS7" s="1">
        <f>SUM([5]Belarus!BS$1:BS$27)</f>
        <v>2473611</v>
      </c>
      <c r="BT7" s="1">
        <f>SUM([5]Belarus!BT$1:BT$27)</f>
        <v>2655538</v>
      </c>
      <c r="BU7" s="1">
        <f>SUM([5]Belarus!BU$1:BU$27)</f>
        <v>3000503</v>
      </c>
      <c r="BV7" s="1">
        <f>SUM([5]Belarus!BV$1:BV$27)</f>
        <v>2736115</v>
      </c>
      <c r="BW7" s="1">
        <f>SUM([5]Belarus!BW$1:BW$27)</f>
        <v>3702512</v>
      </c>
      <c r="BX7" s="1">
        <f>SUM([5]Belarus!BX$1:BX$27)</f>
        <v>3538899</v>
      </c>
      <c r="BY7" s="1">
        <f>SUM([5]Belarus!BY$1:BY$27)</f>
        <v>3395203</v>
      </c>
      <c r="BZ7" s="1">
        <f>SUM([5]Belarus!BZ$1:BZ$27)</f>
        <v>2949969</v>
      </c>
      <c r="CA7" s="1">
        <f>SUM([5]Belarus!CA$1:CA$27)</f>
        <v>2523318</v>
      </c>
      <c r="CB7" s="1">
        <f>SUM([5]Belarus!CB$1:CB$27)</f>
        <v>2863375</v>
      </c>
      <c r="CC7" s="1">
        <f>SUM([5]Belarus!CC$1:CC$27)</f>
        <v>2866073</v>
      </c>
      <c r="CD7" s="1">
        <f>SUM([5]Belarus!CD$1:CD$27)</f>
        <v>2350874</v>
      </c>
      <c r="CE7" s="1">
        <f>SUM([5]Belarus!CE$1:CE$27)</f>
        <v>2446247</v>
      </c>
      <c r="CF7" s="1">
        <f>SUM([5]Belarus!CF$1:CF$27)</f>
        <v>2463724</v>
      </c>
      <c r="CG7" s="1">
        <f>SUM([5]Belarus!CG$1:CG$27)</f>
        <v>2952295</v>
      </c>
      <c r="CH7" s="1">
        <f>SUM([5]Belarus!CH$1:CH$27)</f>
        <v>2375612</v>
      </c>
      <c r="CI7" s="1">
        <f>SUM([5]Belarus!CI$1:CI$27)</f>
        <v>2775094</v>
      </c>
      <c r="CJ7" s="1">
        <f>SUM([5]Belarus!CJ$1:CJ$27)</f>
        <v>3061943</v>
      </c>
      <c r="CK7" s="1">
        <f>SUM([5]Belarus!CK$1:CK$27)</f>
        <v>3136408</v>
      </c>
      <c r="CL7" s="1">
        <f>SUM([5]Belarus!CL$1:CL$27)</f>
        <v>3083171</v>
      </c>
      <c r="CM7" s="1">
        <f>SUM([5]Belarus!CM$1:CM$27)</f>
        <v>2725293</v>
      </c>
      <c r="CN7" s="1">
        <f>SUM([5]Belarus!CN$1:CN$27)</f>
        <v>2934760</v>
      </c>
      <c r="CO7" s="1">
        <f>SUM([5]Belarus!CO$1:CO$27)</f>
        <v>2855509</v>
      </c>
      <c r="CP7" s="1">
        <f>SUM([5]Belarus!CP$1:CP$27)</f>
        <v>2529721</v>
      </c>
      <c r="CQ7" s="1">
        <f>SUM([5]Belarus!CQ$1:CQ$27)</f>
        <v>3081603</v>
      </c>
      <c r="CR7" s="1">
        <f>SUM([5]Belarus!CR$1:CR$27)</f>
        <v>2978138</v>
      </c>
      <c r="CS7" s="1">
        <f>SUM([5]Belarus!CS$1:CS$27)</f>
        <v>3621341</v>
      </c>
      <c r="CT7" s="1">
        <f>SUM([5]Belarus!CT$1:CT$27)</f>
        <v>5381154</v>
      </c>
      <c r="CU7" s="1">
        <f>SUM([5]Belarus!CU$1:CU$27)</f>
        <v>5755881</v>
      </c>
      <c r="CV7" s="1">
        <f>SUM([5]Belarus!CV$1:CV$27)</f>
        <v>6527472</v>
      </c>
      <c r="CW7" s="1">
        <f>SUM([5]Belarus!CW$1:CW$27)</f>
        <v>6628174</v>
      </c>
      <c r="CX7" s="1">
        <f>SUM([5]Belarus!CX$1:CX$27)</f>
        <v>6235510</v>
      </c>
      <c r="CY7" s="1">
        <f>SUM([5]Belarus!CY$1:CY$27)</f>
        <v>5942103</v>
      </c>
      <c r="CZ7" s="1">
        <f>SUM([5]Belarus!CZ$1:CZ$27)</f>
        <v>6497196</v>
      </c>
      <c r="DA7" s="1">
        <f>SUM([5]Belarus!DA$1:DA$27)</f>
        <v>7399365</v>
      </c>
      <c r="DB7" s="1">
        <f>SUM([5]Belarus!DB$1:DB$27)</f>
        <v>6584941</v>
      </c>
      <c r="DC7" s="1">
        <f>SUM([5]Belarus!DC$1:DC$27)</f>
        <v>6918997</v>
      </c>
      <c r="DD7" s="1">
        <f>SUM([5]Belarus!DD$1:DD$27)</f>
        <v>7560170</v>
      </c>
      <c r="DE7" s="1">
        <f>SUM([5]Belarus!DE$1:DE$27)</f>
        <v>9959535</v>
      </c>
      <c r="DF7" s="1">
        <f>SUM([5]Belarus!DF$1:DF$27)</f>
        <v>9556147</v>
      </c>
      <c r="DG7" s="1">
        <f>SUM([5]Belarus!DG$1:DG$27)</f>
        <v>8907048</v>
      </c>
      <c r="DH7" s="1">
        <f>SUM([5]Belarus!DH$1:DH$27)</f>
        <v>9230672</v>
      </c>
      <c r="DI7" s="1">
        <f>SUM([5]Belarus!DI$1:DI$27)</f>
        <v>7209006</v>
      </c>
      <c r="DJ7" s="1">
        <f>SUM([5]Belarus!DJ$1:DJ$27)</f>
        <v>6722444</v>
      </c>
      <c r="DK7" s="1">
        <f>SUM([5]Belarus!DK$1:DK$27)</f>
        <v>6106292</v>
      </c>
      <c r="DL7" s="1">
        <f>SUM([5]Belarus!DL$1:DL$27)</f>
        <v>6250562</v>
      </c>
      <c r="DM7" s="1">
        <f>SUM([5]Belarus!DM$1:DM$27)</f>
        <v>7042474</v>
      </c>
      <c r="DN7" s="1">
        <f>SUM([5]Belarus!DN$1:DN$27)</f>
        <v>7854764</v>
      </c>
      <c r="DO7" s="1">
        <f>SUM([5]Belarus!DO$1:DO$27)</f>
        <v>8127235</v>
      </c>
      <c r="DP7" s="1">
        <f>SUM([5]Belarus!DP$1:DP$27)</f>
        <v>8461135</v>
      </c>
      <c r="DQ7" s="1">
        <f>SUM([5]Belarus!DQ$1:DQ$27)</f>
        <v>8488451</v>
      </c>
      <c r="DR7" s="1">
        <f>SUM([5]Belarus!DR$1:DR$27)</f>
        <v>7049789</v>
      </c>
      <c r="DS7" s="1">
        <f>SUM([5]Belarus!DS$1:DS$27)</f>
        <v>6872469</v>
      </c>
      <c r="DT7" s="1">
        <f>SUM([5]Belarus!DT$1:DT$27)</f>
        <v>6264708</v>
      </c>
      <c r="DU7" s="1">
        <f>SUM([5]Belarus!DU$1:DU$27)</f>
        <v>5008024</v>
      </c>
      <c r="DV7" s="1">
        <f>SUM([5]Belarus!DV$1:DV$27)</f>
        <v>4549924</v>
      </c>
      <c r="DW7" s="1">
        <f>SUM([5]Belarus!DW$1:DW$27)</f>
        <v>4608751</v>
      </c>
      <c r="DX7" s="1">
        <f>SUM([5]Belarus!DX$1:DX$27)</f>
        <v>4697919</v>
      </c>
      <c r="DY7" s="1">
        <f>SUM([5]Belarus!DY$1:DY$27)</f>
        <v>4652819</v>
      </c>
      <c r="DZ7" s="1">
        <f>SUM([5]Belarus!DZ$1:DZ$27)</f>
        <v>5804403</v>
      </c>
      <c r="EA7" s="1">
        <f>SUM([5]Belarus!EA$1:EA$27)</f>
        <v>7184603</v>
      </c>
      <c r="EB7" s="1">
        <f>SUM([5]Belarus!EB$1:EB$27)</f>
        <v>7677109</v>
      </c>
      <c r="EC7" s="1">
        <f>SUM([5]Belarus!EC$1:EC$27)</f>
        <v>7805278</v>
      </c>
      <c r="ED7" s="1">
        <f>SUM([5]Belarus!ED$1:ED$27)</f>
        <v>6265215</v>
      </c>
      <c r="EE7" s="1">
        <f>SUM([5]Belarus!EE$1:EE$27)</f>
        <v>4952791</v>
      </c>
      <c r="EF7" s="1">
        <f>SUM([5]Belarus!EF$1:EF$27)</f>
        <v>4698773</v>
      </c>
      <c r="EG7" s="1">
        <f>SUM([5]Belarus!EG$1:EG$27)</f>
        <v>4690345</v>
      </c>
      <c r="EH7" s="1">
        <f>SUM([5]Belarus!EH$1:EH$27)</f>
        <v>4571724</v>
      </c>
      <c r="EI7" s="1">
        <f>SUM([5]Belarus!EI$1:EI$27)</f>
        <v>4085486</v>
      </c>
      <c r="EJ7" s="1">
        <f>SUM([5]Belarus!EJ$1:EJ$27)</f>
        <v>3912346</v>
      </c>
      <c r="EK7" s="1">
        <f>SUM([5]Belarus!EK$1:EK$27)</f>
        <v>4628429</v>
      </c>
      <c r="EL7" s="1">
        <f>SUM([5]Belarus!EL$1:EL$27)</f>
        <v>4581623</v>
      </c>
      <c r="EM7" s="1">
        <f>SUM([5]Belarus!EM$1:EM$27)</f>
        <v>5104307</v>
      </c>
      <c r="EN7" s="1">
        <f>SUM([5]Belarus!EN$1:EN$27)</f>
        <v>4384588</v>
      </c>
      <c r="EO7" s="1">
        <f>SUM([5]Belarus!EO$1:EO$27)</f>
        <v>5314766</v>
      </c>
      <c r="EP7" s="1">
        <f>SUM([5]Belarus!EP$1:EP$27)</f>
        <v>4841965</v>
      </c>
      <c r="EQ7" s="1">
        <f>SUM([5]Belarus!EQ$1:EQ$27)</f>
        <v>6235631</v>
      </c>
      <c r="ER7" s="1">
        <f>SUM([5]Belarus!ER$1:ER$27)</f>
        <v>5886391</v>
      </c>
      <c r="ES7" s="1">
        <f>SUM([5]Belarus!ES$1:ES$27)</f>
        <v>7341495</v>
      </c>
      <c r="ET7" s="1">
        <f>SUM([5]Belarus!ET$1:ET$27)</f>
        <v>9220524</v>
      </c>
      <c r="EU7" s="1">
        <f>SUM([5]Belarus!EU$1:EU$27)</f>
        <v>268361</v>
      </c>
      <c r="EV7" s="1">
        <f>SUM([5]Belarus!EV$1:EV$27)</f>
        <v>0</v>
      </c>
      <c r="EW7" s="1">
        <f>SUM([5]Belarus!EW$1:EW$27)</f>
        <v>0</v>
      </c>
      <c r="EX7" s="1">
        <f>SUM([5]Belarus!EX$1:EX$27)</f>
        <v>0</v>
      </c>
      <c r="EY7" s="1">
        <f>SUM([5]Belarus!EY$1:EY$27)</f>
        <v>0</v>
      </c>
      <c r="EZ7" s="1">
        <f>SUM([5]Belarus!EZ$1:EZ$27)</f>
        <v>0</v>
      </c>
      <c r="FA7" s="1">
        <f>SUM([5]Belarus!FA$1:FA$27)</f>
        <v>0</v>
      </c>
      <c r="FB7" s="1">
        <f>SUM([5]Belarus!FB$1:FB$27)</f>
        <v>0</v>
      </c>
      <c r="FC7" s="1">
        <f>SUM([5]Belarus!FC$1:FC$27)</f>
        <v>0</v>
      </c>
      <c r="FD7" s="1">
        <f>SUM([5]Belarus!FD$1:FD$27)</f>
        <v>0</v>
      </c>
      <c r="FE7" s="1">
        <f>SUM([5]Belarus!FE$1:FE$27)</f>
        <v>0</v>
      </c>
      <c r="FF7" s="1">
        <f>SUM([5]Belarus!FF$1:FF$27)</f>
        <v>0</v>
      </c>
      <c r="FG7" s="1">
        <f>SUM([5]Belarus!FG$1:FG$27)</f>
        <v>0</v>
      </c>
      <c r="FH7" s="1">
        <f>SUM([5]Belarus!FH$1:FH$27)</f>
        <v>0</v>
      </c>
      <c r="FI7" s="1">
        <f>SUM([5]Belarus!FI$1:FI$27)</f>
        <v>0</v>
      </c>
      <c r="FJ7" s="1">
        <f>SUM([5]Belarus!FJ$1:FJ$27)</f>
        <v>0</v>
      </c>
      <c r="FK7" s="1">
        <f>SUM([5]Belarus!FK$1:FK$27)</f>
        <v>0</v>
      </c>
      <c r="FL7" s="1">
        <f>SUM([5]Belarus!FL$1:FL$27)</f>
        <v>0</v>
      </c>
      <c r="FM7" s="1">
        <f>SUM([5]Belarus!FM$1:FM$27)</f>
        <v>0</v>
      </c>
      <c r="FN7" s="1">
        <f>SUM([5]Belarus!FN$1:FN$27)</f>
        <v>0</v>
      </c>
      <c r="FO7" s="1">
        <f>SUM([5]Belarus!FO$1:FO$27)</f>
        <v>0</v>
      </c>
      <c r="FP7" s="1">
        <f>SUM([5]Belarus!FP$1:FP$27)</f>
        <v>0</v>
      </c>
      <c r="FQ7" s="1">
        <f>SUM([5]Belarus!FQ$1:FQ$27)</f>
        <v>0</v>
      </c>
      <c r="FR7" s="1">
        <f>SUM([5]Belarus!FR$1:FR$27)</f>
        <v>0</v>
      </c>
      <c r="FS7" s="1">
        <f>SUM([5]Belarus!FS$1:FS$27)</f>
        <v>0</v>
      </c>
      <c r="FT7" s="1">
        <f>SUM([5]Belarus!FT$1:FT$27)</f>
        <v>0</v>
      </c>
      <c r="FU7" s="1">
        <f>SUM([5]Belarus!FU$1:FU$27)</f>
        <v>0</v>
      </c>
      <c r="FV7" s="1">
        <f>SUM([5]Belarus!FV$1:FV$27)</f>
        <v>0</v>
      </c>
      <c r="FW7" s="1">
        <f>SUM([5]Belarus!FW$1:FW$27)</f>
        <v>0</v>
      </c>
      <c r="FX7" s="1">
        <f>SUM([5]Belarus!FX$1:FX$27)</f>
        <v>0</v>
      </c>
      <c r="FY7" s="1">
        <f>SUM([5]Belarus!FY$1:FY$27)</f>
        <v>0</v>
      </c>
      <c r="FZ7" s="6">
        <f>SUM($B7:FM7)</f>
        <v>526827462</v>
      </c>
    </row>
    <row r="8" spans="1:182">
      <c r="A8" t="s">
        <v>9</v>
      </c>
      <c r="B8" s="1">
        <f>SUM([5]BosniaHerzegovina!B$1:B$27)</f>
        <v>28359</v>
      </c>
      <c r="C8" s="1">
        <f>SUM([5]BosniaHerzegovina!C$1:C$27)</f>
        <v>19910</v>
      </c>
      <c r="D8" s="1">
        <f>SUM([5]BosniaHerzegovina!D$1:D$27)</f>
        <v>8587</v>
      </c>
      <c r="E8" s="1">
        <f>SUM([5]BosniaHerzegovina!E$1:E$27)</f>
        <v>4493</v>
      </c>
      <c r="F8" s="1">
        <f>SUM([5]BosniaHerzegovina!F$1:F$27)</f>
        <v>12366</v>
      </c>
      <c r="G8" s="1">
        <f>SUM([5]BosniaHerzegovina!G$1:G$27)</f>
        <v>12281</v>
      </c>
      <c r="H8" s="1">
        <f>SUM([5]BosniaHerzegovina!H$1:H$27)</f>
        <v>25002</v>
      </c>
      <c r="I8" s="1">
        <f>SUM([5]BosniaHerzegovina!I$1:I$27)</f>
        <v>59133</v>
      </c>
      <c r="J8" s="1">
        <f>SUM([5]BosniaHerzegovina!J$1:J$27)</f>
        <v>75355</v>
      </c>
      <c r="K8" s="1">
        <f>SUM([5]BosniaHerzegovina!K$1:K$27)</f>
        <v>71508</v>
      </c>
      <c r="L8" s="1">
        <f>SUM([5]BosniaHerzegovina!L$1:L$27)</f>
        <v>117769</v>
      </c>
      <c r="M8" s="1">
        <f>SUM([5]BosniaHerzegovina!M$1:M$27)</f>
        <v>110062</v>
      </c>
      <c r="N8" s="1">
        <f>SUM([5]BosniaHerzegovina!N$1:N$27)</f>
        <v>93499</v>
      </c>
      <c r="O8" s="1">
        <f>SUM([5]BosniaHerzegovina!O$1:O$27)</f>
        <v>41238</v>
      </c>
      <c r="P8" s="1">
        <f>SUM([5]BosniaHerzegovina!P$1:P$27)</f>
        <v>23648</v>
      </c>
      <c r="Q8" s="1">
        <f>SUM([5]BosniaHerzegovina!Q$1:Q$27)</f>
        <v>33971</v>
      </c>
      <c r="R8" s="1">
        <f>SUM([5]BosniaHerzegovina!R$1:R$27)</f>
        <v>80393</v>
      </c>
      <c r="S8" s="1">
        <f>SUM([5]BosniaHerzegovina!S$1:S$27)</f>
        <v>36621</v>
      </c>
      <c r="T8" s="1">
        <f>SUM([5]BosniaHerzegovina!T$1:T$27)</f>
        <v>76512</v>
      </c>
      <c r="U8" s="1">
        <f>SUM([5]BosniaHerzegovina!U$1:U$27)</f>
        <v>130374</v>
      </c>
      <c r="V8" s="1">
        <f>SUM([5]BosniaHerzegovina!V$1:V$27)</f>
        <v>85758</v>
      </c>
      <c r="W8" s="1">
        <f>SUM([5]BosniaHerzegovina!W$1:W$27)</f>
        <v>77339</v>
      </c>
      <c r="X8" s="1">
        <f>SUM([5]BosniaHerzegovina!X$1:X$27)</f>
        <v>56474</v>
      </c>
      <c r="Y8" s="1">
        <f>SUM([5]BosniaHerzegovina!Y$1:Y$27)</f>
        <v>79347</v>
      </c>
      <c r="Z8" s="1">
        <f>SUM([5]BosniaHerzegovina!Z$1:Z$27)</f>
        <v>28403</v>
      </c>
      <c r="AA8" s="1">
        <f>SUM([5]BosniaHerzegovina!AA$1:AA$27)</f>
        <v>8393</v>
      </c>
      <c r="AB8" s="1">
        <f>SUM([5]BosniaHerzegovina!AB$1:AB$27)</f>
        <v>12224</v>
      </c>
      <c r="AC8" s="1">
        <f>SUM([5]BosniaHerzegovina!AC$1:AC$27)</f>
        <v>8880</v>
      </c>
      <c r="AD8" s="1">
        <f>SUM([5]BosniaHerzegovina!AD$1:AD$27)</f>
        <v>24401</v>
      </c>
      <c r="AE8" s="1">
        <f>SUM([5]BosniaHerzegovina!AE$1:AE$27)</f>
        <v>21721</v>
      </c>
      <c r="AF8" s="1">
        <f>SUM([5]BosniaHerzegovina!AF$1:AF$27)</f>
        <v>54336</v>
      </c>
      <c r="AG8" s="1">
        <f>SUM([5]BosniaHerzegovina!AG$1:AG$27)</f>
        <v>63080</v>
      </c>
      <c r="AH8" s="1">
        <f>SUM([5]BosniaHerzegovina!AH$1:AH$27)</f>
        <v>36056</v>
      </c>
      <c r="AI8" s="1">
        <f>SUM([5]BosniaHerzegovina!AI$1:AI$27)</f>
        <v>51884</v>
      </c>
      <c r="AJ8" s="1">
        <f>SUM([5]BosniaHerzegovina!AJ$1:AJ$27)</f>
        <v>48724</v>
      </c>
      <c r="AK8" s="1">
        <f>SUM([5]BosniaHerzegovina!AK$1:AK$27)</f>
        <v>32087</v>
      </c>
      <c r="AL8" s="1">
        <f>SUM([5]BosniaHerzegovina!AL$1:AL$27)</f>
        <v>44941</v>
      </c>
      <c r="AM8" s="1">
        <f>SUM([5]BosniaHerzegovina!AM$1:AM$27)</f>
        <v>30094</v>
      </c>
      <c r="AN8" s="1">
        <f>SUM([5]BosniaHerzegovina!AN$1:AN$27)</f>
        <v>23950</v>
      </c>
      <c r="AO8" s="1">
        <f>SUM([5]BosniaHerzegovina!AO$1:AO$27)</f>
        <v>12978</v>
      </c>
      <c r="AP8" s="1">
        <f>SUM([5]BosniaHerzegovina!AP$1:AP$27)</f>
        <v>13764</v>
      </c>
      <c r="AQ8" s="1">
        <f>SUM([5]BosniaHerzegovina!AQ$1:AQ$27)</f>
        <v>39847</v>
      </c>
      <c r="AR8" s="1">
        <f>SUM([5]BosniaHerzegovina!AR$1:AR$27)</f>
        <v>78928</v>
      </c>
      <c r="AS8" s="1">
        <f>SUM([5]BosniaHerzegovina!AS$1:AS$27)</f>
        <v>72436</v>
      </c>
      <c r="AT8" s="1">
        <f>SUM([5]BosniaHerzegovina!AT$1:AT$27)</f>
        <v>54598</v>
      </c>
      <c r="AU8" s="1">
        <f>SUM([5]BosniaHerzegovina!AU$1:AU$27)</f>
        <v>54875</v>
      </c>
      <c r="AV8" s="1">
        <f>SUM([5]BosniaHerzegovina!AV$1:AV$27)</f>
        <v>78997</v>
      </c>
      <c r="AW8" s="1">
        <f>SUM([5]BosniaHerzegovina!AW$1:AW$27)</f>
        <v>76868</v>
      </c>
      <c r="AX8" s="1">
        <f>SUM([5]BosniaHerzegovina!AX$1:AX$27)</f>
        <v>63529</v>
      </c>
      <c r="AY8" s="1">
        <f>SUM([5]BosniaHerzegovina!AY$1:AY$27)</f>
        <v>55250</v>
      </c>
      <c r="AZ8" s="1">
        <f>SUM([5]BosniaHerzegovina!AZ$1:AZ$27)</f>
        <v>44146</v>
      </c>
      <c r="BA8" s="1">
        <f>SUM([5]BosniaHerzegovina!BA$1:BA$27)</f>
        <v>37701</v>
      </c>
      <c r="BB8" s="1">
        <f>SUM([5]BosniaHerzegovina!BB$1:BB$27)</f>
        <v>11192</v>
      </c>
      <c r="BC8" s="1">
        <f>SUM([5]BosniaHerzegovina!BC$1:BC$27)</f>
        <v>8196</v>
      </c>
      <c r="BD8" s="1">
        <f>SUM([5]BosniaHerzegovina!BD$1:BD$27)</f>
        <v>10316</v>
      </c>
      <c r="BE8" s="1">
        <f>SUM([5]BosniaHerzegovina!BE$1:BE$27)</f>
        <v>7131</v>
      </c>
      <c r="BF8" s="1">
        <f>SUM([5]BosniaHerzegovina!BF$1:BF$27)</f>
        <v>29149</v>
      </c>
      <c r="BG8" s="1">
        <f>SUM([5]BosniaHerzegovina!BG$1:BG$27)</f>
        <v>21311</v>
      </c>
      <c r="BH8" s="1">
        <f>SUM([5]BosniaHerzegovina!BH$1:BH$27)</f>
        <v>33568</v>
      </c>
      <c r="BI8" s="1">
        <f>SUM([5]BosniaHerzegovina!BI$1:BI$27)</f>
        <v>9223</v>
      </c>
      <c r="BJ8" s="1">
        <f>SUM([5]BosniaHerzegovina!BJ$1:BJ$27)</f>
        <v>37104</v>
      </c>
      <c r="BK8" s="1">
        <f>SUM([5]BosniaHerzegovina!BK$1:BK$27)</f>
        <v>35841</v>
      </c>
      <c r="BL8" s="1">
        <f>SUM([5]BosniaHerzegovina!BL$1:BL$27)</f>
        <v>4896</v>
      </c>
      <c r="BM8" s="1">
        <f>SUM([5]BosniaHerzegovina!BM$1:BM$27)</f>
        <v>11108</v>
      </c>
      <c r="BN8" s="1">
        <f>SUM([5]BosniaHerzegovina!BN$1:BN$27)</f>
        <v>5340</v>
      </c>
      <c r="BO8" s="1">
        <f>SUM([5]BosniaHerzegovina!BO$1:BO$27)</f>
        <v>4815</v>
      </c>
      <c r="BP8" s="1">
        <f>SUM([5]BosniaHerzegovina!BP$1:BP$27)</f>
        <v>41726</v>
      </c>
      <c r="BQ8" s="1">
        <f>SUM([5]BosniaHerzegovina!BQ$1:BQ$27)</f>
        <v>25070</v>
      </c>
      <c r="BR8" s="1">
        <f>SUM([5]BosniaHerzegovina!BR$1:BR$27)</f>
        <v>64352</v>
      </c>
      <c r="BS8" s="1">
        <f>SUM([5]BosniaHerzegovina!BS$1:BS$27)</f>
        <v>49360</v>
      </c>
      <c r="BT8" s="1">
        <f>SUM([5]BosniaHerzegovina!BT$1:BT$27)</f>
        <v>45778</v>
      </c>
      <c r="BU8" s="1">
        <f>SUM([5]BosniaHerzegovina!BU$1:BU$27)</f>
        <v>55926</v>
      </c>
      <c r="BV8" s="1">
        <f>SUM([5]BosniaHerzegovina!BV$1:BV$27)</f>
        <v>48919</v>
      </c>
      <c r="BW8" s="1">
        <f>SUM([5]BosniaHerzegovina!BW$1:BW$27)</f>
        <v>31984</v>
      </c>
      <c r="BX8" s="1">
        <f>SUM([5]BosniaHerzegovina!BX$1:BX$27)</f>
        <v>25372</v>
      </c>
      <c r="BY8" s="1">
        <f>SUM([5]BosniaHerzegovina!BY$1:BY$27)</f>
        <v>16164</v>
      </c>
      <c r="BZ8" s="1">
        <f>SUM([5]BosniaHerzegovina!BZ$1:BZ$27)</f>
        <v>5215</v>
      </c>
      <c r="CA8" s="1">
        <f>SUM([5]BosniaHerzegovina!CA$1:CA$27)</f>
        <v>35118</v>
      </c>
      <c r="CB8" s="1">
        <f>SUM([5]BosniaHerzegovina!CB$1:CB$27)</f>
        <v>26436</v>
      </c>
      <c r="CC8" s="1">
        <f>SUM([5]BosniaHerzegovina!CC$1:CC$27)</f>
        <v>38429</v>
      </c>
      <c r="CD8" s="1">
        <f>SUM([5]BosniaHerzegovina!CD$1:CD$27)</f>
        <v>77101</v>
      </c>
      <c r="CE8" s="1">
        <f>SUM([5]BosniaHerzegovina!CE$1:CE$27)</f>
        <v>121192</v>
      </c>
      <c r="CF8" s="1">
        <f>SUM([5]BosniaHerzegovina!CF$1:CF$27)</f>
        <v>164656</v>
      </c>
      <c r="CG8" s="1">
        <f>SUM([5]BosniaHerzegovina!CG$1:CG$27)</f>
        <v>90845</v>
      </c>
      <c r="CH8" s="1">
        <f>SUM([5]BosniaHerzegovina!CH$1:CH$27)</f>
        <v>75803</v>
      </c>
      <c r="CI8" s="1">
        <f>SUM([5]BosniaHerzegovina!CI$1:CI$27)</f>
        <v>62777</v>
      </c>
      <c r="CJ8" s="1">
        <f>SUM([5]BosniaHerzegovina!CJ$1:CJ$27)</f>
        <v>36340</v>
      </c>
      <c r="CK8" s="1">
        <f>SUM([5]BosniaHerzegovina!CK$1:CK$27)</f>
        <v>4318</v>
      </c>
      <c r="CL8" s="1">
        <f>SUM([5]BosniaHerzegovina!CL$1:CL$27)</f>
        <v>31543</v>
      </c>
      <c r="CM8" s="1">
        <f>SUM([5]BosniaHerzegovina!CM$1:CM$27)</f>
        <v>36848</v>
      </c>
      <c r="CN8" s="1">
        <f>SUM([5]BosniaHerzegovina!CN$1:CN$27)</f>
        <v>28326</v>
      </c>
      <c r="CO8" s="1">
        <f>SUM([5]BosniaHerzegovina!CO$1:CO$27)</f>
        <v>37814</v>
      </c>
      <c r="CP8" s="1">
        <f>SUM([5]BosniaHerzegovina!CP$1:CP$27)</f>
        <v>38725</v>
      </c>
      <c r="CQ8" s="1">
        <f>SUM([5]BosniaHerzegovina!CQ$1:CQ$27)</f>
        <v>79615</v>
      </c>
      <c r="CR8" s="1">
        <f>SUM([5]BosniaHerzegovina!CR$1:CR$27)</f>
        <v>54042</v>
      </c>
      <c r="CS8" s="1">
        <f>SUM([5]BosniaHerzegovina!CS$1:CS$27)</f>
        <v>36703</v>
      </c>
      <c r="CT8" s="1">
        <f>SUM([5]BosniaHerzegovina!CT$1:CT$27)</f>
        <v>68298</v>
      </c>
      <c r="CU8" s="1">
        <f>SUM([5]BosniaHerzegovina!CU$1:CU$27)</f>
        <v>44041</v>
      </c>
      <c r="CV8" s="1">
        <f>SUM([5]BosniaHerzegovina!CV$1:CV$27)</f>
        <v>35918</v>
      </c>
      <c r="CW8" s="1">
        <f>SUM([5]BosniaHerzegovina!CW$1:CW$27)</f>
        <v>13838</v>
      </c>
      <c r="CX8" s="1">
        <f>SUM([5]BosniaHerzegovina!CX$1:CX$27)</f>
        <v>26600</v>
      </c>
      <c r="CY8" s="1">
        <f>SUM([5]BosniaHerzegovina!CY$1:CY$27)</f>
        <v>36010</v>
      </c>
      <c r="CZ8" s="1">
        <f>SUM([5]BosniaHerzegovina!CZ$1:CZ$27)</f>
        <v>50771</v>
      </c>
      <c r="DA8" s="1">
        <f>SUM([5]BosniaHerzegovina!DA$1:DA$27)</f>
        <v>69746</v>
      </c>
      <c r="DB8" s="1">
        <f>SUM([5]BosniaHerzegovina!DB$1:DB$27)</f>
        <v>71768</v>
      </c>
      <c r="DC8" s="1">
        <f>SUM([5]BosniaHerzegovina!DC$1:DC$27)</f>
        <v>68603</v>
      </c>
      <c r="DD8" s="1">
        <f>SUM([5]BosniaHerzegovina!DD$1:DD$27)</f>
        <v>60499</v>
      </c>
      <c r="DE8" s="1">
        <f>SUM([5]BosniaHerzegovina!DE$1:DE$27)</f>
        <v>26721</v>
      </c>
      <c r="DF8" s="1">
        <f>SUM([5]BosniaHerzegovina!DF$1:DF$27)</f>
        <v>43856</v>
      </c>
      <c r="DG8" s="1">
        <f>SUM([5]BosniaHerzegovina!DG$1:DG$27)</f>
        <v>23028</v>
      </c>
      <c r="DH8" s="1">
        <f>SUM([5]BosniaHerzegovina!DH$1:DH$27)</f>
        <v>25916</v>
      </c>
      <c r="DI8" s="1">
        <f>SUM([5]BosniaHerzegovina!DI$1:DI$27)</f>
        <v>20839</v>
      </c>
      <c r="DJ8" s="1">
        <f>SUM([5]BosniaHerzegovina!DJ$1:DJ$27)</f>
        <v>23607</v>
      </c>
      <c r="DK8" s="1">
        <f>SUM([5]BosniaHerzegovina!DK$1:DK$27)</f>
        <v>20196</v>
      </c>
      <c r="DL8" s="1">
        <f>SUM([5]BosniaHerzegovina!DL$1:DL$27)</f>
        <v>32228</v>
      </c>
      <c r="DM8" s="1">
        <f>SUM([5]BosniaHerzegovina!DM$1:DM$27)</f>
        <v>57656</v>
      </c>
      <c r="DN8" s="1">
        <f>SUM([5]BosniaHerzegovina!DN$1:DN$27)</f>
        <v>38538</v>
      </c>
      <c r="DO8" s="1">
        <f>SUM([5]BosniaHerzegovina!DO$1:DO$27)</f>
        <v>61684</v>
      </c>
      <c r="DP8" s="1">
        <f>SUM([5]BosniaHerzegovina!DP$1:DP$27)</f>
        <v>21144</v>
      </c>
      <c r="DQ8" s="1">
        <f>SUM([5]BosniaHerzegovina!DQ$1:DQ$27)</f>
        <v>58236</v>
      </c>
      <c r="DR8" s="1">
        <f>SUM([5]BosniaHerzegovina!DR$1:DR$27)</f>
        <v>77429</v>
      </c>
      <c r="DS8" s="1">
        <f>SUM([5]BosniaHerzegovina!DS$1:DS$27)</f>
        <v>39718</v>
      </c>
      <c r="DT8" s="1">
        <f>SUM([5]BosniaHerzegovina!DT$1:DT$27)</f>
        <v>19171</v>
      </c>
      <c r="DU8" s="1">
        <f>SUM([5]BosniaHerzegovina!DU$1:DU$27)</f>
        <v>3743</v>
      </c>
      <c r="DV8" s="1">
        <f>SUM([5]BosniaHerzegovina!DV$1:DV$27)</f>
        <v>15404</v>
      </c>
      <c r="DW8" s="1">
        <f>SUM([5]BosniaHerzegovina!DW$1:DW$27)</f>
        <v>11572</v>
      </c>
      <c r="DX8" s="1">
        <f>SUM([5]BosniaHerzegovina!DX$1:DX$27)</f>
        <v>75319</v>
      </c>
      <c r="DY8" s="1">
        <f>SUM([5]BosniaHerzegovina!DY$1:DY$27)</f>
        <v>87724</v>
      </c>
      <c r="DZ8" s="1">
        <f>SUM([5]BosniaHerzegovina!DZ$1:DZ$27)</f>
        <v>83992</v>
      </c>
      <c r="EA8" s="1">
        <f>SUM([5]BosniaHerzegovina!EA$1:EA$27)</f>
        <v>61469</v>
      </c>
      <c r="EB8" s="1">
        <f>SUM([5]BosniaHerzegovina!EB$1:EB$27)</f>
        <v>54256</v>
      </c>
      <c r="EC8" s="1">
        <f>SUM([5]BosniaHerzegovina!EC$1:EC$27)</f>
        <v>59204</v>
      </c>
      <c r="ED8" s="1">
        <f>SUM([5]BosniaHerzegovina!ED$1:ED$27)</f>
        <v>33066</v>
      </c>
      <c r="EE8" s="1">
        <f>SUM([5]BosniaHerzegovina!EE$1:EE$27)</f>
        <v>42902</v>
      </c>
      <c r="EF8" s="1">
        <f>SUM([5]BosniaHerzegovina!EF$1:EF$27)</f>
        <v>32534</v>
      </c>
      <c r="EG8" s="1">
        <f>SUM([5]BosniaHerzegovina!EG$1:EG$27)</f>
        <v>32700</v>
      </c>
      <c r="EH8" s="1">
        <f>SUM([5]BosniaHerzegovina!EH$1:EH$27)</f>
        <v>21744</v>
      </c>
      <c r="EI8" s="1">
        <f>SUM([5]BosniaHerzegovina!EI$1:EI$27)</f>
        <v>22455</v>
      </c>
      <c r="EJ8" s="1">
        <f>SUM([5]BosniaHerzegovina!EJ$1:EJ$27)</f>
        <v>21157</v>
      </c>
      <c r="EK8" s="1">
        <f>SUM([5]BosniaHerzegovina!EK$1:EK$27)</f>
        <v>29894</v>
      </c>
      <c r="EL8" s="1">
        <f>SUM([5]BosniaHerzegovina!EL$1:EL$27)</f>
        <v>74942</v>
      </c>
      <c r="EM8" s="1">
        <f>SUM([5]BosniaHerzegovina!EM$1:EM$27)</f>
        <v>65013</v>
      </c>
      <c r="EN8" s="1">
        <f>SUM([5]BosniaHerzegovina!EN$1:EN$27)</f>
        <v>59147</v>
      </c>
      <c r="EO8" s="1">
        <f>SUM([5]BosniaHerzegovina!EO$1:EO$27)</f>
        <v>74973</v>
      </c>
      <c r="EP8" s="1">
        <f>SUM([5]BosniaHerzegovina!EP$1:EP$27)</f>
        <v>61458</v>
      </c>
      <c r="EQ8" s="1">
        <f>SUM([5]BosniaHerzegovina!EQ$1:EQ$27)</f>
        <v>42914</v>
      </c>
      <c r="ER8" s="1">
        <f>SUM([5]BosniaHerzegovina!ER$1:ER$27)</f>
        <v>78252</v>
      </c>
      <c r="ES8" s="1">
        <f>SUM([5]BosniaHerzegovina!ES$1:ES$27)</f>
        <v>61240</v>
      </c>
      <c r="ET8" s="1">
        <f>SUM([5]BosniaHerzegovina!ET$1:ET$27)</f>
        <v>70729</v>
      </c>
      <c r="EU8" s="1">
        <f>SUM([5]BosniaHerzegovina!EU$1:EU$27)</f>
        <v>86573</v>
      </c>
      <c r="EV8" s="1">
        <f>SUM([5]BosniaHerzegovina!EV$1:EV$27)</f>
        <v>0</v>
      </c>
      <c r="EW8" s="1">
        <f>SUM([5]BosniaHerzegovina!EW$1:EW$27)</f>
        <v>0</v>
      </c>
      <c r="EX8" s="1">
        <f>SUM([5]BosniaHerzegovina!EX$1:EX$27)</f>
        <v>50568</v>
      </c>
      <c r="EY8" s="1">
        <f>SUM([5]BosniaHerzegovina!EY$1:EY$27)</f>
        <v>384054</v>
      </c>
      <c r="EZ8" s="1">
        <f>SUM([5]BosniaHerzegovina!EZ$1:EZ$27)</f>
        <v>245709</v>
      </c>
      <c r="FA8" s="1">
        <f>SUM([5]BosniaHerzegovina!FA$1:FA$27)</f>
        <v>72999</v>
      </c>
      <c r="FB8" s="1">
        <f>SUM([5]BosniaHerzegovina!FB$1:FB$27)</f>
        <v>94063</v>
      </c>
      <c r="FC8" s="1">
        <f>SUM([5]BosniaHerzegovina!FC$1:FC$27)</f>
        <v>69843</v>
      </c>
      <c r="FD8" s="1">
        <f>SUM([5]BosniaHerzegovina!FD$1:FD$27)</f>
        <v>106258</v>
      </c>
      <c r="FE8" s="1">
        <f>SUM([5]BosniaHerzegovina!FE$1:FE$27)</f>
        <v>209565</v>
      </c>
      <c r="FF8" s="1">
        <f>SUM([5]BosniaHerzegovina!FF$1:FF$27)</f>
        <v>259235</v>
      </c>
      <c r="FG8" s="1">
        <f>SUM([5]BosniaHerzegovina!FG$1:FG$27)</f>
        <v>141632</v>
      </c>
      <c r="FH8" s="1">
        <f>SUM([5]BosniaHerzegovina!FH$1:FH$27)</f>
        <v>220437</v>
      </c>
      <c r="FI8" s="1">
        <f>SUM([5]BosniaHerzegovina!FI$1:FI$27)</f>
        <v>166790</v>
      </c>
      <c r="FJ8" s="1">
        <f>SUM([5]BosniaHerzegovina!FJ$1:FJ$27)</f>
        <v>195005</v>
      </c>
      <c r="FK8" s="1">
        <f>SUM([5]BosniaHerzegovina!FK$1:FK$27)</f>
        <v>269797</v>
      </c>
      <c r="FL8" s="1">
        <f>SUM([5]BosniaHerzegovina!FL$1:FL$27)</f>
        <v>324400</v>
      </c>
      <c r="FM8" s="1">
        <f>SUM([5]BosniaHerzegovina!FM$1:FM$27)</f>
        <v>226224</v>
      </c>
      <c r="FN8" s="1">
        <f>SUM([5]BosniaHerzegovina!FN$1:FN$27)</f>
        <v>233946</v>
      </c>
      <c r="FO8" s="1">
        <f>SUM([5]BosniaHerzegovina!FO$1:FO$27)</f>
        <v>144728</v>
      </c>
      <c r="FP8" s="1">
        <f>SUM([5]BosniaHerzegovina!FP$1:FP$27)</f>
        <v>165733</v>
      </c>
      <c r="FQ8" s="1">
        <f>SUM([5]BosniaHerzegovina!FQ$1:FQ$27)</f>
        <v>168437</v>
      </c>
      <c r="FR8" s="1">
        <f>SUM([5]BosniaHerzegovina!FR$1:FR$27)</f>
        <v>168284</v>
      </c>
      <c r="FS8" s="1">
        <f>SUM([5]BosniaHerzegovina!FS$1:FS$27)</f>
        <v>148046</v>
      </c>
      <c r="FT8" s="1">
        <f>SUM([5]BosniaHerzegovina!FT$1:FT$27)</f>
        <v>0</v>
      </c>
      <c r="FU8" s="1">
        <f>SUM([5]BosniaHerzegovina!FU$1:FU$27)</f>
        <v>0</v>
      </c>
      <c r="FV8" s="1">
        <f>SUM([5]BosniaHerzegovina!FV$1:FV$27)</f>
        <v>0</v>
      </c>
      <c r="FW8" s="1">
        <f>SUM([5]BosniaHerzegovina!FW$1:FW$27)</f>
        <v>0</v>
      </c>
      <c r="FX8" s="1">
        <f>SUM([5]BosniaHerzegovina!FX$1:FX$27)</f>
        <v>0</v>
      </c>
      <c r="FY8" s="1">
        <f>SUM([5]BosniaHerzegovina!FY$1:FY$27)</f>
        <v>0</v>
      </c>
      <c r="FZ8" s="6">
        <f>SUM($B8:FM8)</f>
        <v>9785791</v>
      </c>
    </row>
    <row r="9" spans="1:182">
      <c r="A9" t="s">
        <v>32</v>
      </c>
      <c r="B9" s="1">
        <f>SUM([5]Brazil!B$1:B$27)</f>
        <v>0</v>
      </c>
      <c r="C9" s="1">
        <f>SUM([5]Brazil!C$1:C$27)</f>
        <v>0</v>
      </c>
      <c r="D9" s="1">
        <f>SUM([5]Brazil!D$1:D$27)</f>
        <v>0</v>
      </c>
      <c r="E9" s="1">
        <f>SUM([5]Brazil!E$1:E$27)</f>
        <v>134</v>
      </c>
      <c r="F9" s="1">
        <f>SUM([5]Brazil!F$1:F$27)</f>
        <v>0</v>
      </c>
      <c r="G9" s="1">
        <f>SUM([5]Brazil!G$1:G$27)</f>
        <v>2701389</v>
      </c>
      <c r="H9" s="1">
        <f>SUM([5]Brazil!H$1:H$27)</f>
        <v>0</v>
      </c>
      <c r="I9" s="1">
        <f>SUM([5]Brazil!I$1:I$27)</f>
        <v>2284708</v>
      </c>
      <c r="J9" s="1">
        <f>SUM([5]Brazil!J$1:J$27)</f>
        <v>3587226</v>
      </c>
      <c r="K9" s="1">
        <f>SUM([5]Brazil!K$1:K$27)</f>
        <v>3274547</v>
      </c>
      <c r="L9" s="1">
        <f>SUM([5]Brazil!L$1:L$27)</f>
        <v>0</v>
      </c>
      <c r="M9" s="1">
        <f>SUM([5]Brazil!M$1:M$27)</f>
        <v>758</v>
      </c>
      <c r="N9" s="1">
        <f>SUM([5]Brazil!N$1:N$27)</f>
        <v>0</v>
      </c>
      <c r="O9" s="1">
        <f>SUM([5]Brazil!O$1:O$27)</f>
        <v>0</v>
      </c>
      <c r="P9" s="1">
        <f>SUM([5]Brazil!P$1:P$27)</f>
        <v>36</v>
      </c>
      <c r="Q9" s="1">
        <f>SUM([5]Brazil!Q$1:Q$27)</f>
        <v>2447951</v>
      </c>
      <c r="R9" s="1">
        <f>SUM([5]Brazil!R$1:R$27)</f>
        <v>3060</v>
      </c>
      <c r="S9" s="1">
        <f>SUM([5]Brazil!S$1:S$27)</f>
        <v>3511679</v>
      </c>
      <c r="T9" s="1">
        <f>SUM([5]Brazil!T$1:T$27)</f>
        <v>0</v>
      </c>
      <c r="U9" s="1">
        <f>SUM([5]Brazil!U$1:U$27)</f>
        <v>1288</v>
      </c>
      <c r="V9" s="1">
        <f>SUM([5]Brazil!V$1:V$27)</f>
        <v>0</v>
      </c>
      <c r="W9" s="1">
        <f>SUM([5]Brazil!W$1:W$27)</f>
        <v>0</v>
      </c>
      <c r="X9" s="1">
        <f>SUM([5]Brazil!X$1:X$27)</f>
        <v>1049</v>
      </c>
      <c r="Y9" s="1">
        <f>SUM([5]Brazil!Y$1:Y$27)</f>
        <v>738</v>
      </c>
      <c r="Z9" s="1">
        <f>SUM([5]Brazil!Z$1:Z$27)</f>
        <v>0</v>
      </c>
      <c r="AA9" s="1">
        <f>SUM([5]Brazil!AA$1:AA$27)</f>
        <v>0</v>
      </c>
      <c r="AB9" s="1">
        <f>SUM([5]Brazil!AB$1:AB$27)</f>
        <v>0</v>
      </c>
      <c r="AC9" s="1">
        <f>SUM([5]Brazil!AC$1:AC$27)</f>
        <v>585</v>
      </c>
      <c r="AD9" s="1">
        <f>SUM([5]Brazil!AD$1:AD$27)</f>
        <v>0</v>
      </c>
      <c r="AE9" s="1">
        <f>SUM([5]Brazil!AE$1:AE$27)</f>
        <v>0</v>
      </c>
      <c r="AF9" s="1">
        <f>SUM([5]Brazil!AF$1:AF$27)</f>
        <v>0</v>
      </c>
      <c r="AG9" s="1">
        <f>SUM([5]Brazil!AG$1:AG$27)</f>
        <v>0</v>
      </c>
      <c r="AH9" s="1">
        <f>SUM([5]Brazil!AH$1:AH$27)</f>
        <v>0</v>
      </c>
      <c r="AI9" s="1">
        <f>SUM([5]Brazil!AI$1:AI$27)</f>
        <v>2188</v>
      </c>
      <c r="AJ9" s="1">
        <f>SUM([5]Brazil!AJ$1:AJ$27)</f>
        <v>1</v>
      </c>
      <c r="AK9" s="1">
        <f>SUM([5]Brazil!AK$1:AK$27)</f>
        <v>67</v>
      </c>
      <c r="AL9" s="1">
        <f>SUM([5]Brazil!AL$1:AL$27)</f>
        <v>0</v>
      </c>
      <c r="AM9" s="1">
        <f>SUM([5]Brazil!AM$1:AM$27)</f>
        <v>0</v>
      </c>
      <c r="AN9" s="1">
        <f>SUM([5]Brazil!AN$1:AN$27)</f>
        <v>3394949</v>
      </c>
      <c r="AO9" s="1">
        <f>SUM([5]Brazil!AO$1:AO$27)</f>
        <v>0</v>
      </c>
      <c r="AP9" s="1">
        <f>SUM([5]Brazil!AP$1:AP$27)</f>
        <v>1179</v>
      </c>
      <c r="AQ9" s="1">
        <f>SUM([5]Brazil!AQ$1:AQ$27)</f>
        <v>907</v>
      </c>
      <c r="AR9" s="1">
        <f>SUM([5]Brazil!AR$1:AR$27)</f>
        <v>0</v>
      </c>
      <c r="AS9" s="1">
        <f>SUM([5]Brazil!AS$1:AS$27)</f>
        <v>10208</v>
      </c>
      <c r="AT9" s="1">
        <f>SUM([5]Brazil!AT$1:AT$27)</f>
        <v>0</v>
      </c>
      <c r="AU9" s="1">
        <f>SUM([5]Brazil!AU$1:AU$27)</f>
        <v>569013</v>
      </c>
      <c r="AV9" s="1">
        <f>SUM([5]Brazil!AV$1:AV$27)</f>
        <v>2216469</v>
      </c>
      <c r="AW9" s="1">
        <f>SUM([5]Brazil!AW$1:AW$27)</f>
        <v>2976981</v>
      </c>
      <c r="AX9" s="1">
        <f>SUM([5]Brazil!AX$1:AX$27)</f>
        <v>0</v>
      </c>
      <c r="AY9" s="1">
        <f>SUM([5]Brazil!AY$1:AY$27)</f>
        <v>2768305</v>
      </c>
      <c r="AZ9" s="1">
        <f>SUM([5]Brazil!AZ$1:AZ$27)</f>
        <v>5573750</v>
      </c>
      <c r="BA9" s="1">
        <f>SUM([5]Brazil!BA$1:BA$27)</f>
        <v>1973</v>
      </c>
      <c r="BB9" s="1">
        <f>SUM([5]Brazil!BB$1:BB$27)</f>
        <v>0</v>
      </c>
      <c r="BC9" s="1">
        <f>SUM([5]Brazil!BC$1:BC$27)</f>
        <v>1440</v>
      </c>
      <c r="BD9" s="1">
        <f>SUM([5]Brazil!BD$1:BD$27)</f>
        <v>0</v>
      </c>
      <c r="BE9" s="1">
        <f>SUM([5]Brazil!BE$1:BE$27)</f>
        <v>2701983</v>
      </c>
      <c r="BF9" s="1">
        <f>SUM([5]Brazil!BF$1:BF$27)</f>
        <v>73</v>
      </c>
      <c r="BG9" s="1">
        <f>SUM([5]Brazil!BG$1:BG$27)</f>
        <v>0</v>
      </c>
      <c r="BH9" s="1">
        <f>SUM([5]Brazil!BH$1:BH$27)</f>
        <v>3326195</v>
      </c>
      <c r="BI9" s="1">
        <f>SUM([5]Brazil!BI$1:BI$27)</f>
        <v>12716</v>
      </c>
      <c r="BJ9" s="1">
        <f>SUM([5]Brazil!BJ$1:BJ$27)</f>
        <v>3629003</v>
      </c>
      <c r="BK9" s="1">
        <f>SUM([5]Brazil!BK$1:BK$27)</f>
        <v>3755440</v>
      </c>
      <c r="BL9" s="1">
        <f>SUM([5]Brazil!BL$1:BL$27)</f>
        <v>3912752</v>
      </c>
      <c r="BM9" s="1">
        <f>SUM([5]Brazil!BM$1:BM$27)</f>
        <v>848</v>
      </c>
      <c r="BN9" s="1">
        <f>SUM([5]Brazil!BN$1:BN$27)</f>
        <v>0</v>
      </c>
      <c r="BO9" s="1">
        <f>SUM([5]Brazil!BO$1:BO$27)</f>
        <v>8</v>
      </c>
      <c r="BP9" s="1">
        <f>SUM([5]Brazil!BP$1:BP$27)</f>
        <v>2629</v>
      </c>
      <c r="BQ9" s="1">
        <f>SUM([5]Brazil!BQ$1:BQ$27)</f>
        <v>29</v>
      </c>
      <c r="BR9" s="1">
        <f>SUM([5]Brazil!BR$1:BR$27)</f>
        <v>0</v>
      </c>
      <c r="BS9" s="1">
        <f>SUM([5]Brazil!BS$1:BS$27)</f>
        <v>3672737</v>
      </c>
      <c r="BT9" s="1">
        <f>SUM([5]Brazil!BT$1:BT$27)</f>
        <v>3778088</v>
      </c>
      <c r="BU9" s="1">
        <f>SUM([5]Brazil!BU$1:BU$27)</f>
        <v>0</v>
      </c>
      <c r="BV9" s="1">
        <f>SUM([5]Brazil!BV$1:BV$27)</f>
        <v>6848769</v>
      </c>
      <c r="BW9" s="1">
        <f>SUM([5]Brazil!BW$1:BW$27)</f>
        <v>3610952</v>
      </c>
      <c r="BX9" s="1">
        <f>SUM([5]Brazil!BX$1:BX$27)</f>
        <v>6507052</v>
      </c>
      <c r="BY9" s="1">
        <f>SUM([5]Brazil!BY$1:BY$27)</f>
        <v>800</v>
      </c>
      <c r="BZ9" s="1">
        <f>SUM([5]Brazil!BZ$1:BZ$27)</f>
        <v>3559</v>
      </c>
      <c r="CA9" s="1">
        <f>SUM([5]Brazil!CA$1:CA$27)</f>
        <v>4715600</v>
      </c>
      <c r="CB9" s="1">
        <f>SUM([5]Brazil!CB$1:CB$27)</f>
        <v>0</v>
      </c>
      <c r="CC9" s="1">
        <f>SUM([5]Brazil!CC$1:CC$27)</f>
        <v>126</v>
      </c>
      <c r="CD9" s="1">
        <f>SUM([5]Brazil!CD$1:CD$27)</f>
        <v>0</v>
      </c>
      <c r="CE9" s="1">
        <f>SUM([5]Brazil!CE$1:CE$27)</f>
        <v>3599129</v>
      </c>
      <c r="CF9" s="1">
        <f>SUM([5]Brazil!CF$1:CF$27)</f>
        <v>0</v>
      </c>
      <c r="CG9" s="1">
        <f>SUM([5]Brazil!CG$1:CG$27)</f>
        <v>0</v>
      </c>
      <c r="CH9" s="1">
        <f>SUM([5]Brazil!CH$1:CH$27)</f>
        <v>3582815</v>
      </c>
      <c r="CI9" s="1">
        <f>SUM([5]Brazil!CI$1:CI$27)</f>
        <v>1</v>
      </c>
      <c r="CJ9" s="1">
        <f>SUM([5]Brazil!CJ$1:CJ$27)</f>
        <v>3330770</v>
      </c>
      <c r="CK9" s="1">
        <f>SUM([5]Brazil!CK$1:CK$27)</f>
        <v>4559</v>
      </c>
      <c r="CL9" s="1">
        <f>SUM([5]Brazil!CL$1:CL$27)</f>
        <v>371</v>
      </c>
      <c r="CM9" s="1">
        <f>SUM([5]Brazil!CM$1:CM$27)</f>
        <v>967</v>
      </c>
      <c r="CN9" s="1">
        <f>SUM([5]Brazil!CN$1:CN$27)</f>
        <v>0</v>
      </c>
      <c r="CO9" s="1">
        <f>SUM([5]Brazil!CO$1:CO$27)</f>
        <v>0</v>
      </c>
      <c r="CP9" s="1">
        <f>SUM([5]Brazil!CP$1:CP$27)</f>
        <v>0</v>
      </c>
      <c r="CQ9" s="1">
        <f>SUM([5]Brazil!CQ$1:CQ$27)</f>
        <v>3174819</v>
      </c>
      <c r="CR9" s="1">
        <f>SUM([5]Brazil!CR$1:CR$27)</f>
        <v>3390936</v>
      </c>
      <c r="CS9" s="1">
        <f>SUM([5]Brazil!CS$1:CS$27)</f>
        <v>3217305</v>
      </c>
      <c r="CT9" s="1">
        <f>SUM([5]Brazil!CT$1:CT$27)</f>
        <v>2805821</v>
      </c>
      <c r="CU9" s="1">
        <f>SUM([5]Brazil!CU$1:CU$27)</f>
        <v>1055</v>
      </c>
      <c r="CV9" s="1">
        <f>SUM([5]Brazil!CV$1:CV$27)</f>
        <v>2089290</v>
      </c>
      <c r="CW9" s="1">
        <f>SUM([5]Brazil!CW$1:CW$27)</f>
        <v>2913202</v>
      </c>
      <c r="CX9" s="1">
        <f>SUM([5]Brazil!CX$1:CX$27)</f>
        <v>5627040</v>
      </c>
      <c r="CY9" s="1">
        <f>SUM([5]Brazil!CY$1:CY$27)</f>
        <v>2954395</v>
      </c>
      <c r="CZ9" s="1">
        <f>SUM([5]Brazil!CZ$1:CZ$27)</f>
        <v>0</v>
      </c>
      <c r="DA9" s="1">
        <f>SUM([5]Brazil!DA$1:DA$27)</f>
        <v>4011748</v>
      </c>
      <c r="DB9" s="1">
        <f>SUM([5]Brazil!DB$1:DB$27)</f>
        <v>48078</v>
      </c>
      <c r="DC9" s="1">
        <f>SUM([5]Brazil!DC$1:DC$27)</f>
        <v>7004502</v>
      </c>
      <c r="DD9" s="1">
        <f>SUM([5]Brazil!DD$1:DD$27)</f>
        <v>3304863</v>
      </c>
      <c r="DE9" s="1">
        <f>SUM([5]Brazil!DE$1:DE$27)</f>
        <v>2434314</v>
      </c>
      <c r="DF9" s="1">
        <f>SUM([5]Brazil!DF$1:DF$27)</f>
        <v>3334818</v>
      </c>
      <c r="DG9" s="1">
        <f>SUM([5]Brazil!DG$1:DG$27)</f>
        <v>0</v>
      </c>
      <c r="DH9" s="1">
        <f>SUM([5]Brazil!DH$1:DH$27)</f>
        <v>0</v>
      </c>
      <c r="DI9" s="1">
        <f>SUM([5]Brazil!DI$1:DI$27)</f>
        <v>3192345</v>
      </c>
      <c r="DJ9" s="1">
        <f>SUM([5]Brazil!DJ$1:DJ$27)</f>
        <v>7013940</v>
      </c>
      <c r="DK9" s="1">
        <f>SUM([5]Brazil!DK$1:DK$27)</f>
        <v>8341</v>
      </c>
      <c r="DL9" s="1">
        <f>SUM([5]Brazil!DL$1:DL$27)</f>
        <v>23</v>
      </c>
      <c r="DM9" s="1">
        <f>SUM([5]Brazil!DM$1:DM$27)</f>
        <v>31057</v>
      </c>
      <c r="DN9" s="1">
        <f>SUM([5]Brazil!DN$1:DN$27)</f>
        <v>4009069</v>
      </c>
      <c r="DO9" s="1">
        <f>SUM([5]Brazil!DO$1:DO$27)</f>
        <v>1783477</v>
      </c>
      <c r="DP9" s="1">
        <f>SUM([5]Brazil!DP$1:DP$27)</f>
        <v>1750128</v>
      </c>
      <c r="DQ9" s="1">
        <f>SUM([5]Brazil!DQ$1:DQ$27)</f>
        <v>4493618</v>
      </c>
      <c r="DR9" s="1">
        <f>SUM([5]Brazil!DR$1:DR$27)</f>
        <v>996485</v>
      </c>
      <c r="DS9" s="1">
        <f>SUM([5]Brazil!DS$1:DS$27)</f>
        <v>7480139</v>
      </c>
      <c r="DT9" s="1">
        <f>SUM([5]Brazil!DT$1:DT$27)</f>
        <v>0</v>
      </c>
      <c r="DU9" s="1">
        <f>SUM([5]Brazil!DU$1:DU$27)</f>
        <v>4518066</v>
      </c>
      <c r="DV9" s="1">
        <f>SUM([5]Brazil!DV$1:DV$27)</f>
        <v>7397845</v>
      </c>
      <c r="DW9" s="1">
        <f>SUM([5]Brazil!DW$1:DW$27)</f>
        <v>0</v>
      </c>
      <c r="DX9" s="1">
        <f>SUM([5]Brazil!DX$1:DX$27)</f>
        <v>0</v>
      </c>
      <c r="DY9" s="1">
        <f>SUM([5]Brazil!DY$1:DY$27)</f>
        <v>48</v>
      </c>
      <c r="DZ9" s="1">
        <f>SUM([5]Brazil!DZ$1:DZ$27)</f>
        <v>0</v>
      </c>
      <c r="EA9" s="1">
        <f>SUM([5]Brazil!EA$1:EA$27)</f>
        <v>0</v>
      </c>
      <c r="EB9" s="1">
        <f>SUM([5]Brazil!EB$1:EB$27)</f>
        <v>2491872</v>
      </c>
      <c r="EC9" s="1">
        <f>SUM([5]Brazil!EC$1:EC$27)</f>
        <v>856272</v>
      </c>
      <c r="ED9" s="1">
        <f>SUM([5]Brazil!ED$1:ED$27)</f>
        <v>7762960</v>
      </c>
      <c r="EE9" s="1">
        <f>SUM([5]Brazil!EE$1:EE$27)</f>
        <v>2620100</v>
      </c>
      <c r="EF9" s="1">
        <f>SUM([5]Brazil!EF$1:EF$27)</f>
        <v>6163832</v>
      </c>
      <c r="EG9" s="1">
        <f>SUM([5]Brazil!EG$1:EG$27)</f>
        <v>5513709</v>
      </c>
      <c r="EH9" s="1">
        <f>SUM([5]Brazil!EH$1:EH$27)</f>
        <v>3234955</v>
      </c>
      <c r="EI9" s="1">
        <f>SUM([5]Brazil!EI$1:EI$27)</f>
        <v>0</v>
      </c>
      <c r="EJ9" s="1">
        <f>SUM([5]Brazil!EJ$1:EJ$27)</f>
        <v>3366692</v>
      </c>
      <c r="EK9" s="1">
        <f>SUM([5]Brazil!EK$1:EK$27)</f>
        <v>2993553</v>
      </c>
      <c r="EL9" s="1">
        <f>SUM([5]Brazil!EL$1:EL$27)</f>
        <v>8133524</v>
      </c>
      <c r="EM9" s="1">
        <f>SUM([5]Brazil!EM$1:EM$27)</f>
        <v>3512602</v>
      </c>
      <c r="EN9" s="1">
        <f>SUM([5]Brazil!EN$1:EN$27)</f>
        <v>2538162</v>
      </c>
      <c r="EO9" s="1">
        <f>SUM([5]Brazil!EO$1:EO$27)</f>
        <v>14906212</v>
      </c>
      <c r="EP9" s="1">
        <f>SUM([5]Brazil!EP$1:EP$27)</f>
        <v>9148047</v>
      </c>
      <c r="EQ9" s="1">
        <f>SUM([5]Brazil!EQ$1:EQ$27)</f>
        <v>6384157</v>
      </c>
      <c r="ER9" s="1">
        <f>SUM([5]Brazil!ER$1:ER$27)</f>
        <v>8167688</v>
      </c>
      <c r="ES9" s="1">
        <f>SUM([5]Brazil!ES$1:ES$27)</f>
        <v>7125017</v>
      </c>
      <c r="ET9" s="1">
        <f>SUM([5]Brazil!ET$1:ET$27)</f>
        <v>8292510</v>
      </c>
      <c r="EU9" s="1">
        <f>SUM([5]Brazil!EU$1:EU$27)</f>
        <v>8693977</v>
      </c>
      <c r="EV9" s="1">
        <f>SUM([5]Brazil!EV$1:EV$27)</f>
        <v>4776433</v>
      </c>
      <c r="EW9" s="1">
        <f>SUM([5]Brazil!EW$1:EW$27)</f>
        <v>14742164</v>
      </c>
      <c r="EX9" s="1">
        <f>SUM([5]Brazil!EX$1:EX$27)</f>
        <v>5157412</v>
      </c>
      <c r="EY9" s="1">
        <f>SUM([5]Brazil!EY$1:EY$27)</f>
        <v>11919148</v>
      </c>
      <c r="EZ9" s="1">
        <f>SUM([5]Brazil!EZ$1:EZ$27)</f>
        <v>8248077</v>
      </c>
      <c r="FA9" s="1">
        <f>SUM([5]Brazil!FA$1:FA$27)</f>
        <v>4033505</v>
      </c>
      <c r="FB9" s="1">
        <f>SUM([5]Brazil!FB$1:FB$27)</f>
        <v>14840166</v>
      </c>
      <c r="FC9" s="1">
        <f>SUM([5]Brazil!FC$1:FC$27)</f>
        <v>8406929</v>
      </c>
      <c r="FD9" s="1">
        <f>SUM([5]Brazil!FD$1:FD$27)</f>
        <v>19988680</v>
      </c>
      <c r="FE9" s="1">
        <f>SUM([5]Brazil!FE$1:FE$27)</f>
        <v>27053873</v>
      </c>
      <c r="FF9" s="1">
        <f>SUM([5]Brazil!FF$1:FF$27)</f>
        <v>3798586</v>
      </c>
      <c r="FG9" s="1">
        <f>SUM([5]Brazil!FG$1:FG$27)</f>
        <v>9057449</v>
      </c>
      <c r="FH9" s="1">
        <f>SUM([5]Brazil!FH$1:FH$27)</f>
        <v>0</v>
      </c>
      <c r="FI9" s="1">
        <f>SUM([5]Brazil!FI$1:FI$27)</f>
        <v>3822289</v>
      </c>
      <c r="FJ9" s="1">
        <f>SUM([5]Brazil!FJ$1:FJ$27)</f>
        <v>13295</v>
      </c>
      <c r="FK9" s="1">
        <f>SUM([5]Brazil!FK$1:FK$27)</f>
        <v>6941845</v>
      </c>
      <c r="FL9" s="1">
        <f>SUM([5]Brazil!FL$1:FL$27)</f>
        <v>7171792</v>
      </c>
      <c r="FM9" s="1">
        <f>SUM([5]Brazil!FM$1:FM$27)</f>
        <v>8219093</v>
      </c>
      <c r="FN9" s="1">
        <f>SUM([5]Brazil!FN$1:FN$27)</f>
        <v>17553432</v>
      </c>
      <c r="FO9" s="1">
        <f>SUM([5]Brazil!FO$1:FO$27)</f>
        <v>12732277</v>
      </c>
      <c r="FP9" s="1">
        <f>SUM([5]Brazil!FP$1:FP$27)</f>
        <v>11859347</v>
      </c>
      <c r="FQ9" s="1">
        <f>SUM([5]Brazil!FQ$1:FQ$27)</f>
        <v>17673198</v>
      </c>
      <c r="FR9" s="1">
        <f>SUM([5]Brazil!FR$1:FR$27)</f>
        <v>4136053</v>
      </c>
      <c r="FS9" s="1">
        <f>SUM([5]Brazil!FS$1:FS$27)</f>
        <v>8104909</v>
      </c>
      <c r="FT9" s="1">
        <f>SUM([5]Brazil!FT$1:FT$27)</f>
        <v>0</v>
      </c>
      <c r="FU9" s="1">
        <f>SUM([5]Brazil!FU$1:FU$27)</f>
        <v>0</v>
      </c>
      <c r="FV9" s="1">
        <f>SUM([5]Brazil!FV$1:FV$27)</f>
        <v>0</v>
      </c>
      <c r="FW9" s="1">
        <f>SUM([5]Brazil!FW$1:FW$27)</f>
        <v>0</v>
      </c>
      <c r="FX9" s="1">
        <f>SUM([5]Brazil!FX$1:FX$27)</f>
        <v>0</v>
      </c>
      <c r="FY9" s="1">
        <f>SUM([5]Brazil!FY$1:FY$27)</f>
        <v>0</v>
      </c>
      <c r="FZ9" s="6">
        <f>SUM($B9:FM9)</f>
        <v>451413893</v>
      </c>
    </row>
    <row r="10" spans="1:182">
      <c r="A10" t="s">
        <v>1</v>
      </c>
      <c r="B10" s="1">
        <f>SUM([5]Canada!B$1:B$27)</f>
        <v>0</v>
      </c>
      <c r="C10" s="1">
        <f>SUM([5]Canada!C$1:C$27)</f>
        <v>0</v>
      </c>
      <c r="D10" s="1">
        <f>SUM([5]Canada!D$1:D$27)</f>
        <v>0</v>
      </c>
      <c r="E10" s="1">
        <f>SUM([5]Canada!E$1:E$27)</f>
        <v>0</v>
      </c>
      <c r="F10" s="1">
        <f>SUM([5]Canada!F$1:F$27)</f>
        <v>0</v>
      </c>
      <c r="G10" s="1">
        <f>SUM([5]Canada!G$1:G$27)</f>
        <v>212</v>
      </c>
      <c r="H10" s="1">
        <f>SUM([5]Canada!H$1:H$27)</f>
        <v>0</v>
      </c>
      <c r="I10" s="1">
        <f>SUM([5]Canada!I$1:I$27)</f>
        <v>13</v>
      </c>
      <c r="J10" s="1">
        <f>SUM([5]Canada!J$1:J$27)</f>
        <v>3041909</v>
      </c>
      <c r="K10" s="1">
        <f>SUM([5]Canada!K$1:K$27)</f>
        <v>2906079</v>
      </c>
      <c r="L10" s="1">
        <f>SUM([5]Canada!L$1:L$27)</f>
        <v>2814210</v>
      </c>
      <c r="M10" s="1">
        <f>SUM([5]Canada!M$1:M$27)</f>
        <v>0</v>
      </c>
      <c r="N10" s="1">
        <f>SUM([5]Canada!N$1:N$27)</f>
        <v>0</v>
      </c>
      <c r="O10" s="1">
        <f>SUM([5]Canada!O$1:O$27)</f>
        <v>0</v>
      </c>
      <c r="P10" s="1">
        <f>SUM([5]Canada!P$1:P$27)</f>
        <v>6457</v>
      </c>
      <c r="Q10" s="1">
        <f>SUM([5]Canada!Q$1:Q$27)</f>
        <v>121</v>
      </c>
      <c r="R10" s="1">
        <f>SUM([5]Canada!R$1:R$27)</f>
        <v>0</v>
      </c>
      <c r="S10" s="1">
        <f>SUM([5]Canada!S$1:S$27)</f>
        <v>12</v>
      </c>
      <c r="T10" s="1">
        <f>SUM([5]Canada!T$1:T$27)</f>
        <v>1253</v>
      </c>
      <c r="U10" s="1">
        <f>SUM([5]Canada!U$1:U$27)</f>
        <v>0</v>
      </c>
      <c r="V10" s="1">
        <f>SUM([5]Canada!V$1:V$27)</f>
        <v>116</v>
      </c>
      <c r="W10" s="1">
        <f>SUM([5]Canada!W$1:W$27)</f>
        <v>0</v>
      </c>
      <c r="X10" s="1">
        <f>SUM([5]Canada!X$1:X$27)</f>
        <v>0</v>
      </c>
      <c r="Y10" s="1">
        <f>SUM([5]Canada!Y$1:Y$27)</f>
        <v>0</v>
      </c>
      <c r="Z10" s="1">
        <f>SUM([5]Canada!Z$1:Z$27)</f>
        <v>0</v>
      </c>
      <c r="AA10" s="1">
        <f>SUM([5]Canada!AA$1:AA$27)</f>
        <v>996</v>
      </c>
      <c r="AB10" s="1">
        <f>SUM([5]Canada!AB$1:AB$27)</f>
        <v>152</v>
      </c>
      <c r="AC10" s="1">
        <f>SUM([5]Canada!AC$1:AC$27)</f>
        <v>3860</v>
      </c>
      <c r="AD10" s="1">
        <f>SUM([5]Canada!AD$1:AD$27)</f>
        <v>2417</v>
      </c>
      <c r="AE10" s="1">
        <f>SUM([5]Canada!AE$1:AE$27)</f>
        <v>0</v>
      </c>
      <c r="AF10" s="1">
        <f>SUM([5]Canada!AF$1:AF$27)</f>
        <v>953</v>
      </c>
      <c r="AG10" s="1">
        <f>SUM([5]Canada!AG$1:AG$27)</f>
        <v>0</v>
      </c>
      <c r="AH10" s="1">
        <f>SUM([5]Canada!AH$1:AH$27)</f>
        <v>0</v>
      </c>
      <c r="AI10" s="1">
        <f>SUM([5]Canada!AI$1:AI$27)</f>
        <v>0</v>
      </c>
      <c r="AJ10" s="1">
        <f>SUM([5]Canada!AJ$1:AJ$27)</f>
        <v>0</v>
      </c>
      <c r="AK10" s="1">
        <f>SUM([5]Canada!AK$1:AK$27)</f>
        <v>0</v>
      </c>
      <c r="AL10" s="1">
        <f>SUM([5]Canada!AL$1:AL$27)</f>
        <v>521</v>
      </c>
      <c r="AM10" s="1">
        <f>SUM([5]Canada!AM$1:AM$27)</f>
        <v>2617</v>
      </c>
      <c r="AN10" s="1">
        <f>SUM([5]Canada!AN$1:AN$27)</f>
        <v>0</v>
      </c>
      <c r="AO10" s="1">
        <f>SUM([5]Canada!AO$1:AO$27)</f>
        <v>7106</v>
      </c>
      <c r="AP10" s="1">
        <f>SUM([5]Canada!AP$1:AP$27)</f>
        <v>98</v>
      </c>
      <c r="AQ10" s="1">
        <f>SUM([5]Canada!AQ$1:AQ$27)</f>
        <v>1310</v>
      </c>
      <c r="AR10" s="1">
        <f>SUM([5]Canada!AR$1:AR$27)</f>
        <v>261</v>
      </c>
      <c r="AS10" s="1">
        <f>SUM([5]Canada!AS$1:AS$27)</f>
        <v>1956</v>
      </c>
      <c r="AT10" s="1">
        <f>SUM([5]Canada!AT$1:AT$27)</f>
        <v>0</v>
      </c>
      <c r="AU10" s="1">
        <f>SUM([5]Canada!AU$1:AU$27)</f>
        <v>14</v>
      </c>
      <c r="AV10" s="1">
        <f>SUM([5]Canada!AV$1:AV$27)</f>
        <v>0</v>
      </c>
      <c r="AW10" s="1">
        <f>SUM([5]Canada!AW$1:AW$27)</f>
        <v>5152</v>
      </c>
      <c r="AX10" s="1">
        <f>SUM([5]Canada!AX$1:AX$27)</f>
        <v>956</v>
      </c>
      <c r="AY10" s="1">
        <f>SUM([5]Canada!AY$1:AY$27)</f>
        <v>3726</v>
      </c>
      <c r="AZ10" s="1">
        <f>SUM([5]Canada!AZ$1:AZ$27)</f>
        <v>1560</v>
      </c>
      <c r="BA10" s="1">
        <f>SUM([5]Canada!BA$1:BA$27)</f>
        <v>2135</v>
      </c>
      <c r="BB10" s="1">
        <f>SUM([5]Canada!BB$1:BB$27)</f>
        <v>604</v>
      </c>
      <c r="BC10" s="1">
        <f>SUM([5]Canada!BC$1:BC$27)</f>
        <v>1632</v>
      </c>
      <c r="BD10" s="1">
        <f>SUM([5]Canada!BD$1:BD$27)</f>
        <v>1321</v>
      </c>
      <c r="BE10" s="1">
        <f>SUM([5]Canada!BE$1:BE$27)</f>
        <v>838</v>
      </c>
      <c r="BF10" s="1">
        <f>SUM([5]Canada!BF$1:BF$27)</f>
        <v>0</v>
      </c>
      <c r="BG10" s="1">
        <f>SUM([5]Canada!BG$1:BG$27)</f>
        <v>0</v>
      </c>
      <c r="BH10" s="1">
        <f>SUM([5]Canada!BH$1:BH$27)</f>
        <v>9781</v>
      </c>
      <c r="BI10" s="1">
        <f>SUM([5]Canada!BI$1:BI$27)</f>
        <v>3339</v>
      </c>
      <c r="BJ10" s="1">
        <f>SUM([5]Canada!BJ$1:BJ$27)</f>
        <v>1186</v>
      </c>
      <c r="BK10" s="1">
        <f>SUM([5]Canada!BK$1:BK$27)</f>
        <v>2478</v>
      </c>
      <c r="BL10" s="1">
        <f>SUM([5]Canada!BL$1:BL$27)</f>
        <v>25032</v>
      </c>
      <c r="BM10" s="1">
        <f>SUM([5]Canada!BM$1:BM$27)</f>
        <v>7956</v>
      </c>
      <c r="BN10" s="1">
        <f>SUM([5]Canada!BN$1:BN$27)</f>
        <v>8313</v>
      </c>
      <c r="BO10" s="1">
        <f>SUM([5]Canada!BO$1:BO$27)</f>
        <v>907</v>
      </c>
      <c r="BP10" s="1">
        <f>SUM([5]Canada!BP$1:BP$27)</f>
        <v>21</v>
      </c>
      <c r="BQ10" s="1">
        <f>SUM([5]Canada!BQ$1:BQ$27)</f>
        <v>88</v>
      </c>
      <c r="BR10" s="1">
        <f>SUM([5]Canada!BR$1:BR$27)</f>
        <v>1220</v>
      </c>
      <c r="BS10" s="1">
        <f>SUM([5]Canada!BS$1:BS$27)</f>
        <v>7525</v>
      </c>
      <c r="BT10" s="1">
        <f>SUM([5]Canada!BT$1:BT$27)</f>
        <v>19074</v>
      </c>
      <c r="BU10" s="1">
        <f>SUM([5]Canada!BU$1:BU$27)</f>
        <v>3370</v>
      </c>
      <c r="BV10" s="1">
        <f>SUM([5]Canada!BV$1:BV$27)</f>
        <v>253</v>
      </c>
      <c r="BW10" s="1">
        <f>SUM([5]Canada!BW$1:BW$27)</f>
        <v>2547</v>
      </c>
      <c r="BX10" s="1">
        <f>SUM([5]Canada!BX$1:BX$27)</f>
        <v>4865</v>
      </c>
      <c r="BY10" s="1">
        <f>SUM([5]Canada!BY$1:BY$27)</f>
        <v>3280</v>
      </c>
      <c r="BZ10" s="1">
        <f>SUM([5]Canada!BZ$1:BZ$27)</f>
        <v>13038</v>
      </c>
      <c r="CA10" s="1">
        <f>SUM([5]Canada!CA$1:CA$27)</f>
        <v>9951</v>
      </c>
      <c r="CB10" s="1">
        <f>SUM([5]Canada!CB$1:CB$27)</f>
        <v>6</v>
      </c>
      <c r="CC10" s="1">
        <f>SUM([5]Canada!CC$1:CC$27)</f>
        <v>45652</v>
      </c>
      <c r="CD10" s="1">
        <f>SUM([5]Canada!CD$1:CD$27)</f>
        <v>0</v>
      </c>
      <c r="CE10" s="1">
        <f>SUM([5]Canada!CE$1:CE$27)</f>
        <v>0</v>
      </c>
      <c r="CF10" s="1">
        <f>SUM([5]Canada!CF$1:CF$27)</f>
        <v>1994</v>
      </c>
      <c r="CG10" s="1">
        <f>SUM([5]Canada!CG$1:CG$27)</f>
        <v>9442</v>
      </c>
      <c r="CH10" s="1">
        <f>SUM([5]Canada!CH$1:CH$27)</f>
        <v>2264</v>
      </c>
      <c r="CI10" s="1">
        <f>SUM([5]Canada!CI$1:CI$27)</f>
        <v>0</v>
      </c>
      <c r="CJ10" s="1">
        <f>SUM([5]Canada!CJ$1:CJ$27)</f>
        <v>1501</v>
      </c>
      <c r="CK10" s="1">
        <f>SUM([5]Canada!CK$1:CK$27)</f>
        <v>0</v>
      </c>
      <c r="CL10" s="1">
        <f>SUM([5]Canada!CL$1:CL$27)</f>
        <v>908</v>
      </c>
      <c r="CM10" s="1">
        <f>SUM([5]Canada!CM$1:CM$27)</f>
        <v>0</v>
      </c>
      <c r="CN10" s="1">
        <f>SUM([5]Canada!CN$1:CN$27)</f>
        <v>5639</v>
      </c>
      <c r="CO10" s="1">
        <f>SUM([5]Canada!CO$1:CO$27)</f>
        <v>535</v>
      </c>
      <c r="CP10" s="1">
        <f>SUM([5]Canada!CP$1:CP$27)</f>
        <v>238</v>
      </c>
      <c r="CQ10" s="1">
        <f>SUM([5]Canada!CQ$1:CQ$27)</f>
        <v>94</v>
      </c>
      <c r="CR10" s="1">
        <f>SUM([5]Canada!CR$1:CR$27)</f>
        <v>0</v>
      </c>
      <c r="CS10" s="1">
        <f>SUM([5]Canada!CS$1:CS$27)</f>
        <v>1</v>
      </c>
      <c r="CT10" s="1">
        <f>SUM([5]Canada!CT$1:CT$27)</f>
        <v>0</v>
      </c>
      <c r="CU10" s="1">
        <f>SUM([5]Canada!CU$1:CU$27)</f>
        <v>0</v>
      </c>
      <c r="CV10" s="1">
        <f>SUM([5]Canada!CV$1:CV$27)</f>
        <v>991</v>
      </c>
      <c r="CW10" s="1">
        <f>SUM([5]Canada!CW$1:CW$27)</f>
        <v>1151</v>
      </c>
      <c r="CX10" s="1">
        <f>SUM([5]Canada!CX$1:CX$27)</f>
        <v>0</v>
      </c>
      <c r="CY10" s="1">
        <f>SUM([5]Canada!CY$1:CY$27)</f>
        <v>4097</v>
      </c>
      <c r="CZ10" s="1">
        <f>SUM([5]Canada!CZ$1:CZ$27)</f>
        <v>4753</v>
      </c>
      <c r="DA10" s="1">
        <f>SUM([5]Canada!DA$1:DA$27)</f>
        <v>1</v>
      </c>
      <c r="DB10" s="1">
        <f>SUM([5]Canada!DB$1:DB$27)</f>
        <v>1</v>
      </c>
      <c r="DC10" s="1">
        <f>SUM([5]Canada!DC$1:DC$27)</f>
        <v>18</v>
      </c>
      <c r="DD10" s="1">
        <f>SUM([5]Canada!DD$1:DD$27)</f>
        <v>6810</v>
      </c>
      <c r="DE10" s="1">
        <f>SUM([5]Canada!DE$1:DE$27)</f>
        <v>0</v>
      </c>
      <c r="DF10" s="1">
        <f>SUM([5]Canada!DF$1:DF$27)</f>
        <v>3326</v>
      </c>
      <c r="DG10" s="1">
        <f>SUM([5]Canada!DG$1:DG$27)</f>
        <v>2530</v>
      </c>
      <c r="DH10" s="1">
        <f>SUM([5]Canada!DH$1:DH$27)</f>
        <v>943116</v>
      </c>
      <c r="DI10" s="1">
        <f>SUM([5]Canada!DI$1:DI$27)</f>
        <v>0</v>
      </c>
      <c r="DJ10" s="1">
        <f>SUM([5]Canada!DJ$1:DJ$27)</f>
        <v>11275</v>
      </c>
      <c r="DK10" s="1">
        <f>SUM([5]Canada!DK$1:DK$27)</f>
        <v>31</v>
      </c>
      <c r="DL10" s="1">
        <f>SUM([5]Canada!DL$1:DL$27)</f>
        <v>0</v>
      </c>
      <c r="DM10" s="1">
        <f>SUM([5]Canada!DM$1:DM$27)</f>
        <v>5360</v>
      </c>
      <c r="DN10" s="1">
        <f>SUM([5]Canada!DN$1:DN$27)</f>
        <v>0</v>
      </c>
      <c r="DO10" s="1">
        <f>SUM([5]Canada!DO$1:DO$27)</f>
        <v>2310</v>
      </c>
      <c r="DP10" s="1">
        <f>SUM([5]Canada!DP$1:DP$27)</f>
        <v>0</v>
      </c>
      <c r="DQ10" s="1">
        <f>SUM([5]Canada!DQ$1:DQ$27)</f>
        <v>1267518</v>
      </c>
      <c r="DR10" s="1">
        <f>SUM([5]Canada!DR$1:DR$27)</f>
        <v>3298</v>
      </c>
      <c r="DS10" s="1">
        <f>SUM([5]Canada!DS$1:DS$27)</f>
        <v>29</v>
      </c>
      <c r="DT10" s="1">
        <f>SUM([5]Canada!DT$1:DT$27)</f>
        <v>0</v>
      </c>
      <c r="DU10" s="1">
        <f>SUM([5]Canada!DU$1:DU$27)</f>
        <v>0</v>
      </c>
      <c r="DV10" s="1">
        <f>SUM([5]Canada!DV$1:DV$27)</f>
        <v>0</v>
      </c>
      <c r="DW10" s="1">
        <f>SUM([5]Canada!DW$1:DW$27)</f>
        <v>0</v>
      </c>
      <c r="DX10" s="1">
        <f>SUM([5]Canada!DX$1:DX$27)</f>
        <v>0</v>
      </c>
      <c r="DY10" s="1">
        <f>SUM([5]Canada!DY$1:DY$27)</f>
        <v>0</v>
      </c>
      <c r="DZ10" s="1">
        <f>SUM([5]Canada!DZ$1:DZ$27)</f>
        <v>0</v>
      </c>
      <c r="EA10" s="1">
        <f>SUM([5]Canada!EA$1:EA$27)</f>
        <v>0</v>
      </c>
      <c r="EB10" s="1">
        <f>SUM([5]Canada!EB$1:EB$27)</f>
        <v>0</v>
      </c>
      <c r="EC10" s="1">
        <f>SUM([5]Canada!EC$1:EC$27)</f>
        <v>0</v>
      </c>
      <c r="ED10" s="1">
        <f>SUM([5]Canada!ED$1:ED$27)</f>
        <v>0</v>
      </c>
      <c r="EE10" s="1">
        <f>SUM([5]Canada!EE$1:EE$27)</f>
        <v>0</v>
      </c>
      <c r="EF10" s="1">
        <f>SUM([5]Canada!EF$1:EF$27)</f>
        <v>432</v>
      </c>
      <c r="EG10" s="1">
        <f>SUM([5]Canada!EG$1:EG$27)</f>
        <v>57</v>
      </c>
      <c r="EH10" s="1">
        <f>SUM([5]Canada!EH$1:EH$27)</f>
        <v>0</v>
      </c>
      <c r="EI10" s="1">
        <f>SUM([5]Canada!EI$1:EI$27)</f>
        <v>0</v>
      </c>
      <c r="EJ10" s="1">
        <f>SUM([5]Canada!EJ$1:EJ$27)</f>
        <v>0</v>
      </c>
      <c r="EK10" s="1">
        <f>SUM([5]Canada!EK$1:EK$27)</f>
        <v>2207</v>
      </c>
      <c r="EL10" s="1">
        <f>SUM([5]Canada!EL$1:EL$27)</f>
        <v>1058</v>
      </c>
      <c r="EM10" s="1">
        <f>SUM([5]Canada!EM$1:EM$27)</f>
        <v>1492</v>
      </c>
      <c r="EN10" s="1">
        <f>SUM([5]Canada!EN$1:EN$27)</f>
        <v>1970</v>
      </c>
      <c r="EO10" s="1">
        <f>SUM([5]Canada!EO$1:EO$27)</f>
        <v>0</v>
      </c>
      <c r="EP10" s="1">
        <f>SUM([5]Canada!EP$1:EP$27)</f>
        <v>34469</v>
      </c>
      <c r="EQ10" s="1">
        <f>SUM([5]Canada!EQ$1:EQ$27)</f>
        <v>364</v>
      </c>
      <c r="ER10" s="1">
        <f>SUM([5]Canada!ER$1:ER$27)</f>
        <v>0</v>
      </c>
      <c r="ES10" s="1">
        <f>SUM([5]Canada!ES$1:ES$27)</f>
        <v>0</v>
      </c>
      <c r="ET10" s="1">
        <f>SUM([5]Canada!ET$1:ET$27)</f>
        <v>1792</v>
      </c>
      <c r="EU10" s="1">
        <f>SUM([5]Canada!EU$1:EU$27)</f>
        <v>0</v>
      </c>
      <c r="EV10" s="1">
        <f>SUM([5]Canada!EV$1:EV$27)</f>
        <v>4</v>
      </c>
      <c r="EW10" s="1">
        <f>SUM([5]Canada!EW$1:EW$27)</f>
        <v>50</v>
      </c>
      <c r="EX10" s="1">
        <f>SUM([5]Canada!EX$1:EX$27)</f>
        <v>0</v>
      </c>
      <c r="EY10" s="1">
        <f>SUM([5]Canada!EY$1:EY$27)</f>
        <v>0</v>
      </c>
      <c r="EZ10" s="1">
        <f>SUM([5]Canada!EZ$1:EZ$27)</f>
        <v>81</v>
      </c>
      <c r="FA10" s="1">
        <f>SUM([5]Canada!FA$1:FA$27)</f>
        <v>1164</v>
      </c>
      <c r="FB10" s="1">
        <f>SUM([5]Canada!FB$1:FB$27)</f>
        <v>2957270</v>
      </c>
      <c r="FC10" s="1">
        <f>SUM([5]Canada!FC$1:FC$27)</f>
        <v>0</v>
      </c>
      <c r="FD10" s="1">
        <f>SUM([5]Canada!FD$1:FD$27)</f>
        <v>0</v>
      </c>
      <c r="FE10" s="1">
        <f>SUM([5]Canada!FE$1:FE$27)</f>
        <v>1516</v>
      </c>
      <c r="FF10" s="1">
        <f>SUM([5]Canada!FF$1:FF$27)</f>
        <v>1</v>
      </c>
      <c r="FG10" s="1">
        <f>SUM([5]Canada!FG$1:FG$27)</f>
        <v>0</v>
      </c>
      <c r="FH10" s="1">
        <f>SUM([5]Canada!FH$1:FH$27)</f>
        <v>0</v>
      </c>
      <c r="FI10" s="1">
        <f>SUM([5]Canada!FI$1:FI$27)</f>
        <v>62</v>
      </c>
      <c r="FJ10" s="1">
        <f>SUM([5]Canada!FJ$1:FJ$27)</f>
        <v>0</v>
      </c>
      <c r="FK10" s="1">
        <f>SUM([5]Canada!FK$1:FK$27)</f>
        <v>472</v>
      </c>
      <c r="FL10" s="1">
        <f>SUM([5]Canada!FL$1:FL$27)</f>
        <v>4244</v>
      </c>
      <c r="FM10" s="1">
        <f>SUM([5]Canada!FM$1:FM$27)</f>
        <v>73</v>
      </c>
      <c r="FN10" s="1">
        <f>SUM([5]Canada!FN$1:FN$27)</f>
        <v>2671320</v>
      </c>
      <c r="FO10" s="1">
        <f>SUM([5]Canada!FO$1:FO$27)</f>
        <v>0</v>
      </c>
      <c r="FP10" s="1">
        <f>SUM([5]Canada!FP$1:FP$27)</f>
        <v>7193</v>
      </c>
      <c r="FQ10" s="1">
        <f>SUM([5]Canada!FQ$1:FQ$27)</f>
        <v>54</v>
      </c>
      <c r="FR10" s="1">
        <f>SUM([5]Canada!FR$1:FR$27)</f>
        <v>6686</v>
      </c>
      <c r="FS10" s="1">
        <f>SUM([5]Canada!FS$1:FS$27)</f>
        <v>134</v>
      </c>
      <c r="FT10" s="1">
        <f>SUM([5]Canada!FT$1:FT$27)</f>
        <v>0</v>
      </c>
      <c r="FU10" s="1">
        <f>SUM([5]Canada!FU$1:FU$27)</f>
        <v>0</v>
      </c>
      <c r="FV10" s="1">
        <f>SUM([5]Canada!FV$1:FV$27)</f>
        <v>0</v>
      </c>
      <c r="FW10" s="1">
        <f>SUM([5]Canada!FW$1:FW$27)</f>
        <v>0</v>
      </c>
      <c r="FX10" s="1">
        <f>SUM([5]Canada!FX$1:FX$27)</f>
        <v>0</v>
      </c>
      <c r="FY10" s="1">
        <f>SUM([5]Canada!FY$1:FY$27)</f>
        <v>0</v>
      </c>
      <c r="FZ10" s="6">
        <f>SUM($B10:FM10)</f>
        <v>14268458</v>
      </c>
    </row>
    <row r="11" spans="1:182">
      <c r="A11" t="s">
        <v>49</v>
      </c>
      <c r="B11" s="1">
        <f>SUM([5]Turkey!B$1:B$27)</f>
        <v>0</v>
      </c>
      <c r="C11" s="1">
        <f>SUM([5]Turkey!C$1:C$27)</f>
        <v>0</v>
      </c>
      <c r="D11" s="1">
        <f>SUM([5]Turkey!D$1:D$27)</f>
        <v>0</v>
      </c>
      <c r="E11" s="1">
        <f>SUM([5]Turkey!E$1:E$27)</f>
        <v>0</v>
      </c>
      <c r="F11" s="1">
        <f>SUM([5]Turkey!F$1:F$27)</f>
        <v>0</v>
      </c>
      <c r="G11" s="1">
        <f>SUM([5]Turkey!G$1:G$27)</f>
        <v>0</v>
      </c>
      <c r="H11" s="1">
        <f>SUM([5]Turkey!H$1:H$27)</f>
        <v>0</v>
      </c>
      <c r="I11" s="1">
        <f>SUM([5]Turkey!I$1:I$27)</f>
        <v>265</v>
      </c>
      <c r="J11" s="1">
        <f>SUM([5]Turkey!J$1:J$27)</f>
        <v>286</v>
      </c>
      <c r="K11" s="1">
        <f>SUM([5]Turkey!K$1:K$27)</f>
        <v>0</v>
      </c>
      <c r="L11" s="1">
        <f>SUM([5]Turkey!L$1:L$27)</f>
        <v>0</v>
      </c>
      <c r="M11" s="1">
        <f>SUM([5]Turkey!M$1:M$27)</f>
        <v>2698</v>
      </c>
      <c r="N11" s="1">
        <f>SUM([5]Turkey!N$1:N$27)</f>
        <v>0</v>
      </c>
      <c r="O11" s="1">
        <f>SUM([5]Turkey!O$1:O$27)</f>
        <v>0</v>
      </c>
      <c r="P11" s="1">
        <f>SUM([5]Turkey!P$1:P$27)</f>
        <v>0</v>
      </c>
      <c r="Q11" s="1">
        <f>SUM([5]Turkey!Q$1:Q$27)</f>
        <v>0</v>
      </c>
      <c r="R11" s="1">
        <f>SUM([5]Turkey!R$1:R$27)</f>
        <v>0</v>
      </c>
      <c r="S11" s="1">
        <f>SUM([5]Turkey!S$1:S$27)</f>
        <v>390</v>
      </c>
      <c r="T11" s="1">
        <f>SUM([5]Turkey!T$1:T$27)</f>
        <v>0</v>
      </c>
      <c r="U11" s="1">
        <f>SUM([5]Turkey!U$1:U$27)</f>
        <v>0</v>
      </c>
      <c r="V11" s="1">
        <f>SUM([5]Turkey!V$1:V$27)</f>
        <v>0</v>
      </c>
      <c r="W11" s="1">
        <f>SUM([5]Turkey!W$1:W$27)</f>
        <v>0</v>
      </c>
      <c r="X11" s="1">
        <f>SUM([5]Turkey!X$1:X$27)</f>
        <v>0</v>
      </c>
      <c r="Y11" s="1">
        <f>SUM([5]Turkey!Y$1:Y$27)</f>
        <v>0</v>
      </c>
      <c r="Z11" s="1">
        <f>SUM([5]Turkey!Z$1:Z$27)</f>
        <v>136</v>
      </c>
      <c r="AA11" s="1">
        <f>SUM([5]Turkey!AA$1:AA$27)</f>
        <v>0</v>
      </c>
      <c r="AB11" s="1">
        <f>SUM([5]Turkey!AB$1:AB$27)</f>
        <v>0</v>
      </c>
      <c r="AC11" s="1">
        <f>SUM([5]Turkey!AC$1:AC$27)</f>
        <v>0</v>
      </c>
      <c r="AD11" s="1">
        <f>SUM([5]Turkey!AD$1:AD$27)</f>
        <v>0</v>
      </c>
      <c r="AE11" s="1">
        <f>SUM([5]Turkey!AE$1:AE$27)</f>
        <v>0</v>
      </c>
      <c r="AF11" s="1">
        <f>SUM([5]Turkey!AF$1:AF$27)</f>
        <v>0</v>
      </c>
      <c r="AG11" s="1">
        <f>SUM([5]Turkey!AG$1:AG$27)</f>
        <v>0</v>
      </c>
      <c r="AH11" s="1">
        <f>SUM([5]Turkey!AH$1:AH$27)</f>
        <v>1172</v>
      </c>
      <c r="AI11" s="1">
        <f>SUM([5]Turkey!AI$1:AI$27)</f>
        <v>0</v>
      </c>
      <c r="AJ11" s="1">
        <f>SUM([5]Turkey!AJ$1:AJ$27)</f>
        <v>0</v>
      </c>
      <c r="AK11" s="1">
        <f>SUM([5]Turkey!AK$1:AK$27)</f>
        <v>0</v>
      </c>
      <c r="AL11" s="1">
        <f>SUM([5]Turkey!AL$1:AL$27)</f>
        <v>0</v>
      </c>
      <c r="AM11" s="1">
        <f>SUM([5]Turkey!AM$1:AM$27)</f>
        <v>0</v>
      </c>
      <c r="AN11" s="1">
        <f>SUM([5]Turkey!AN$1:AN$27)</f>
        <v>0</v>
      </c>
      <c r="AO11" s="1">
        <f>SUM([5]Turkey!AO$1:AO$27)</f>
        <v>0</v>
      </c>
      <c r="AP11" s="1">
        <f>SUM([5]Turkey!AP$1:AP$27)</f>
        <v>0</v>
      </c>
      <c r="AQ11" s="1">
        <f>SUM([5]Turkey!AQ$1:AQ$27)</f>
        <v>0</v>
      </c>
      <c r="AR11" s="1">
        <f>SUM([5]Turkey!AR$1:AR$27)</f>
        <v>0</v>
      </c>
      <c r="AS11" s="1">
        <f>SUM([5]Turkey!AS$1:AS$27)</f>
        <v>0</v>
      </c>
      <c r="AT11" s="1">
        <f>SUM([5]Turkey!AT$1:AT$27)</f>
        <v>0</v>
      </c>
      <c r="AU11" s="1">
        <f>SUM([5]Turkey!AU$1:AU$27)</f>
        <v>0</v>
      </c>
      <c r="AV11" s="1">
        <f>SUM([5]Turkey!AV$1:AV$27)</f>
        <v>0</v>
      </c>
      <c r="AW11" s="1">
        <f>SUM([5]Turkey!AW$1:AW$27)</f>
        <v>0</v>
      </c>
      <c r="AX11" s="1">
        <f>SUM([5]Turkey!AX$1:AX$27)</f>
        <v>0</v>
      </c>
      <c r="AY11" s="1">
        <f>SUM([5]Turkey!AY$1:AY$27)</f>
        <v>0</v>
      </c>
      <c r="AZ11" s="1">
        <f>SUM([5]Turkey!AZ$1:AZ$27)</f>
        <v>0</v>
      </c>
      <c r="BA11" s="1">
        <f>SUM([5]Turkey!BA$1:BA$27)</f>
        <v>0</v>
      </c>
      <c r="BB11" s="1">
        <f>SUM([5]Turkey!BB$1:BB$27)</f>
        <v>0</v>
      </c>
      <c r="BC11" s="1">
        <f>SUM([5]Turkey!BC$1:BC$27)</f>
        <v>0</v>
      </c>
      <c r="BD11" s="1">
        <f>SUM([5]Turkey!BD$1:BD$27)</f>
        <v>0</v>
      </c>
      <c r="BE11" s="1">
        <f>SUM([5]Turkey!BE$1:BE$27)</f>
        <v>0</v>
      </c>
      <c r="BF11" s="1">
        <f>SUM([5]Turkey!BF$1:BF$27)</f>
        <v>0</v>
      </c>
      <c r="BG11" s="1">
        <f>SUM([5]Turkey!BG$1:BG$27)</f>
        <v>1522</v>
      </c>
      <c r="BH11" s="1">
        <f>SUM([5]Turkey!BH$1:BH$27)</f>
        <v>0</v>
      </c>
      <c r="BI11" s="1">
        <f>SUM([5]Turkey!BI$1:BI$27)</f>
        <v>0</v>
      </c>
      <c r="BJ11" s="1">
        <f>SUM([5]Turkey!BJ$1:BJ$27)</f>
        <v>0</v>
      </c>
      <c r="BK11" s="1">
        <f>SUM([5]Turkey!BK$1:BK$27)</f>
        <v>0</v>
      </c>
      <c r="BL11" s="1">
        <f>SUM([5]Turkey!BL$1:BL$27)</f>
        <v>0</v>
      </c>
      <c r="BM11" s="1">
        <f>SUM([5]Turkey!BM$1:BM$27)</f>
        <v>0</v>
      </c>
      <c r="BN11" s="1">
        <f>SUM([5]Turkey!BN$1:BN$27)</f>
        <v>0</v>
      </c>
      <c r="BO11" s="1">
        <f>SUM([5]Turkey!BO$1:BO$27)</f>
        <v>0</v>
      </c>
      <c r="BP11" s="1">
        <f>SUM([5]Turkey!BP$1:BP$27)</f>
        <v>0</v>
      </c>
      <c r="BQ11" s="1">
        <f>SUM([5]Turkey!BQ$1:BQ$27)</f>
        <v>0</v>
      </c>
      <c r="BR11" s="1">
        <f>SUM([5]Turkey!BR$1:BR$27)</f>
        <v>0</v>
      </c>
      <c r="BS11" s="1">
        <f>SUM([5]Turkey!BS$1:BS$27)</f>
        <v>0</v>
      </c>
      <c r="BT11" s="1">
        <f>SUM([5]Turkey!BT$1:BT$27)</f>
        <v>0</v>
      </c>
      <c r="BU11" s="1">
        <f>SUM([5]Turkey!BU$1:BU$27)</f>
        <v>0</v>
      </c>
      <c r="BV11" s="1">
        <f>SUM([5]Turkey!BV$1:BV$27)</f>
        <v>356</v>
      </c>
      <c r="BW11" s="1">
        <f>SUM([5]Turkey!BW$1:BW$27)</f>
        <v>0</v>
      </c>
      <c r="BX11" s="1">
        <f>SUM([5]Turkey!BX$1:BX$27)</f>
        <v>0</v>
      </c>
      <c r="BY11" s="1">
        <f>SUM([5]Turkey!BY$1:BY$27)</f>
        <v>0</v>
      </c>
      <c r="BZ11" s="1">
        <f>SUM([5]Turkey!BZ$1:BZ$27)</f>
        <v>0</v>
      </c>
      <c r="CA11" s="1">
        <f>SUM([5]Turkey!CA$1:CA$27)</f>
        <v>0</v>
      </c>
      <c r="CB11" s="1">
        <f>SUM([5]Turkey!CB$1:CB$27)</f>
        <v>0</v>
      </c>
      <c r="CC11" s="1">
        <f>SUM([5]Turkey!CC$1:CC$27)</f>
        <v>0</v>
      </c>
      <c r="CD11" s="1">
        <f>SUM([5]Turkey!CD$1:CD$27)</f>
        <v>0</v>
      </c>
      <c r="CE11" s="1">
        <f>SUM([5]Turkey!CE$1:CE$27)</f>
        <v>0</v>
      </c>
      <c r="CF11" s="1">
        <f>SUM([5]Turkey!CF$1:CF$27)</f>
        <v>0</v>
      </c>
      <c r="CG11" s="1">
        <f>SUM([5]Turkey!CG$1:CG$27)</f>
        <v>0</v>
      </c>
      <c r="CH11" s="1">
        <f>SUM([5]Turkey!CH$1:CH$27)</f>
        <v>0</v>
      </c>
      <c r="CI11" s="1">
        <f>SUM([5]Turkey!CI$1:CI$27)</f>
        <v>0</v>
      </c>
      <c r="CJ11" s="1">
        <f>SUM([5]Turkey!CJ$1:CJ$27)</f>
        <v>0</v>
      </c>
      <c r="CK11" s="1">
        <f>SUM([5]Turkey!CK$1:CK$27)</f>
        <v>0</v>
      </c>
      <c r="CL11" s="1">
        <f>SUM([5]Turkey!CL$1:CL$27)</f>
        <v>2</v>
      </c>
      <c r="CM11" s="1">
        <f>SUM([5]Turkey!CM$1:CM$27)</f>
        <v>1</v>
      </c>
      <c r="CN11" s="1">
        <f>SUM([5]Turkey!CN$1:CN$27)</f>
        <v>0</v>
      </c>
      <c r="CO11" s="1">
        <f>SUM([5]Turkey!CO$1:CO$27)</f>
        <v>0</v>
      </c>
      <c r="CP11" s="1">
        <f>SUM([5]Turkey!CP$1:CP$27)</f>
        <v>0</v>
      </c>
      <c r="CQ11" s="1">
        <f>SUM([5]Turkey!CQ$1:CQ$27)</f>
        <v>333</v>
      </c>
      <c r="CR11" s="1">
        <f>SUM([5]Turkey!CR$1:CR$27)</f>
        <v>0</v>
      </c>
      <c r="CS11" s="1">
        <f>SUM([5]Turkey!CS$1:CS$27)</f>
        <v>2</v>
      </c>
      <c r="CT11" s="1">
        <f>SUM([5]Turkey!CT$1:CT$27)</f>
        <v>0</v>
      </c>
      <c r="CU11" s="1">
        <f>SUM([5]Turkey!CU$1:CU$27)</f>
        <v>0</v>
      </c>
      <c r="CV11" s="1">
        <f>SUM([5]Turkey!CV$1:CV$27)</f>
        <v>0</v>
      </c>
      <c r="CW11" s="1">
        <f>SUM([5]Turkey!CW$1:CW$27)</f>
        <v>0</v>
      </c>
      <c r="CX11" s="1">
        <f>SUM([5]Turkey!CX$1:CX$27)</f>
        <v>0</v>
      </c>
      <c r="CY11" s="1">
        <f>SUM([5]Turkey!CY$1:CY$27)</f>
        <v>0</v>
      </c>
      <c r="CZ11" s="1">
        <f>SUM([5]Turkey!CZ$1:CZ$27)</f>
        <v>0</v>
      </c>
      <c r="DA11" s="1">
        <f>SUM([5]Turkey!DA$1:DA$27)</f>
        <v>0</v>
      </c>
      <c r="DB11" s="1">
        <f>SUM([5]Turkey!DB$1:DB$27)</f>
        <v>70</v>
      </c>
      <c r="DC11" s="1">
        <f>SUM([5]Turkey!DC$1:DC$27)</f>
        <v>0</v>
      </c>
      <c r="DD11" s="1">
        <f>SUM([5]Turkey!DD$1:DD$27)</f>
        <v>0</v>
      </c>
      <c r="DE11" s="1">
        <f>SUM([5]Turkey!DE$1:DE$27)</f>
        <v>0</v>
      </c>
      <c r="DF11" s="1">
        <f>SUM([5]Turkey!DF$1:DF$27)</f>
        <v>0</v>
      </c>
      <c r="DG11" s="1">
        <f>SUM([5]Turkey!DG$1:DG$27)</f>
        <v>0</v>
      </c>
      <c r="DH11" s="1">
        <f>SUM([5]Turkey!DH$1:DH$27)</f>
        <v>0</v>
      </c>
      <c r="DI11" s="1">
        <f>SUM([5]Turkey!DI$1:DI$27)</f>
        <v>0</v>
      </c>
      <c r="DJ11" s="1">
        <f>SUM([5]Turkey!DJ$1:DJ$27)</f>
        <v>0</v>
      </c>
      <c r="DK11" s="1">
        <f>SUM([5]Turkey!DK$1:DK$27)</f>
        <v>0</v>
      </c>
      <c r="DL11" s="1">
        <f>SUM([5]Turkey!DL$1:DL$27)</f>
        <v>0</v>
      </c>
      <c r="DM11" s="1">
        <f>SUM([5]Turkey!DM$1:DM$27)</f>
        <v>0</v>
      </c>
      <c r="DN11" s="1">
        <f>SUM([5]Turkey!DN$1:DN$27)</f>
        <v>0</v>
      </c>
      <c r="DO11" s="1">
        <f>SUM([5]Turkey!DO$1:DO$27)</f>
        <v>0</v>
      </c>
      <c r="DP11" s="1">
        <f>SUM([5]Turkey!DP$1:DP$27)</f>
        <v>0</v>
      </c>
      <c r="DQ11" s="1">
        <f>SUM([5]Turkey!DQ$1:DQ$27)</f>
        <v>0</v>
      </c>
      <c r="DR11" s="1">
        <f>SUM([5]Turkey!DR$1:DR$27)</f>
        <v>0</v>
      </c>
      <c r="DS11" s="1">
        <f>SUM([5]Turkey!DS$1:DS$27)</f>
        <v>0</v>
      </c>
      <c r="DT11" s="1">
        <f>SUM([5]Turkey!DT$1:DT$27)</f>
        <v>0</v>
      </c>
      <c r="DU11" s="1">
        <f>SUM([5]Turkey!DU$1:DU$27)</f>
        <v>0</v>
      </c>
      <c r="DV11" s="1">
        <f>SUM([5]Turkey!DV$1:DV$27)</f>
        <v>0</v>
      </c>
      <c r="DW11" s="1">
        <f>SUM([5]Turkey!DW$1:DW$27)</f>
        <v>0</v>
      </c>
      <c r="DX11" s="1">
        <f>SUM([5]Turkey!DX$1:DX$27)</f>
        <v>630</v>
      </c>
      <c r="DY11" s="1">
        <f>SUM([5]Turkey!DY$1:DY$27)</f>
        <v>0</v>
      </c>
      <c r="DZ11" s="1">
        <f>SUM([5]Turkey!DZ$1:DZ$27)</f>
        <v>0</v>
      </c>
      <c r="EA11" s="1">
        <f>SUM([5]Turkey!EA$1:EA$27)</f>
        <v>0</v>
      </c>
      <c r="EB11" s="1">
        <f>SUM([5]Turkey!EB$1:EB$27)</f>
        <v>81</v>
      </c>
      <c r="EC11" s="1">
        <f>SUM([5]Turkey!EC$1:EC$27)</f>
        <v>0</v>
      </c>
      <c r="ED11" s="1">
        <f>SUM([5]Turkey!ED$1:ED$27)</f>
        <v>0</v>
      </c>
      <c r="EE11" s="1">
        <f>SUM([5]Turkey!EE$1:EE$27)</f>
        <v>0</v>
      </c>
      <c r="EF11" s="1">
        <f>SUM([5]Turkey!EF$1:EF$27)</f>
        <v>0</v>
      </c>
      <c r="EG11" s="1">
        <f>SUM([5]Turkey!EG$1:EG$27)</f>
        <v>0</v>
      </c>
      <c r="EH11" s="1">
        <f>SUM([5]Turkey!EH$1:EH$27)</f>
        <v>0</v>
      </c>
      <c r="EI11" s="1">
        <f>SUM([5]Turkey!EI$1:EI$27)</f>
        <v>5</v>
      </c>
      <c r="EJ11" s="1">
        <f>SUM([5]Turkey!EJ$1:EJ$27)</f>
        <v>0</v>
      </c>
      <c r="EK11" s="1">
        <f>SUM([5]Turkey!EK$1:EK$27)</f>
        <v>0</v>
      </c>
      <c r="EL11" s="1">
        <f>SUM([5]Turkey!EL$1:EL$27)</f>
        <v>0</v>
      </c>
      <c r="EM11" s="1">
        <f>SUM([5]Turkey!EM$1:EM$27)</f>
        <v>197</v>
      </c>
      <c r="EN11" s="1">
        <f>SUM([5]Turkey!EN$1:EN$27)</f>
        <v>0</v>
      </c>
      <c r="EO11" s="1">
        <f>SUM([5]Turkey!EO$1:EO$27)</f>
        <v>0</v>
      </c>
      <c r="EP11" s="1">
        <f>SUM([5]Turkey!EP$1:EP$27)</f>
        <v>3984</v>
      </c>
      <c r="EQ11" s="1">
        <f>SUM([5]Turkey!EQ$1:EQ$27)</f>
        <v>153</v>
      </c>
      <c r="ER11" s="1">
        <f>SUM([5]Turkey!ER$1:ER$27)</f>
        <v>0</v>
      </c>
      <c r="ES11" s="1">
        <f>SUM([5]Turkey!ES$1:ES$27)</f>
        <v>0</v>
      </c>
      <c r="ET11" s="1">
        <f>SUM([5]Turkey!ET$1:ET$27)</f>
        <v>1</v>
      </c>
      <c r="EU11" s="1">
        <f>SUM([5]Turkey!EU$1:EU$27)</f>
        <v>414</v>
      </c>
      <c r="EV11" s="1">
        <f>SUM([5]Turkey!EV$1:EV$27)</f>
        <v>27</v>
      </c>
      <c r="EW11" s="1">
        <f>SUM([5]Turkey!EW$1:EW$27)</f>
        <v>0</v>
      </c>
      <c r="EX11" s="1">
        <f>SUM([5]Turkey!EX$1:EX$27)</f>
        <v>0</v>
      </c>
      <c r="EY11" s="1">
        <f>SUM([5]Turkey!EY$1:EY$27)</f>
        <v>110</v>
      </c>
      <c r="EZ11" s="1">
        <f>SUM([5]Turkey!EZ$1:EZ$27)</f>
        <v>0</v>
      </c>
      <c r="FA11" s="1">
        <f>SUM([5]Turkey!FA$1:FA$27)</f>
        <v>8171</v>
      </c>
      <c r="FB11" s="1">
        <f>SUM([5]Turkey!FB$1:FB$27)</f>
        <v>207</v>
      </c>
      <c r="FC11" s="1">
        <f>SUM([5]Turkey!FC$1:FC$27)</f>
        <v>124</v>
      </c>
      <c r="FD11" s="1">
        <f>SUM([5]Turkey!FD$1:FD$27)</f>
        <v>56</v>
      </c>
      <c r="FE11" s="1">
        <f>SUM([5]Turkey!FE$1:FE$27)</f>
        <v>19</v>
      </c>
      <c r="FF11" s="1">
        <f>SUM([5]Turkey!FF$1:FF$27)</f>
        <v>43</v>
      </c>
      <c r="FG11" s="1">
        <f>SUM([5]Turkey!FG$1:FG$27)</f>
        <v>0</v>
      </c>
      <c r="FH11" s="1">
        <f>SUM([5]Turkey!FH$1:FH$27)</f>
        <v>23</v>
      </c>
      <c r="FI11" s="1">
        <f>SUM([5]Turkey!FI$1:FI$27)</f>
        <v>41</v>
      </c>
      <c r="FJ11" s="1">
        <f>SUM([5]Turkey!FJ$1:FJ$27)</f>
        <v>25</v>
      </c>
      <c r="FK11" s="1">
        <f>SUM([5]Turkey!FK$1:FK$27)</f>
        <v>219</v>
      </c>
      <c r="FL11" s="1">
        <f>SUM([5]Turkey!FL$1:FL$27)</f>
        <v>103</v>
      </c>
      <c r="FM11" s="1">
        <f>SUM([5]Turkey!FM$1:FM$27)</f>
        <v>213</v>
      </c>
      <c r="FN11" s="1">
        <f>SUM([5]Turkey!FN$1:FN$27)</f>
        <v>37</v>
      </c>
      <c r="FO11" s="1">
        <f>SUM([5]Turkey!FO$1:FO$27)</f>
        <v>49</v>
      </c>
      <c r="FP11" s="1">
        <f>SUM([5]Turkey!FP$1:FP$27)</f>
        <v>169</v>
      </c>
      <c r="FQ11" s="1">
        <f>SUM([5]Turkey!FQ$1:FQ$27)</f>
        <v>23</v>
      </c>
      <c r="FR11" s="1">
        <f>SUM([5]Turkey!FR$1:FR$27)</f>
        <v>0</v>
      </c>
      <c r="FS11" s="1">
        <f>SUM([5]Turkey!FS$1:FS$27)</f>
        <v>0</v>
      </c>
      <c r="FT11" s="1">
        <f>SUM([5]Turkey!FT$1:FT$27)</f>
        <v>0</v>
      </c>
      <c r="FU11" s="1">
        <f>SUM([5]Turkey!FU$1:FU$27)</f>
        <v>0</v>
      </c>
      <c r="FV11" s="1">
        <f>SUM([5]Turkey!FV$1:FV$27)</f>
        <v>0</v>
      </c>
      <c r="FW11" s="1">
        <f>SUM([5]Turkey!FW$1:FW$27)</f>
        <v>0</v>
      </c>
      <c r="FX11" s="1">
        <f>SUM([5]Turkey!FX$1:FX$27)</f>
        <v>0</v>
      </c>
      <c r="FY11" s="1">
        <f>SUM([5]Turkey!FY$1:FY$27)</f>
        <v>0</v>
      </c>
      <c r="FZ11" s="6">
        <f>SUM($B11:FM11)</f>
        <v>22079</v>
      </c>
    </row>
    <row r="12" spans="1:182">
      <c r="A12" t="s">
        <v>7</v>
      </c>
      <c r="B12" s="1">
        <f>SUM([5]Norway!B$1:B$27)</f>
        <v>252866</v>
      </c>
      <c r="C12" s="1">
        <f>SUM([5]Norway!C$1:C$27)</f>
        <v>277104</v>
      </c>
      <c r="D12" s="1">
        <f>SUM([5]Norway!D$1:D$27)</f>
        <v>286097</v>
      </c>
      <c r="E12" s="1">
        <f>SUM([5]Norway!E$1:E$27)</f>
        <v>440621</v>
      </c>
      <c r="F12" s="1">
        <f>SUM([5]Norway!F$1:F$27)</f>
        <v>497685</v>
      </c>
      <c r="G12" s="1">
        <f>SUM([5]Norway!G$1:G$27)</f>
        <v>387045</v>
      </c>
      <c r="H12" s="1">
        <f>SUM([5]Norway!H$1:H$27)</f>
        <v>167939</v>
      </c>
      <c r="I12" s="1">
        <f>SUM([5]Norway!I$1:I$27)</f>
        <v>456493</v>
      </c>
      <c r="J12" s="1">
        <f>SUM([5]Norway!J$1:J$27)</f>
        <v>444492</v>
      </c>
      <c r="K12" s="1">
        <f>SUM([5]Norway!K$1:K$27)</f>
        <v>571363</v>
      </c>
      <c r="L12" s="1">
        <f>SUM([5]Norway!L$1:L$27)</f>
        <v>491821</v>
      </c>
      <c r="M12" s="1">
        <f>SUM([5]Norway!M$1:M$27)</f>
        <v>265727</v>
      </c>
      <c r="N12" s="1">
        <f>SUM([5]Norway!N$1:N$27)</f>
        <v>437901</v>
      </c>
      <c r="O12" s="1">
        <f>SUM([5]Norway!O$1:O$27)</f>
        <v>678928</v>
      </c>
      <c r="P12" s="1">
        <f>SUM([5]Norway!P$1:P$27)</f>
        <v>501993</v>
      </c>
      <c r="Q12" s="1">
        <f>SUM([5]Norway!Q$1:Q$27)</f>
        <v>390192</v>
      </c>
      <c r="R12" s="1">
        <f>SUM([5]Norway!R$1:R$27)</f>
        <v>515587</v>
      </c>
      <c r="S12" s="1">
        <f>SUM([5]Norway!S$1:S$27)</f>
        <v>339268</v>
      </c>
      <c r="T12" s="1">
        <f>SUM([5]Norway!T$1:T$27)</f>
        <v>136173</v>
      </c>
      <c r="U12" s="1">
        <f>SUM([5]Norway!U$1:U$27)</f>
        <v>278476</v>
      </c>
      <c r="V12" s="1">
        <f>SUM([5]Norway!V$1:V$27)</f>
        <v>344134</v>
      </c>
      <c r="W12" s="1">
        <f>SUM([5]Norway!W$1:W$27)</f>
        <v>399725</v>
      </c>
      <c r="X12" s="1">
        <f>SUM([5]Norway!X$1:X$27)</f>
        <v>330448</v>
      </c>
      <c r="Y12" s="1">
        <f>SUM([5]Norway!Y$1:Y$27)</f>
        <v>202281</v>
      </c>
      <c r="Z12" s="1">
        <f>SUM([5]Norway!Z$1:Z$27)</f>
        <v>640032</v>
      </c>
      <c r="AA12" s="1">
        <f>SUM([5]Norway!AA$1:AA$27)</f>
        <v>1680941</v>
      </c>
      <c r="AB12" s="1">
        <f>SUM([5]Norway!AB$1:AB$27)</f>
        <v>1600292</v>
      </c>
      <c r="AC12" s="1">
        <f>SUM([5]Norway!AC$1:AC$27)</f>
        <v>327196</v>
      </c>
      <c r="AD12" s="1">
        <f>SUM([5]Norway!AD$1:AD$27)</f>
        <v>273996</v>
      </c>
      <c r="AE12" s="1">
        <f>SUM([5]Norway!AE$1:AE$27)</f>
        <v>517146</v>
      </c>
      <c r="AF12" s="1">
        <f>SUM([5]Norway!AF$1:AF$27)</f>
        <v>712787</v>
      </c>
      <c r="AG12" s="1">
        <f>SUM([5]Norway!AG$1:AG$27)</f>
        <v>466882</v>
      </c>
      <c r="AH12" s="1">
        <f>SUM([5]Norway!AH$1:AH$27)</f>
        <v>685131</v>
      </c>
      <c r="AI12" s="1">
        <f>SUM([5]Norway!AI$1:AI$27)</f>
        <v>992509</v>
      </c>
      <c r="AJ12" s="1">
        <f>SUM([5]Norway!AJ$1:AJ$27)</f>
        <v>748308</v>
      </c>
      <c r="AK12" s="1">
        <f>SUM([5]Norway!AK$1:AK$27)</f>
        <v>499711</v>
      </c>
      <c r="AL12" s="1">
        <f>SUM([5]Norway!AL$1:AL$27)</f>
        <v>233078</v>
      </c>
      <c r="AM12" s="1">
        <f>SUM([5]Norway!AM$1:AM$27)</f>
        <v>300915</v>
      </c>
      <c r="AN12" s="1">
        <f>SUM([5]Norway!AN$1:AN$27)</f>
        <v>340117</v>
      </c>
      <c r="AO12" s="1">
        <f>SUM([5]Norway!AO$1:AO$27)</f>
        <v>606861</v>
      </c>
      <c r="AP12" s="1">
        <f>SUM([5]Norway!AP$1:AP$27)</f>
        <v>252361</v>
      </c>
      <c r="AQ12" s="1">
        <f>SUM([5]Norway!AQ$1:AQ$27)</f>
        <v>409857</v>
      </c>
      <c r="AR12" s="1">
        <f>SUM([5]Norway!AR$1:AR$27)</f>
        <v>149771</v>
      </c>
      <c r="AS12" s="1">
        <f>SUM([5]Norway!AS$1:AS$27)</f>
        <v>469028</v>
      </c>
      <c r="AT12" s="1">
        <f>SUM([5]Norway!AT$1:AT$27)</f>
        <v>750201</v>
      </c>
      <c r="AU12" s="1">
        <f>SUM([5]Norway!AU$1:AU$27)</f>
        <v>1319366</v>
      </c>
      <c r="AV12" s="1">
        <f>SUM([5]Norway!AV$1:AV$27)</f>
        <v>795037</v>
      </c>
      <c r="AW12" s="1">
        <f>SUM([5]Norway!AW$1:AW$27)</f>
        <v>1198361</v>
      </c>
      <c r="AX12" s="1">
        <f>SUM([5]Norway!AX$1:AX$27)</f>
        <v>1502650</v>
      </c>
      <c r="AY12" s="1">
        <f>SUM([5]Norway!AY$1:AY$27)</f>
        <v>919432</v>
      </c>
      <c r="AZ12" s="1">
        <f>SUM([5]Norway!AZ$1:AZ$27)</f>
        <v>943888</v>
      </c>
      <c r="BA12" s="1">
        <f>SUM([5]Norway!BA$1:BA$27)</f>
        <v>672568</v>
      </c>
      <c r="BB12" s="1">
        <f>SUM([5]Norway!BB$1:BB$27)</f>
        <v>574072</v>
      </c>
      <c r="BC12" s="1">
        <f>SUM([5]Norway!BC$1:BC$27)</f>
        <v>1264034</v>
      </c>
      <c r="BD12" s="1">
        <f>SUM([5]Norway!BD$1:BD$27)</f>
        <v>814681</v>
      </c>
      <c r="BE12" s="1">
        <f>SUM([5]Norway!BE$1:BE$27)</f>
        <v>988513</v>
      </c>
      <c r="BF12" s="1">
        <f>SUM([5]Norway!BF$1:BF$27)</f>
        <v>947831</v>
      </c>
      <c r="BG12" s="1">
        <f>SUM([5]Norway!BG$1:BG$27)</f>
        <v>1228956</v>
      </c>
      <c r="BH12" s="1">
        <f>SUM([5]Norway!BH$1:BH$27)</f>
        <v>1193285</v>
      </c>
      <c r="BI12" s="1">
        <f>SUM([5]Norway!BI$1:BI$27)</f>
        <v>1066274</v>
      </c>
      <c r="BJ12" s="1">
        <f>SUM([5]Norway!BJ$1:BJ$27)</f>
        <v>812321</v>
      </c>
      <c r="BK12" s="1">
        <f>SUM([5]Norway!BK$1:BK$27)</f>
        <v>1007116</v>
      </c>
      <c r="BL12" s="1">
        <f>SUM([5]Norway!BL$1:BL$27)</f>
        <v>1420922</v>
      </c>
      <c r="BM12" s="1">
        <f>SUM([5]Norway!BM$1:BM$27)</f>
        <v>1291848</v>
      </c>
      <c r="BN12" s="1">
        <f>SUM([5]Norway!BN$1:BN$27)</f>
        <v>1367819</v>
      </c>
      <c r="BO12" s="1">
        <f>SUM([5]Norway!BO$1:BO$27)</f>
        <v>1271960</v>
      </c>
      <c r="BP12" s="1">
        <f>SUM([5]Norway!BP$1:BP$27)</f>
        <v>1031463</v>
      </c>
      <c r="BQ12" s="1">
        <f>SUM([5]Norway!BQ$1:BQ$27)</f>
        <v>1168062</v>
      </c>
      <c r="BR12" s="1">
        <f>SUM([5]Norway!BR$1:BR$27)</f>
        <v>1649346</v>
      </c>
      <c r="BS12" s="1">
        <f>SUM([5]Norway!BS$1:BS$27)</f>
        <v>991600</v>
      </c>
      <c r="BT12" s="1">
        <f>SUM([5]Norway!BT$1:BT$27)</f>
        <v>1371866</v>
      </c>
      <c r="BU12" s="1">
        <f>SUM([5]Norway!BU$1:BU$27)</f>
        <v>1676497</v>
      </c>
      <c r="BV12" s="1">
        <f>SUM([5]Norway!BV$1:BV$27)</f>
        <v>1262457</v>
      </c>
      <c r="BW12" s="1">
        <f>SUM([5]Norway!BW$1:BW$27)</f>
        <v>1602005</v>
      </c>
      <c r="BX12" s="1">
        <f>SUM([5]Norway!BX$1:BX$27)</f>
        <v>1472913</v>
      </c>
      <c r="BY12" s="1">
        <f>SUM([5]Norway!BY$1:BY$27)</f>
        <v>1612509</v>
      </c>
      <c r="BZ12" s="1">
        <f>SUM([5]Norway!BZ$1:BZ$27)</f>
        <v>1947387</v>
      </c>
      <c r="CA12" s="1">
        <f>SUM([5]Norway!CA$1:CA$27)</f>
        <v>1182473</v>
      </c>
      <c r="CB12" s="1">
        <f>SUM([5]Norway!CB$1:CB$27)</f>
        <v>858224</v>
      </c>
      <c r="CC12" s="1">
        <f>SUM([5]Norway!CC$1:CC$27)</f>
        <v>1147911</v>
      </c>
      <c r="CD12" s="1">
        <f>SUM([5]Norway!CD$1:CD$27)</f>
        <v>1803819</v>
      </c>
      <c r="CE12" s="1">
        <f>SUM([5]Norway!CE$1:CE$27)</f>
        <v>2494045</v>
      </c>
      <c r="CF12" s="1">
        <f>SUM([5]Norway!CF$1:CF$27)</f>
        <v>1875464</v>
      </c>
      <c r="CG12" s="1">
        <f>SUM([5]Norway!CG$1:CG$27)</f>
        <v>1802802</v>
      </c>
      <c r="CH12" s="1">
        <f>SUM([5]Norway!CH$1:CH$27)</f>
        <v>1226495</v>
      </c>
      <c r="CI12" s="1">
        <f>SUM([5]Norway!CI$1:CI$27)</f>
        <v>1846650</v>
      </c>
      <c r="CJ12" s="1">
        <f>SUM([5]Norway!CJ$1:CJ$27)</f>
        <v>1857707</v>
      </c>
      <c r="CK12" s="1">
        <f>SUM([5]Norway!CK$1:CK$27)</f>
        <v>1623084</v>
      </c>
      <c r="CL12" s="1">
        <f>SUM([5]Norway!CL$1:CL$27)</f>
        <v>2184961</v>
      </c>
      <c r="CM12" s="1">
        <f>SUM([5]Norway!CM$1:CM$27)</f>
        <v>1923098</v>
      </c>
      <c r="CN12" s="1">
        <f>SUM([5]Norway!CN$1:CN$27)</f>
        <v>929358</v>
      </c>
      <c r="CO12" s="1">
        <f>SUM([5]Norway!CO$1:CO$27)</f>
        <v>2107318</v>
      </c>
      <c r="CP12" s="1">
        <f>SUM([5]Norway!CP$1:CP$27)</f>
        <v>2078017</v>
      </c>
      <c r="CQ12" s="1">
        <f>SUM([5]Norway!CQ$1:CQ$27)</f>
        <v>3724626</v>
      </c>
      <c r="CR12" s="1">
        <f>SUM([5]Norway!CR$1:CR$27)</f>
        <v>3748046</v>
      </c>
      <c r="CS12" s="1">
        <f>SUM([5]Norway!CS$1:CS$27)</f>
        <v>3912300</v>
      </c>
      <c r="CT12" s="1">
        <f>SUM([5]Norway!CT$1:CT$27)</f>
        <v>2414701</v>
      </c>
      <c r="CU12" s="1">
        <f>SUM([5]Norway!CU$1:CU$27)</f>
        <v>3040448</v>
      </c>
      <c r="CV12" s="1">
        <f>SUM([5]Norway!CV$1:CV$27)</f>
        <v>2341045</v>
      </c>
      <c r="CW12" s="1">
        <f>SUM([5]Norway!CW$1:CW$27)</f>
        <v>1747207</v>
      </c>
      <c r="CX12" s="1">
        <f>SUM([5]Norway!CX$1:CX$27)</f>
        <v>2647374</v>
      </c>
      <c r="CY12" s="1">
        <f>SUM([5]Norway!CY$1:CY$27)</f>
        <v>1633337</v>
      </c>
      <c r="CZ12" s="1">
        <f>SUM([5]Norway!CZ$1:CZ$27)</f>
        <v>2035287</v>
      </c>
      <c r="DA12" s="1">
        <f>SUM([5]Norway!DA$1:DA$27)</f>
        <v>1662088</v>
      </c>
      <c r="DB12" s="1">
        <f>SUM([5]Norway!DB$1:DB$27)</f>
        <v>2549674</v>
      </c>
      <c r="DC12" s="1">
        <f>SUM([5]Norway!DC$1:DC$27)</f>
        <v>2437536</v>
      </c>
      <c r="DD12" s="1">
        <f>SUM([5]Norway!DD$1:DD$27)</f>
        <v>3713332</v>
      </c>
      <c r="DE12" s="1">
        <f>SUM([5]Norway!DE$1:DE$27)</f>
        <v>2632168</v>
      </c>
      <c r="DF12" s="1">
        <f>SUM([5]Norway!DF$1:DF$27)</f>
        <v>2581309</v>
      </c>
      <c r="DG12" s="1">
        <f>SUM([5]Norway!DG$1:DG$27)</f>
        <v>2044194</v>
      </c>
      <c r="DH12" s="1">
        <f>SUM([5]Norway!DH$1:DH$27)</f>
        <v>2461514</v>
      </c>
      <c r="DI12" s="1">
        <f>SUM([5]Norway!DI$1:DI$27)</f>
        <v>1429726</v>
      </c>
      <c r="DJ12" s="1">
        <f>SUM([5]Norway!DJ$1:DJ$27)</f>
        <v>1555521</v>
      </c>
      <c r="DK12" s="1">
        <f>SUM([5]Norway!DK$1:DK$27)</f>
        <v>1345577</v>
      </c>
      <c r="DL12" s="1">
        <f>SUM([5]Norway!DL$1:DL$27)</f>
        <v>1323709</v>
      </c>
      <c r="DM12" s="1">
        <f>SUM([5]Norway!DM$1:DM$27)</f>
        <v>1501275</v>
      </c>
      <c r="DN12" s="1">
        <f>SUM([5]Norway!DN$1:DN$27)</f>
        <v>1489213</v>
      </c>
      <c r="DO12" s="1">
        <f>SUM([5]Norway!DO$1:DO$27)</f>
        <v>2250565</v>
      </c>
      <c r="DP12" s="1">
        <f>SUM([5]Norway!DP$1:DP$27)</f>
        <v>2983244</v>
      </c>
      <c r="DQ12" s="1">
        <f>SUM([5]Norway!DQ$1:DQ$27)</f>
        <v>2027898</v>
      </c>
      <c r="DR12" s="1">
        <f>SUM([5]Norway!DR$1:DR$27)</f>
        <v>3044924</v>
      </c>
      <c r="DS12" s="1">
        <f>SUM([5]Norway!DS$1:DS$27)</f>
        <v>2454829</v>
      </c>
      <c r="DT12" s="1">
        <f>SUM([5]Norway!DT$1:DT$27)</f>
        <v>2306686</v>
      </c>
      <c r="DU12" s="1">
        <f>SUM([5]Norway!DU$1:DU$27)</f>
        <v>1821526</v>
      </c>
      <c r="DV12" s="1">
        <f>SUM([5]Norway!DV$1:DV$27)</f>
        <v>1318069</v>
      </c>
      <c r="DW12" s="1">
        <f>SUM([5]Norway!DW$1:DW$27)</f>
        <v>1098384</v>
      </c>
      <c r="DX12" s="1">
        <f>SUM([5]Norway!DX$1:DX$27)</f>
        <v>832331</v>
      </c>
      <c r="DY12" s="1">
        <f>SUM([5]Norway!DY$1:DY$27)</f>
        <v>1259711</v>
      </c>
      <c r="DZ12" s="1">
        <f>SUM([5]Norway!DZ$1:DZ$27)</f>
        <v>3005414</v>
      </c>
      <c r="EA12" s="1">
        <f>SUM([5]Norway!EA$1:EA$27)</f>
        <v>1644953</v>
      </c>
      <c r="EB12" s="1">
        <f>SUM([5]Norway!EB$1:EB$27)</f>
        <v>2712231</v>
      </c>
      <c r="EC12" s="1">
        <f>SUM([5]Norway!EC$1:EC$27)</f>
        <v>3605720</v>
      </c>
      <c r="ED12" s="1">
        <f>SUM([5]Norway!ED$1:ED$27)</f>
        <v>3169026</v>
      </c>
      <c r="EE12" s="1">
        <f>SUM([5]Norway!EE$1:EE$27)</f>
        <v>3227830</v>
      </c>
      <c r="EF12" s="1">
        <f>SUM([5]Norway!EF$1:EF$27)</f>
        <v>2626366</v>
      </c>
      <c r="EG12" s="1">
        <f>SUM([5]Norway!EG$1:EG$27)</f>
        <v>1761011</v>
      </c>
      <c r="EH12" s="1">
        <f>SUM([5]Norway!EH$1:EH$27)</f>
        <v>1550085</v>
      </c>
      <c r="EI12" s="1">
        <f>SUM([5]Norway!EI$1:EI$27)</f>
        <v>1324863</v>
      </c>
      <c r="EJ12" s="1">
        <f>SUM([5]Norway!EJ$1:EJ$27)</f>
        <v>578288</v>
      </c>
      <c r="EK12" s="1">
        <f>SUM([5]Norway!EK$1:EK$27)</f>
        <v>995663</v>
      </c>
      <c r="EL12" s="1">
        <f>SUM([5]Norway!EL$1:EL$27)</f>
        <v>1389744</v>
      </c>
      <c r="EM12" s="1">
        <f>SUM([5]Norway!EM$1:EM$27)</f>
        <v>3482801</v>
      </c>
      <c r="EN12" s="1">
        <f>SUM([5]Norway!EN$1:EN$27)</f>
        <v>3396253</v>
      </c>
      <c r="EO12" s="1">
        <f>SUM([5]Norway!EO$1:EO$27)</f>
        <v>3283231</v>
      </c>
      <c r="EP12" s="1">
        <f>SUM([5]Norway!EP$1:EP$27)</f>
        <v>4504770</v>
      </c>
      <c r="EQ12" s="1">
        <f>SUM([5]Norway!EQ$1:EQ$27)</f>
        <v>3514556</v>
      </c>
      <c r="ER12" s="1">
        <f>SUM([5]Norway!ER$1:ER$27)</f>
        <v>3529179</v>
      </c>
      <c r="ES12" s="1">
        <f>SUM([5]Norway!ES$1:ES$27)</f>
        <v>3117835</v>
      </c>
      <c r="ET12" s="1">
        <f>SUM([5]Norway!ET$1:ET$27)</f>
        <v>3255874</v>
      </c>
      <c r="EU12" s="1">
        <f>SUM([5]Norway!EU$1:EU$27)</f>
        <v>2377126</v>
      </c>
      <c r="EV12" s="1">
        <f>SUM([5]Norway!EV$1:EV$27)</f>
        <v>1421731</v>
      </c>
      <c r="EW12" s="1">
        <f>SUM([5]Norway!EW$1:EW$27)</f>
        <v>2397225</v>
      </c>
      <c r="EX12" s="1">
        <f>SUM([5]Norway!EX$1:EX$27)</f>
        <v>2457808</v>
      </c>
      <c r="EY12" s="1">
        <f>SUM([5]Norway!EY$1:EY$27)</f>
        <v>3048608</v>
      </c>
      <c r="EZ12" s="1">
        <f>SUM([5]Norway!EZ$1:EZ$27)</f>
        <v>4273739</v>
      </c>
      <c r="FA12" s="1">
        <f>SUM([5]Norway!FA$1:FA$27)</f>
        <v>3732763</v>
      </c>
      <c r="FB12" s="1">
        <f>SUM([5]Norway!FB$1:FB$27)</f>
        <v>5082698</v>
      </c>
      <c r="FC12" s="1">
        <f>SUM([5]Norway!FC$1:FC$27)</f>
        <v>5728390</v>
      </c>
      <c r="FD12" s="1">
        <f>SUM([5]Norway!FD$1:FD$27)</f>
        <v>5299651</v>
      </c>
      <c r="FE12" s="1">
        <f>SUM([5]Norway!FE$1:FE$27)</f>
        <v>2552247</v>
      </c>
      <c r="FF12" s="1">
        <f>SUM([5]Norway!FF$1:FF$27)</f>
        <v>2498794</v>
      </c>
      <c r="FG12" s="1">
        <f>SUM([5]Norway!FG$1:FG$27)</f>
        <v>2093027</v>
      </c>
      <c r="FH12" s="1">
        <f>SUM([5]Norway!FH$1:FH$27)</f>
        <v>1456427</v>
      </c>
      <c r="FI12" s="1">
        <f>SUM([5]Norway!FI$1:FI$27)</f>
        <v>1787849</v>
      </c>
      <c r="FJ12" s="1">
        <f>SUM([5]Norway!FJ$1:FJ$27)</f>
        <v>2095329</v>
      </c>
      <c r="FK12" s="1">
        <f>SUM([5]Norway!FK$1:FK$27)</f>
        <v>3621999</v>
      </c>
      <c r="FL12" s="1">
        <f>SUM([5]Norway!FL$1:FL$27)</f>
        <v>4305410</v>
      </c>
      <c r="FM12" s="1">
        <f>SUM([5]Norway!FM$1:FM$27)</f>
        <v>5559819</v>
      </c>
      <c r="FN12" s="1">
        <f>SUM([5]Norway!FN$1:FN$27)</f>
        <v>5018453</v>
      </c>
      <c r="FO12" s="1">
        <f>SUM([5]Norway!FO$1:FO$27)</f>
        <v>3861105</v>
      </c>
      <c r="FP12" s="1">
        <f>SUM([5]Norway!FP$1:FP$27)</f>
        <v>6257350</v>
      </c>
      <c r="FQ12" s="1">
        <f>SUM([5]Norway!FQ$1:FQ$27)</f>
        <v>2788479</v>
      </c>
      <c r="FR12" s="1">
        <f>SUM([5]Norway!FR$1:FR$27)</f>
        <v>3359227</v>
      </c>
      <c r="FS12" s="1">
        <f>SUM([5]Norway!FS$1:FS$27)</f>
        <v>1944186</v>
      </c>
      <c r="FT12" s="1">
        <f>SUM([5]Norway!FT$1:FT$27)</f>
        <v>0</v>
      </c>
      <c r="FU12" s="1">
        <f>SUM([5]Norway!FU$1:FU$27)</f>
        <v>0</v>
      </c>
      <c r="FV12" s="1">
        <f>SUM([5]Norway!FV$1:FV$27)</f>
        <v>0</v>
      </c>
      <c r="FW12" s="1">
        <f>SUM([5]Norway!FW$1:FW$27)</f>
        <v>0</v>
      </c>
      <c r="FX12" s="1">
        <f>SUM([5]Norway!FX$1:FX$27)</f>
        <v>0</v>
      </c>
      <c r="FY12" s="1">
        <f>SUM([5]Norway!FY$1:FY$27)</f>
        <v>0</v>
      </c>
      <c r="FZ12" s="6">
        <f>SUM($B12:FM12)</f>
        <v>281915651</v>
      </c>
    </row>
    <row r="13" spans="1:182">
      <c r="A13" t="s">
        <v>3</v>
      </c>
      <c r="B13" s="1">
        <f>SUM([5]Russia!B$1:B$27)</f>
        <v>4842647</v>
      </c>
      <c r="C13" s="1">
        <f>SUM([5]Russia!C$1:C$27)</f>
        <v>6025426</v>
      </c>
      <c r="D13" s="1">
        <f>SUM([5]Russia!D$1:D$27)</f>
        <v>8259454</v>
      </c>
      <c r="E13" s="1">
        <f>SUM([5]Russia!E$1:E$27)</f>
        <v>8160018</v>
      </c>
      <c r="F13" s="1">
        <f>SUM([5]Russia!F$1:F$27)</f>
        <v>7721129</v>
      </c>
      <c r="G13" s="1">
        <f>SUM([5]Russia!G$1:G$27)</f>
        <v>7676712</v>
      </c>
      <c r="H13" s="1">
        <f>SUM([5]Russia!H$1:H$27)</f>
        <v>8875968</v>
      </c>
      <c r="I13" s="1">
        <f>SUM([5]Russia!I$1:I$27)</f>
        <v>9088482</v>
      </c>
      <c r="J13" s="1">
        <f>SUM([5]Russia!J$1:J$27)</f>
        <v>9781699</v>
      </c>
      <c r="K13" s="1">
        <f>SUM([5]Russia!K$1:K$27)</f>
        <v>9452289</v>
      </c>
      <c r="L13" s="1">
        <f>SUM([5]Russia!L$1:L$27)</f>
        <v>9185154</v>
      </c>
      <c r="M13" s="1">
        <f>SUM([5]Russia!M$1:M$27)</f>
        <v>7719343</v>
      </c>
      <c r="N13" s="1">
        <f>SUM([5]Russia!N$1:N$27)</f>
        <v>6381550</v>
      </c>
      <c r="O13" s="1">
        <f>SUM([5]Russia!O$1:O$27)</f>
        <v>6093176</v>
      </c>
      <c r="P13" s="1">
        <f>SUM([5]Russia!P$1:P$27)</f>
        <v>8379088</v>
      </c>
      <c r="Q13" s="1">
        <f>SUM([5]Russia!Q$1:Q$27)</f>
        <v>8132278</v>
      </c>
      <c r="R13" s="1">
        <f>SUM([5]Russia!R$1:R$27)</f>
        <v>8820031</v>
      </c>
      <c r="S13" s="1">
        <f>SUM([5]Russia!S$1:S$27)</f>
        <v>8617506</v>
      </c>
      <c r="T13" s="1">
        <f>SUM([5]Russia!T$1:T$27)</f>
        <v>8578713</v>
      </c>
      <c r="U13" s="1">
        <f>SUM([5]Russia!U$1:U$27)</f>
        <v>10424574</v>
      </c>
      <c r="V13" s="1">
        <f>SUM([5]Russia!V$1:V$27)</f>
        <v>9758045</v>
      </c>
      <c r="W13" s="1">
        <f>SUM([5]Russia!W$1:W$27)</f>
        <v>7807859</v>
      </c>
      <c r="X13" s="1">
        <f>SUM([5]Russia!X$1:X$27)</f>
        <v>9116119</v>
      </c>
      <c r="Y13" s="1">
        <f>SUM([5]Russia!Y$1:Y$27)</f>
        <v>7542999</v>
      </c>
      <c r="Z13" s="1">
        <f>SUM([5]Russia!Z$1:Z$27)</f>
        <v>5931674</v>
      </c>
      <c r="AA13" s="1">
        <f>SUM([5]Russia!AA$1:AA$27)</f>
        <v>7384051</v>
      </c>
      <c r="AB13" s="1">
        <f>SUM([5]Russia!AB$1:AB$27)</f>
        <v>8477291</v>
      </c>
      <c r="AC13" s="1">
        <f>SUM([5]Russia!AC$1:AC$27)</f>
        <v>9931593</v>
      </c>
      <c r="AD13" s="1">
        <f>SUM([5]Russia!AD$1:AD$27)</f>
        <v>8138665</v>
      </c>
      <c r="AE13" s="1">
        <f>SUM([5]Russia!AE$1:AE$27)</f>
        <v>8075706</v>
      </c>
      <c r="AF13" s="1">
        <f>SUM([5]Russia!AF$1:AF$27)</f>
        <v>8096980</v>
      </c>
      <c r="AG13" s="1">
        <f>SUM([5]Russia!AG$1:AG$27)</f>
        <v>8881597</v>
      </c>
      <c r="AH13" s="1">
        <f>SUM([5]Russia!AH$1:AH$27)</f>
        <v>8483429</v>
      </c>
      <c r="AI13" s="1">
        <f>SUM([5]Russia!AI$1:AI$27)</f>
        <v>8546102</v>
      </c>
      <c r="AJ13" s="1">
        <f>SUM([5]Russia!AJ$1:AJ$27)</f>
        <v>7976656</v>
      </c>
      <c r="AK13" s="1">
        <f>SUM([5]Russia!AK$1:AK$27)</f>
        <v>7420182</v>
      </c>
      <c r="AL13" s="1">
        <f>SUM([5]Russia!AL$1:AL$27)</f>
        <v>6539422</v>
      </c>
      <c r="AM13" s="1">
        <f>SUM([5]Russia!AM$1:AM$27)</f>
        <v>7406666</v>
      </c>
      <c r="AN13" s="1">
        <f>SUM([5]Russia!AN$1:AN$27)</f>
        <v>8452938</v>
      </c>
      <c r="AO13" s="1">
        <f>SUM([5]Russia!AO$1:AO$27)</f>
        <v>8795321</v>
      </c>
      <c r="AP13" s="1">
        <f>SUM([5]Russia!AP$1:AP$27)</f>
        <v>7957142</v>
      </c>
      <c r="AQ13" s="1">
        <f>SUM([5]Russia!AQ$1:AQ$27)</f>
        <v>8507527</v>
      </c>
      <c r="AR13" s="1">
        <f>SUM([5]Russia!AR$1:AR$27)</f>
        <v>8745953</v>
      </c>
      <c r="AS13" s="1">
        <f>SUM([5]Russia!AS$1:AS$27)</f>
        <v>7971836</v>
      </c>
      <c r="AT13" s="1">
        <f>SUM([5]Russia!AT$1:AT$27)</f>
        <v>8285591</v>
      </c>
      <c r="AU13" s="1">
        <f>SUM([5]Russia!AU$1:AU$27)</f>
        <v>8170159</v>
      </c>
      <c r="AV13" s="1">
        <f>SUM([5]Russia!AV$1:AV$27)</f>
        <v>7577641</v>
      </c>
      <c r="AW13" s="1">
        <f>SUM([5]Russia!AW$1:AW$27)</f>
        <v>6580081</v>
      </c>
      <c r="AX13" s="1">
        <f>SUM([5]Russia!AX$1:AX$27)</f>
        <v>6271845</v>
      </c>
      <c r="AY13" s="1">
        <f>SUM([5]Russia!AY$1:AY$27)</f>
        <v>7082593</v>
      </c>
      <c r="AZ13" s="1">
        <f>SUM([5]Russia!AZ$1:AZ$27)</f>
        <v>7392719</v>
      </c>
      <c r="BA13" s="1">
        <f>SUM([5]Russia!BA$1:BA$27)</f>
        <v>7484628</v>
      </c>
      <c r="BB13" s="1">
        <f>SUM([5]Russia!BB$1:BB$27)</f>
        <v>7197201</v>
      </c>
      <c r="BC13" s="1">
        <f>SUM([5]Russia!BC$1:BC$27)</f>
        <v>6322861</v>
      </c>
      <c r="BD13" s="1">
        <f>SUM([5]Russia!BD$1:BD$27)</f>
        <v>7285493</v>
      </c>
      <c r="BE13" s="1">
        <f>SUM([5]Russia!BE$1:BE$27)</f>
        <v>6567684</v>
      </c>
      <c r="BF13" s="1">
        <f>SUM([5]Russia!BF$1:BF$27)</f>
        <v>6210950</v>
      </c>
      <c r="BG13" s="1">
        <f>SUM([5]Russia!BG$1:BG$27)</f>
        <v>6878780</v>
      </c>
      <c r="BH13" s="1">
        <f>SUM([5]Russia!BH$1:BH$27)</f>
        <v>5795990</v>
      </c>
      <c r="BI13" s="1">
        <f>SUM([5]Russia!BI$1:BI$27)</f>
        <v>6293644</v>
      </c>
      <c r="BJ13" s="1">
        <f>SUM([5]Russia!BJ$1:BJ$27)</f>
        <v>4642934</v>
      </c>
      <c r="BK13" s="1">
        <f>SUM([5]Russia!BK$1:BK$27)</f>
        <v>5651072</v>
      </c>
      <c r="BL13" s="1">
        <f>SUM([5]Russia!BL$1:BL$27)</f>
        <v>6265496</v>
      </c>
      <c r="BM13" s="1">
        <f>SUM([5]Russia!BM$1:BM$27)</f>
        <v>5738305</v>
      </c>
      <c r="BN13" s="1">
        <f>SUM([5]Russia!BN$1:BN$27)</f>
        <v>5836561</v>
      </c>
      <c r="BO13" s="1">
        <f>SUM([5]Russia!BO$1:BO$27)</f>
        <v>5735598</v>
      </c>
      <c r="BP13" s="1">
        <f>SUM([5]Russia!BP$1:BP$27)</f>
        <v>5925453</v>
      </c>
      <c r="BQ13" s="1">
        <f>SUM([5]Russia!BQ$1:BQ$27)</f>
        <v>6087828</v>
      </c>
      <c r="BR13" s="1">
        <f>SUM([5]Russia!BR$1:BR$27)</f>
        <v>5871558</v>
      </c>
      <c r="BS13" s="1">
        <f>SUM([5]Russia!BS$1:BS$27)</f>
        <v>6187086</v>
      </c>
      <c r="BT13" s="1">
        <f>SUM([5]Russia!BT$1:BT$27)</f>
        <v>6073518</v>
      </c>
      <c r="BU13" s="1">
        <f>SUM([5]Russia!BU$1:BU$27)</f>
        <v>5888076</v>
      </c>
      <c r="BV13" s="1">
        <f>SUM([5]Russia!BV$1:BV$27)</f>
        <v>4782125</v>
      </c>
      <c r="BW13" s="1">
        <f>SUM([5]Russia!BW$1:BW$27)</f>
        <v>5597690</v>
      </c>
      <c r="BX13" s="1">
        <f>SUM([5]Russia!BX$1:BX$27)</f>
        <v>6344947</v>
      </c>
      <c r="BY13" s="1">
        <f>SUM([5]Russia!BY$1:BY$27)</f>
        <v>6032664</v>
      </c>
      <c r="BZ13" s="1">
        <f>SUM([5]Russia!BZ$1:BZ$27)</f>
        <v>5867238</v>
      </c>
      <c r="CA13" s="1">
        <f>SUM([5]Russia!CA$1:CA$27)</f>
        <v>5741396</v>
      </c>
      <c r="CB13" s="1">
        <f>SUM([5]Russia!CB$1:CB$27)</f>
        <v>5266384</v>
      </c>
      <c r="CC13" s="1">
        <f>SUM([5]Russia!CC$1:CC$27)</f>
        <v>5758865</v>
      </c>
      <c r="CD13" s="1">
        <f>SUM([5]Russia!CD$1:CD$27)</f>
        <v>4643140</v>
      </c>
      <c r="CE13" s="1">
        <f>SUM([5]Russia!CE$1:CE$27)</f>
        <v>6468246</v>
      </c>
      <c r="CF13" s="1">
        <f>SUM([5]Russia!CF$1:CF$27)</f>
        <v>6044211</v>
      </c>
      <c r="CG13" s="1">
        <f>SUM([5]Russia!CG$1:CG$27)</f>
        <v>6364915</v>
      </c>
      <c r="CH13" s="1">
        <f>SUM([5]Russia!CH$1:CH$27)</f>
        <v>5732147</v>
      </c>
      <c r="CI13" s="1">
        <f>SUM([5]Russia!CI$1:CI$27)</f>
        <v>6274652</v>
      </c>
      <c r="CJ13" s="1">
        <f>SUM([5]Russia!CJ$1:CJ$27)</f>
        <v>6720283</v>
      </c>
      <c r="CK13" s="1">
        <f>SUM([5]Russia!CK$1:CK$27)</f>
        <v>6698265</v>
      </c>
      <c r="CL13" s="1">
        <f>SUM([5]Russia!CL$1:CL$27)</f>
        <v>6578178</v>
      </c>
      <c r="CM13" s="1">
        <f>SUM([5]Russia!CM$1:CM$27)</f>
        <v>6320418</v>
      </c>
      <c r="CN13" s="1">
        <f>SUM([5]Russia!CN$1:CN$27)</f>
        <v>6303664</v>
      </c>
      <c r="CO13" s="1">
        <f>SUM([5]Russia!CO$1:CO$27)</f>
        <v>5675631</v>
      </c>
      <c r="CP13" s="1">
        <f>SUM([5]Russia!CP$1:CP$27)</f>
        <v>5920070</v>
      </c>
      <c r="CQ13" s="1">
        <f>SUM([5]Russia!CQ$1:CQ$27)</f>
        <v>7040293</v>
      </c>
      <c r="CR13" s="1">
        <f>SUM([5]Russia!CR$1:CR$27)</f>
        <v>6004056</v>
      </c>
      <c r="CS13" s="1">
        <f>SUM([5]Russia!CS$1:CS$27)</f>
        <v>5275772</v>
      </c>
      <c r="CT13" s="1">
        <f>SUM([5]Russia!CT$1:CT$27)</f>
        <v>4924258</v>
      </c>
      <c r="CU13" s="1">
        <f>SUM([5]Russia!CU$1:CU$27)</f>
        <v>6430629</v>
      </c>
      <c r="CV13" s="1">
        <f>SUM([5]Russia!CV$1:CV$27)</f>
        <v>6735542</v>
      </c>
      <c r="CW13" s="1">
        <f>SUM([5]Russia!CW$1:CW$27)</f>
        <v>7523256</v>
      </c>
      <c r="CX13" s="1">
        <f>SUM([5]Russia!CX$1:CX$27)</f>
        <v>7228436</v>
      </c>
      <c r="CY13" s="1">
        <f>SUM([5]Russia!CY$1:CY$27)</f>
        <v>7994395</v>
      </c>
      <c r="CZ13" s="1">
        <f>SUM([5]Russia!CZ$1:CZ$27)</f>
        <v>8954961</v>
      </c>
      <c r="DA13" s="1">
        <f>SUM([5]Russia!DA$1:DA$27)</f>
        <v>9818624</v>
      </c>
      <c r="DB13" s="1">
        <f>SUM([5]Russia!DB$1:DB$27)</f>
        <v>7977215</v>
      </c>
      <c r="DC13" s="1">
        <f>SUM([5]Russia!DC$1:DC$27)</f>
        <v>9854224</v>
      </c>
      <c r="DD13" s="1">
        <f>SUM([5]Russia!DD$1:DD$27)</f>
        <v>9341470</v>
      </c>
      <c r="DE13" s="1">
        <f>SUM([5]Russia!DE$1:DE$27)</f>
        <v>9971819</v>
      </c>
      <c r="DF13" s="1">
        <f>SUM([5]Russia!DF$1:DF$27)</f>
        <v>7091920</v>
      </c>
      <c r="DG13" s="1">
        <f>SUM([5]Russia!DG$1:DG$27)</f>
        <v>8957323</v>
      </c>
      <c r="DH13" s="1">
        <f>SUM([5]Russia!DH$1:DH$27)</f>
        <v>9522843</v>
      </c>
      <c r="DI13" s="1">
        <f>SUM([5]Russia!DI$1:DI$27)</f>
        <v>9673960</v>
      </c>
      <c r="DJ13" s="1">
        <f>SUM([5]Russia!DJ$1:DJ$27)</f>
        <v>9774852</v>
      </c>
      <c r="DK13" s="1">
        <f>SUM([5]Russia!DK$1:DK$27)</f>
        <v>8632308</v>
      </c>
      <c r="DL13" s="1">
        <f>SUM([5]Russia!DL$1:DL$27)</f>
        <v>9899856</v>
      </c>
      <c r="DM13" s="1">
        <f>SUM([5]Russia!DM$1:DM$27)</f>
        <v>10947953</v>
      </c>
      <c r="DN13" s="1">
        <f>SUM([5]Russia!DN$1:DN$27)</f>
        <v>10997999</v>
      </c>
      <c r="DO13" s="1">
        <f>SUM([5]Russia!DO$1:DO$27)</f>
        <v>12176969</v>
      </c>
      <c r="DP13" s="1">
        <f>SUM([5]Russia!DP$1:DP$27)</f>
        <v>12186694</v>
      </c>
      <c r="DQ13" s="1">
        <f>SUM([5]Russia!DQ$1:DQ$27)</f>
        <v>12826864</v>
      </c>
      <c r="DR13" s="1">
        <f>SUM([5]Russia!DR$1:DR$27)</f>
        <v>10969710</v>
      </c>
      <c r="DS13" s="1">
        <f>SUM([5]Russia!DS$1:DS$27)</f>
        <v>11593183</v>
      </c>
      <c r="DT13" s="1">
        <f>SUM([5]Russia!DT$1:DT$27)</f>
        <v>12352643</v>
      </c>
      <c r="DU13" s="1">
        <f>SUM([5]Russia!DU$1:DU$27)</f>
        <v>12105138</v>
      </c>
      <c r="DV13" s="1">
        <f>SUM([5]Russia!DV$1:DV$27)</f>
        <v>11310978</v>
      </c>
      <c r="DW13" s="1">
        <f>SUM([5]Russia!DW$1:DW$27)</f>
        <v>11461545</v>
      </c>
      <c r="DX13" s="1">
        <f>SUM([5]Russia!DX$1:DX$27)</f>
        <v>12885083</v>
      </c>
      <c r="DY13" s="1">
        <f>SUM([5]Russia!DY$1:DY$27)</f>
        <v>11418109</v>
      </c>
      <c r="DZ13" s="1">
        <f>SUM([5]Russia!DZ$1:DZ$27)</f>
        <v>11616053</v>
      </c>
      <c r="EA13" s="1">
        <f>SUM([5]Russia!EA$1:EA$27)</f>
        <v>12314359</v>
      </c>
      <c r="EB13" s="1">
        <f>SUM([5]Russia!EB$1:EB$27)</f>
        <v>10253046</v>
      </c>
      <c r="EC13" s="1">
        <f>SUM([5]Russia!EC$1:EC$27)</f>
        <v>11136757</v>
      </c>
      <c r="ED13" s="1">
        <f>SUM([5]Russia!ED$1:ED$27)</f>
        <v>10350638</v>
      </c>
      <c r="EE13" s="1">
        <f>SUM([5]Russia!EE$1:EE$27)</f>
        <v>10822549</v>
      </c>
      <c r="EF13" s="1">
        <f>SUM([5]Russia!EF$1:EF$27)</f>
        <v>11676019</v>
      </c>
      <c r="EG13" s="1">
        <f>SUM([5]Russia!EG$1:EG$27)</f>
        <v>11263547</v>
      </c>
      <c r="EH13" s="1">
        <f>SUM([5]Russia!EH$1:EH$27)</f>
        <v>10209015</v>
      </c>
      <c r="EI13" s="1">
        <f>SUM([5]Russia!EI$1:EI$27)</f>
        <v>8971066</v>
      </c>
      <c r="EJ13" s="1">
        <f>SUM([5]Russia!EJ$1:EJ$27)</f>
        <v>10215651</v>
      </c>
      <c r="EK13" s="1">
        <f>SUM([5]Russia!EK$1:EK$27)</f>
        <v>10214396</v>
      </c>
      <c r="EL13" s="1">
        <f>SUM([5]Russia!EL$1:EL$27)</f>
        <v>11365639</v>
      </c>
      <c r="EM13" s="1">
        <f>SUM([5]Russia!EM$1:EM$27)</f>
        <v>11199710</v>
      </c>
      <c r="EN13" s="1">
        <f>SUM([5]Russia!EN$1:EN$27)</f>
        <v>12879204</v>
      </c>
      <c r="EO13" s="1">
        <f>SUM([5]Russia!EO$1:EO$27)</f>
        <v>11438750</v>
      </c>
      <c r="EP13" s="1">
        <f>SUM([5]Russia!EP$1:EP$27)</f>
        <v>10404159</v>
      </c>
      <c r="EQ13" s="1">
        <f>SUM([5]Russia!EQ$1:EQ$27)</f>
        <v>10267961</v>
      </c>
      <c r="ER13" s="1">
        <f>SUM([5]Russia!ER$1:ER$27)</f>
        <v>3258530</v>
      </c>
      <c r="ES13" s="1">
        <f>SUM([5]Russia!ES$1:ES$27)</f>
        <v>33768</v>
      </c>
      <c r="ET13" s="1">
        <f>SUM([5]Russia!ET$1:ET$27)</f>
        <v>27600</v>
      </c>
      <c r="EU13" s="1">
        <f>SUM([5]Russia!EU$1:EU$27)</f>
        <v>41558</v>
      </c>
      <c r="EV13" s="1">
        <f>SUM([5]Russia!EV$1:EV$27)</f>
        <v>31743</v>
      </c>
      <c r="EW13" s="1">
        <f>SUM([5]Russia!EW$1:EW$27)</f>
        <v>0</v>
      </c>
      <c r="EX13" s="1">
        <f>SUM([5]Russia!EX$1:EX$27)</f>
        <v>0</v>
      </c>
      <c r="EY13" s="1">
        <f>SUM([5]Russia!EY$1:EY$27)</f>
        <v>0</v>
      </c>
      <c r="EZ13" s="1">
        <f>SUM([5]Russia!EZ$1:EZ$27)</f>
        <v>0</v>
      </c>
      <c r="FA13" s="1">
        <f>SUM([5]Russia!FA$1:FA$27)</f>
        <v>0</v>
      </c>
      <c r="FB13" s="1">
        <f>SUM([5]Russia!FB$1:FB$27)</f>
        <v>0</v>
      </c>
      <c r="FC13" s="1">
        <f>SUM([5]Russia!FC$1:FC$27)</f>
        <v>0</v>
      </c>
      <c r="FD13" s="1">
        <f>SUM([5]Russia!FD$1:FD$27)</f>
        <v>0</v>
      </c>
      <c r="FE13" s="1">
        <f>SUM([5]Russia!FE$1:FE$27)</f>
        <v>0</v>
      </c>
      <c r="FF13" s="1">
        <f>SUM([5]Russia!FF$1:FF$27)</f>
        <v>0</v>
      </c>
      <c r="FG13" s="1">
        <f>SUM([5]Russia!FG$1:FG$27)</f>
        <v>0</v>
      </c>
      <c r="FH13" s="1">
        <f>SUM([5]Russia!FH$1:FH$27)</f>
        <v>0</v>
      </c>
      <c r="FI13" s="1">
        <f>SUM([5]Russia!FI$1:FI$27)</f>
        <v>0</v>
      </c>
      <c r="FJ13" s="1">
        <f>SUM([5]Russia!FJ$1:FJ$27)</f>
        <v>0</v>
      </c>
      <c r="FK13" s="1">
        <f>SUM([5]Russia!FK$1:FK$27)</f>
        <v>0</v>
      </c>
      <c r="FL13" s="1">
        <f>SUM([5]Russia!FL$1:FL$27)</f>
        <v>0</v>
      </c>
      <c r="FM13" s="1">
        <f>SUM([5]Russia!FM$1:FM$27)</f>
        <v>0</v>
      </c>
      <c r="FN13" s="1">
        <f>SUM([5]Russia!FN$1:FN$27)</f>
        <v>0</v>
      </c>
      <c r="FO13" s="1">
        <f>SUM([5]Russia!FO$1:FO$27)</f>
        <v>0</v>
      </c>
      <c r="FP13" s="1">
        <f>SUM([5]Russia!FP$1:FP$27)</f>
        <v>0</v>
      </c>
      <c r="FQ13" s="1">
        <f>SUM([5]Russia!FQ$1:FQ$27)</f>
        <v>0</v>
      </c>
      <c r="FR13" s="1">
        <f>SUM([5]Russia!FR$1:FR$27)</f>
        <v>0</v>
      </c>
      <c r="FS13" s="1">
        <f>SUM([5]Russia!FS$1:FS$27)</f>
        <v>0</v>
      </c>
      <c r="FT13" s="1">
        <f>SUM([5]Russia!FT$1:FT$27)</f>
        <v>0</v>
      </c>
      <c r="FU13" s="1">
        <f>SUM([5]Russia!FU$1:FU$27)</f>
        <v>0</v>
      </c>
      <c r="FV13" s="1">
        <f>SUM([5]Russia!FV$1:FV$27)</f>
        <v>0</v>
      </c>
      <c r="FW13" s="1">
        <f>SUM([5]Russia!FW$1:FW$27)</f>
        <v>0</v>
      </c>
      <c r="FX13" s="1">
        <f>SUM([5]Russia!FX$1:FX$27)</f>
        <v>0</v>
      </c>
      <c r="FY13" s="1">
        <f>SUM([5]Russia!FY$1:FY$27)</f>
        <v>0</v>
      </c>
      <c r="FZ13" s="6">
        <f>SUM($B13:FM13)</f>
        <v>1196450062</v>
      </c>
    </row>
    <row r="14" spans="1:182">
      <c r="A14" t="s">
        <v>10</v>
      </c>
      <c r="B14" s="1">
        <f>SUM([5]Serbia!B$1:B$27)</f>
        <v>9746</v>
      </c>
      <c r="C14" s="1">
        <f>SUM([5]Serbia!C$1:C$27)</f>
        <v>4202</v>
      </c>
      <c r="D14" s="1">
        <f>SUM([5]Serbia!D$1:D$27)</f>
        <v>8415</v>
      </c>
      <c r="E14" s="1">
        <f>SUM([5]Serbia!E$1:E$27)</f>
        <v>735</v>
      </c>
      <c r="F14" s="1">
        <f>SUM([5]Serbia!F$1:F$27)</f>
        <v>6899</v>
      </c>
      <c r="G14" s="1">
        <f>SUM([5]Serbia!G$1:G$27)</f>
        <v>1679</v>
      </c>
      <c r="H14" s="1">
        <f>SUM([5]Serbia!H$1:H$27)</f>
        <v>0</v>
      </c>
      <c r="I14" s="1">
        <f>SUM([5]Serbia!I$1:I$27)</f>
        <v>3981</v>
      </c>
      <c r="J14" s="1">
        <f>SUM([5]Serbia!J$1:J$27)</f>
        <v>0</v>
      </c>
      <c r="K14" s="1">
        <f>SUM([5]Serbia!K$1:K$27)</f>
        <v>4299</v>
      </c>
      <c r="L14" s="1">
        <f>SUM([5]Serbia!L$1:L$27)</f>
        <v>4444</v>
      </c>
      <c r="M14" s="1">
        <f>SUM([5]Serbia!M$1:M$27)</f>
        <v>0</v>
      </c>
      <c r="N14" s="1">
        <f>SUM([5]Serbia!N$1:N$27)</f>
        <v>588</v>
      </c>
      <c r="O14" s="1">
        <f>SUM([5]Serbia!O$1:O$27)</f>
        <v>1171</v>
      </c>
      <c r="P14" s="1">
        <f>SUM([5]Serbia!P$1:P$27)</f>
        <v>2214</v>
      </c>
      <c r="Q14" s="1">
        <f>SUM([5]Serbia!Q$1:Q$27)</f>
        <v>7871</v>
      </c>
      <c r="R14" s="1">
        <f>SUM([5]Serbia!R$1:R$27)</f>
        <v>1624</v>
      </c>
      <c r="S14" s="1">
        <f>SUM([5]Serbia!S$1:S$27)</f>
        <v>2586</v>
      </c>
      <c r="T14" s="1">
        <f>SUM([5]Serbia!T$1:T$27)</f>
        <v>4921</v>
      </c>
      <c r="U14" s="1">
        <f>SUM([5]Serbia!U$1:U$27)</f>
        <v>7312</v>
      </c>
      <c r="V14" s="1">
        <f>SUM([5]Serbia!V$1:V$27)</f>
        <v>12483</v>
      </c>
      <c r="W14" s="1">
        <f>SUM([5]Serbia!W$1:W$27)</f>
        <v>7058</v>
      </c>
      <c r="X14" s="1">
        <f>SUM([5]Serbia!X$1:X$27)</f>
        <v>13903</v>
      </c>
      <c r="Y14" s="1">
        <f>SUM([5]Serbia!Y$1:Y$27)</f>
        <v>16060</v>
      </c>
      <c r="Z14" s="1">
        <f>SUM([5]Serbia!Z$1:Z$27)</f>
        <v>17140</v>
      </c>
      <c r="AA14" s="1">
        <f>SUM([5]Serbia!AA$1:AA$27)</f>
        <v>2376</v>
      </c>
      <c r="AB14" s="1">
        <f>SUM([5]Serbia!AB$1:AB$27)</f>
        <v>2376</v>
      </c>
      <c r="AC14" s="1">
        <f>SUM([5]Serbia!AC$1:AC$27)</f>
        <v>0</v>
      </c>
      <c r="AD14" s="1">
        <f>SUM([5]Serbia!AD$1:AD$27)</f>
        <v>0</v>
      </c>
      <c r="AE14" s="1">
        <f>SUM([5]Serbia!AE$1:AE$27)</f>
        <v>1632</v>
      </c>
      <c r="AF14" s="1">
        <f>SUM([5]Serbia!AF$1:AF$27)</f>
        <v>0</v>
      </c>
      <c r="AG14" s="1">
        <f>SUM([5]Serbia!AG$1:AG$27)</f>
        <v>0</v>
      </c>
      <c r="AH14" s="1">
        <f>SUM([5]Serbia!AH$1:AH$27)</f>
        <v>0</v>
      </c>
      <c r="AI14" s="1">
        <f>SUM([5]Serbia!AI$1:AI$27)</f>
        <v>516</v>
      </c>
      <c r="AJ14" s="1">
        <f>SUM([5]Serbia!AJ$1:AJ$27)</f>
        <v>1410</v>
      </c>
      <c r="AK14" s="1">
        <f>SUM([5]Serbia!AK$1:AK$27)</f>
        <v>0</v>
      </c>
      <c r="AL14" s="1">
        <f>SUM([5]Serbia!AL$1:AL$27)</f>
        <v>2047</v>
      </c>
      <c r="AM14" s="1">
        <f>SUM([5]Serbia!AM$1:AM$27)</f>
        <v>1440</v>
      </c>
      <c r="AN14" s="1">
        <f>SUM([5]Serbia!AN$1:AN$27)</f>
        <v>807</v>
      </c>
      <c r="AO14" s="1">
        <f>SUM([5]Serbia!AO$1:AO$27)</f>
        <v>1080</v>
      </c>
      <c r="AP14" s="1">
        <f>SUM([5]Serbia!AP$1:AP$27)</f>
        <v>0</v>
      </c>
      <c r="AQ14" s="1">
        <f>SUM([5]Serbia!AQ$1:AQ$27)</f>
        <v>0</v>
      </c>
      <c r="AR14" s="1">
        <f>SUM([5]Serbia!AR$1:AR$27)</f>
        <v>0</v>
      </c>
      <c r="AS14" s="1">
        <f>SUM([5]Serbia!AS$1:AS$27)</f>
        <v>0</v>
      </c>
      <c r="AT14" s="1">
        <f>SUM([5]Serbia!AT$1:AT$27)</f>
        <v>0</v>
      </c>
      <c r="AU14" s="1">
        <f>SUM([5]Serbia!AU$1:AU$27)</f>
        <v>207</v>
      </c>
      <c r="AV14" s="1">
        <f>SUM([5]Serbia!AV$1:AV$27)</f>
        <v>1800</v>
      </c>
      <c r="AW14" s="1">
        <f>SUM([5]Serbia!AW$1:AW$27)</f>
        <v>2065</v>
      </c>
      <c r="AX14" s="1">
        <f>SUM([5]Serbia!AX$1:AX$27)</f>
        <v>756</v>
      </c>
      <c r="AY14" s="1">
        <f>SUM([5]Serbia!AY$1:AY$27)</f>
        <v>1440</v>
      </c>
      <c r="AZ14" s="1">
        <f>SUM([5]Serbia!AZ$1:AZ$27)</f>
        <v>0</v>
      </c>
      <c r="BA14" s="1">
        <f>SUM([5]Serbia!BA$1:BA$27)</f>
        <v>774</v>
      </c>
      <c r="BB14" s="1">
        <f>SUM([5]Serbia!BB$1:BB$27)</f>
        <v>3645</v>
      </c>
      <c r="BC14" s="1">
        <f>SUM([5]Serbia!BC$1:BC$27)</f>
        <v>3645</v>
      </c>
      <c r="BD14" s="1">
        <f>SUM([5]Serbia!BD$1:BD$27)</f>
        <v>5145</v>
      </c>
      <c r="BE14" s="1">
        <f>SUM([5]Serbia!BE$1:BE$27)</f>
        <v>84</v>
      </c>
      <c r="BF14" s="1">
        <f>SUM([5]Serbia!BF$1:BF$27)</f>
        <v>0</v>
      </c>
      <c r="BG14" s="1">
        <f>SUM([5]Serbia!BG$1:BG$27)</f>
        <v>1158</v>
      </c>
      <c r="BH14" s="1">
        <f>SUM([5]Serbia!BH$1:BH$27)</f>
        <v>1050</v>
      </c>
      <c r="BI14" s="1">
        <f>SUM([5]Serbia!BI$1:BI$27)</f>
        <v>0</v>
      </c>
      <c r="BJ14" s="1">
        <f>SUM([5]Serbia!BJ$1:BJ$27)</f>
        <v>0</v>
      </c>
      <c r="BK14" s="1">
        <f>SUM([5]Serbia!BK$1:BK$27)</f>
        <v>88</v>
      </c>
      <c r="BL14" s="1">
        <f>SUM([5]Serbia!BL$1:BL$27)</f>
        <v>0</v>
      </c>
      <c r="BM14" s="1">
        <f>SUM([5]Serbia!BM$1:BM$27)</f>
        <v>0</v>
      </c>
      <c r="BN14" s="1">
        <f>SUM([5]Serbia!BN$1:BN$27)</f>
        <v>3645</v>
      </c>
      <c r="BO14" s="1">
        <f>SUM([5]Serbia!BO$1:BO$27)</f>
        <v>3645</v>
      </c>
      <c r="BP14" s="1">
        <f>SUM([5]Serbia!BP$1:BP$27)</f>
        <v>7290</v>
      </c>
      <c r="BQ14" s="1">
        <f>SUM([5]Serbia!BQ$1:BQ$27)</f>
        <v>3645</v>
      </c>
      <c r="BR14" s="1">
        <f>SUM([5]Serbia!BR$1:BR$27)</f>
        <v>4164</v>
      </c>
      <c r="BS14" s="1">
        <f>SUM([5]Serbia!BS$1:BS$27)</f>
        <v>1104</v>
      </c>
      <c r="BT14" s="1">
        <f>SUM([5]Serbia!BT$1:BT$27)</f>
        <v>805</v>
      </c>
      <c r="BU14" s="1">
        <f>SUM([5]Serbia!BU$1:BU$27)</f>
        <v>0</v>
      </c>
      <c r="BV14" s="1">
        <f>SUM([5]Serbia!BV$1:BV$27)</f>
        <v>0</v>
      </c>
      <c r="BW14" s="1">
        <f>SUM([5]Serbia!BW$1:BW$27)</f>
        <v>0</v>
      </c>
      <c r="BX14" s="1">
        <f>SUM([5]Serbia!BX$1:BX$27)</f>
        <v>886</v>
      </c>
      <c r="BY14" s="1">
        <f>SUM([5]Serbia!BY$1:BY$27)</f>
        <v>805</v>
      </c>
      <c r="BZ14" s="1">
        <f>SUM([5]Serbia!BZ$1:BZ$27)</f>
        <v>0</v>
      </c>
      <c r="CA14" s="1">
        <f>SUM([5]Serbia!CA$1:CA$27)</f>
        <v>4339</v>
      </c>
      <c r="CB14" s="1">
        <f>SUM([5]Serbia!CB$1:CB$27)</f>
        <v>7390</v>
      </c>
      <c r="CC14" s="1">
        <f>SUM([5]Serbia!CC$1:CC$27)</f>
        <v>0</v>
      </c>
      <c r="CD14" s="1">
        <f>SUM([5]Serbia!CD$1:CD$27)</f>
        <v>0</v>
      </c>
      <c r="CE14" s="1">
        <f>SUM([5]Serbia!CE$1:CE$27)</f>
        <v>0</v>
      </c>
      <c r="CF14" s="1">
        <f>SUM([5]Serbia!CF$1:CF$27)</f>
        <v>3695</v>
      </c>
      <c r="CG14" s="1">
        <f>SUM([5]Serbia!CG$1:CG$27)</f>
        <v>1208</v>
      </c>
      <c r="CH14" s="1">
        <f>SUM([5]Serbia!CH$1:CH$27)</f>
        <v>564</v>
      </c>
      <c r="CI14" s="1">
        <f>SUM([5]Serbia!CI$1:CI$27)</f>
        <v>4330</v>
      </c>
      <c r="CJ14" s="1">
        <f>SUM([5]Serbia!CJ$1:CJ$27)</f>
        <v>0</v>
      </c>
      <c r="CK14" s="1">
        <f>SUM([5]Serbia!CK$1:CK$27)</f>
        <v>0</v>
      </c>
      <c r="CL14" s="1">
        <f>SUM([5]Serbia!CL$1:CL$27)</f>
        <v>0</v>
      </c>
      <c r="CM14" s="1">
        <f>SUM([5]Serbia!CM$1:CM$27)</f>
        <v>3402</v>
      </c>
      <c r="CN14" s="1">
        <f>SUM([5]Serbia!CN$1:CN$27)</f>
        <v>1259</v>
      </c>
      <c r="CO14" s="1">
        <f>SUM([5]Serbia!CO$1:CO$27)</f>
        <v>0</v>
      </c>
      <c r="CP14" s="1">
        <f>SUM([5]Serbia!CP$1:CP$27)</f>
        <v>2608</v>
      </c>
      <c r="CQ14" s="1">
        <f>SUM([5]Serbia!CQ$1:CQ$27)</f>
        <v>328</v>
      </c>
      <c r="CR14" s="1">
        <f>SUM([5]Serbia!CR$1:CR$27)</f>
        <v>483</v>
      </c>
      <c r="CS14" s="1">
        <f>SUM([5]Serbia!CS$1:CS$27)</f>
        <v>322</v>
      </c>
      <c r="CT14" s="1">
        <f>SUM([5]Serbia!CT$1:CT$27)</f>
        <v>0</v>
      </c>
      <c r="CU14" s="1">
        <f>SUM([5]Serbia!CU$1:CU$27)</f>
        <v>0</v>
      </c>
      <c r="CV14" s="1">
        <f>SUM([5]Serbia!CV$1:CV$27)</f>
        <v>413</v>
      </c>
      <c r="CW14" s="1">
        <f>SUM([5]Serbia!CW$1:CW$27)</f>
        <v>399</v>
      </c>
      <c r="CX14" s="1">
        <f>SUM([5]Serbia!CX$1:CX$27)</f>
        <v>0</v>
      </c>
      <c r="CY14" s="1">
        <f>SUM([5]Serbia!CY$1:CY$27)</f>
        <v>322</v>
      </c>
      <c r="CZ14" s="1">
        <f>SUM([5]Serbia!CZ$1:CZ$27)</f>
        <v>0</v>
      </c>
      <c r="DA14" s="1">
        <f>SUM([5]Serbia!DA$1:DA$27)</f>
        <v>0</v>
      </c>
      <c r="DB14" s="1">
        <f>SUM([5]Serbia!DB$1:DB$27)</f>
        <v>805</v>
      </c>
      <c r="DC14" s="1">
        <f>SUM([5]Serbia!DC$1:DC$27)</f>
        <v>0</v>
      </c>
      <c r="DD14" s="1">
        <f>SUM([5]Serbia!DD$1:DD$27)</f>
        <v>2990</v>
      </c>
      <c r="DE14" s="1">
        <f>SUM([5]Serbia!DE$1:DE$27)</f>
        <v>2484</v>
      </c>
      <c r="DF14" s="1">
        <f>SUM([5]Serbia!DF$1:DF$27)</f>
        <v>0</v>
      </c>
      <c r="DG14" s="1">
        <f>SUM([5]Serbia!DG$1:DG$27)</f>
        <v>1865</v>
      </c>
      <c r="DH14" s="1">
        <f>SUM([5]Serbia!DH$1:DH$27)</f>
        <v>3824</v>
      </c>
      <c r="DI14" s="1">
        <f>SUM([5]Serbia!DI$1:DI$27)</f>
        <v>2454</v>
      </c>
      <c r="DJ14" s="1">
        <f>SUM([5]Serbia!DJ$1:DJ$27)</f>
        <v>1825</v>
      </c>
      <c r="DK14" s="1">
        <f>SUM([5]Serbia!DK$1:DK$27)</f>
        <v>574</v>
      </c>
      <c r="DL14" s="1">
        <f>SUM([5]Serbia!DL$1:DL$27)</f>
        <v>711</v>
      </c>
      <c r="DM14" s="1">
        <f>SUM([5]Serbia!DM$1:DM$27)</f>
        <v>0</v>
      </c>
      <c r="DN14" s="1">
        <f>SUM([5]Serbia!DN$1:DN$27)</f>
        <v>2985</v>
      </c>
      <c r="DO14" s="1">
        <f>SUM([5]Serbia!DO$1:DO$27)</f>
        <v>511</v>
      </c>
      <c r="DP14" s="1">
        <f>SUM([5]Serbia!DP$1:DP$27)</f>
        <v>0</v>
      </c>
      <c r="DQ14" s="1">
        <f>SUM([5]Serbia!DQ$1:DQ$27)</f>
        <v>750</v>
      </c>
      <c r="DR14" s="1">
        <f>SUM([5]Serbia!DR$1:DR$27)</f>
        <v>3768</v>
      </c>
      <c r="DS14" s="1">
        <f>SUM([5]Serbia!DS$1:DS$27)</f>
        <v>0</v>
      </c>
      <c r="DT14" s="1">
        <f>SUM([5]Serbia!DT$1:DT$27)</f>
        <v>243</v>
      </c>
      <c r="DU14" s="1">
        <f>SUM([5]Serbia!DU$1:DU$27)</f>
        <v>0</v>
      </c>
      <c r="DV14" s="1">
        <f>SUM([5]Serbia!DV$1:DV$27)</f>
        <v>46287</v>
      </c>
      <c r="DW14" s="1">
        <f>SUM([5]Serbia!DW$1:DW$27)</f>
        <v>37396</v>
      </c>
      <c r="DX14" s="1">
        <f>SUM([5]Serbia!DX$1:DX$27)</f>
        <v>0</v>
      </c>
      <c r="DY14" s="1">
        <f>SUM([5]Serbia!DY$1:DY$27)</f>
        <v>0</v>
      </c>
      <c r="DZ14" s="1">
        <f>SUM([5]Serbia!DZ$1:DZ$27)</f>
        <v>2743</v>
      </c>
      <c r="EA14" s="1">
        <f>SUM([5]Serbia!EA$1:EA$27)</f>
        <v>0</v>
      </c>
      <c r="EB14" s="1">
        <f>SUM([5]Serbia!EB$1:EB$27)</f>
        <v>0</v>
      </c>
      <c r="EC14" s="1">
        <f>SUM([5]Serbia!EC$1:EC$27)</f>
        <v>6728</v>
      </c>
      <c r="ED14" s="1">
        <f>SUM([5]Serbia!ED$1:ED$27)</f>
        <v>0</v>
      </c>
      <c r="EE14" s="1">
        <f>SUM([5]Serbia!EE$1:EE$27)</f>
        <v>0</v>
      </c>
      <c r="EF14" s="1">
        <f>SUM([5]Serbia!EF$1:EF$27)</f>
        <v>0</v>
      </c>
      <c r="EG14" s="1">
        <f>SUM([5]Serbia!EG$1:EG$27)</f>
        <v>0</v>
      </c>
      <c r="EH14" s="1">
        <f>SUM([5]Serbia!EH$1:EH$27)</f>
        <v>0</v>
      </c>
      <c r="EI14" s="1">
        <f>SUM([5]Serbia!EI$1:EI$27)</f>
        <v>0</v>
      </c>
      <c r="EJ14" s="1">
        <f>SUM([5]Serbia!EJ$1:EJ$27)</f>
        <v>0</v>
      </c>
      <c r="EK14" s="1">
        <f>SUM([5]Serbia!EK$1:EK$27)</f>
        <v>0</v>
      </c>
      <c r="EL14" s="1">
        <f>SUM([5]Serbia!EL$1:EL$27)</f>
        <v>1581</v>
      </c>
      <c r="EM14" s="1">
        <f>SUM([5]Serbia!EM$1:EM$27)</f>
        <v>0</v>
      </c>
      <c r="EN14" s="1">
        <f>SUM([5]Serbia!EN$1:EN$27)</f>
        <v>2266</v>
      </c>
      <c r="EO14" s="1">
        <f>SUM([5]Serbia!EO$1:EO$27)</f>
        <v>179</v>
      </c>
      <c r="EP14" s="1">
        <f>SUM([5]Serbia!EP$1:EP$27)</f>
        <v>0</v>
      </c>
      <c r="EQ14" s="1">
        <f>SUM([5]Serbia!EQ$1:EQ$27)</f>
        <v>0</v>
      </c>
      <c r="ER14" s="1">
        <f>SUM([5]Serbia!ER$1:ER$27)</f>
        <v>168</v>
      </c>
      <c r="ES14" s="1">
        <f>SUM([5]Serbia!ES$1:ES$27)</f>
        <v>0</v>
      </c>
      <c r="ET14" s="1">
        <f>SUM([5]Serbia!ET$1:ET$27)</f>
        <v>0</v>
      </c>
      <c r="EU14" s="1">
        <f>SUM([5]Serbia!EU$1:EU$27)</f>
        <v>0</v>
      </c>
      <c r="EV14" s="1">
        <f>SUM([5]Serbia!EV$1:EV$27)</f>
        <v>0</v>
      </c>
      <c r="EW14" s="1">
        <f>SUM([5]Serbia!EW$1:EW$27)</f>
        <v>0</v>
      </c>
      <c r="EX14" s="1">
        <f>SUM([5]Serbia!EX$1:EX$27)</f>
        <v>0</v>
      </c>
      <c r="EY14" s="1">
        <f>SUM([5]Serbia!EY$1:EY$27)</f>
        <v>0</v>
      </c>
      <c r="EZ14" s="1">
        <f>SUM([5]Serbia!EZ$1:EZ$27)</f>
        <v>0</v>
      </c>
      <c r="FA14" s="1">
        <f>SUM([5]Serbia!FA$1:FA$27)</f>
        <v>0</v>
      </c>
      <c r="FB14" s="1">
        <f>SUM([5]Serbia!FB$1:FB$27)</f>
        <v>0</v>
      </c>
      <c r="FC14" s="1">
        <f>SUM([5]Serbia!FC$1:FC$27)</f>
        <v>0</v>
      </c>
      <c r="FD14" s="1">
        <f>SUM([5]Serbia!FD$1:FD$27)</f>
        <v>1265</v>
      </c>
      <c r="FE14" s="1">
        <f>SUM([5]Serbia!FE$1:FE$27)</f>
        <v>0</v>
      </c>
      <c r="FF14" s="1">
        <f>SUM([5]Serbia!FF$1:FF$27)</f>
        <v>0</v>
      </c>
      <c r="FG14" s="1">
        <f>SUM([5]Serbia!FG$1:FG$27)</f>
        <v>3958</v>
      </c>
      <c r="FH14" s="1">
        <f>SUM([5]Serbia!FH$1:FH$27)</f>
        <v>2388</v>
      </c>
      <c r="FI14" s="1">
        <f>SUM([5]Serbia!FI$1:FI$27)</f>
        <v>0</v>
      </c>
      <c r="FJ14" s="1">
        <f>SUM([5]Serbia!FJ$1:FJ$27)</f>
        <v>0</v>
      </c>
      <c r="FK14" s="1">
        <f>SUM([5]Serbia!FK$1:FK$27)</f>
        <v>0</v>
      </c>
      <c r="FL14" s="1">
        <f>SUM([5]Serbia!FL$1:FL$27)</f>
        <v>331</v>
      </c>
      <c r="FM14" s="1">
        <f>SUM([5]Serbia!FM$1:FM$27)</f>
        <v>896</v>
      </c>
      <c r="FN14" s="1">
        <f>SUM([5]Serbia!FN$1:FN$27)</f>
        <v>0</v>
      </c>
      <c r="FO14" s="1">
        <f>SUM([5]Serbia!FO$1:FO$27)</f>
        <v>0</v>
      </c>
      <c r="FP14" s="1">
        <f>SUM([5]Serbia!FP$1:FP$27)</f>
        <v>0</v>
      </c>
      <c r="FQ14" s="1">
        <f>SUM([5]Serbia!FQ$1:FQ$27)</f>
        <v>0</v>
      </c>
      <c r="FR14" s="1">
        <f>SUM([5]Serbia!FR$1:FR$27)</f>
        <v>0</v>
      </c>
      <c r="FS14" s="1">
        <f>SUM([5]Serbia!FS$1:FS$27)</f>
        <v>0</v>
      </c>
      <c r="FT14" s="1">
        <f>SUM([5]Serbia!FT$1:FT$27)</f>
        <v>0</v>
      </c>
      <c r="FU14" s="1">
        <f>SUM([5]Serbia!FU$1:FU$27)</f>
        <v>0</v>
      </c>
      <c r="FV14" s="1">
        <f>SUM([5]Serbia!FV$1:FV$27)</f>
        <v>0</v>
      </c>
      <c r="FW14" s="1">
        <f>SUM([5]Serbia!FW$1:FW$27)</f>
        <v>0</v>
      </c>
      <c r="FX14" s="1">
        <f>SUM([5]Serbia!FX$1:FX$27)</f>
        <v>0</v>
      </c>
      <c r="FY14" s="1">
        <f>SUM([5]Serbia!FY$1:FY$27)</f>
        <v>0</v>
      </c>
      <c r="FZ14" s="6">
        <f>SUM($B14:FM14)</f>
        <v>363898</v>
      </c>
    </row>
    <row r="15" spans="1:182">
      <c r="A15" t="s">
        <v>6</v>
      </c>
      <c r="B15" s="1">
        <f>SUM([5]SouthAfrica!B$1:B$27)</f>
        <v>0</v>
      </c>
      <c r="C15" s="1">
        <f>SUM([5]SouthAfrica!C$1:C$27)</f>
        <v>0</v>
      </c>
      <c r="D15" s="1">
        <f>SUM([5]SouthAfrica!D$1:D$27)</f>
        <v>0</v>
      </c>
      <c r="E15" s="1">
        <f>SUM([5]SouthAfrica!E$1:E$27)</f>
        <v>0</v>
      </c>
      <c r="F15" s="1">
        <f>SUM([5]SouthAfrica!F$1:F$27)</f>
        <v>0</v>
      </c>
      <c r="G15" s="1">
        <f>SUM([5]SouthAfrica!G$1:G$27)</f>
        <v>0</v>
      </c>
      <c r="H15" s="1">
        <f>SUM([5]SouthAfrica!H$1:H$27)</f>
        <v>8</v>
      </c>
      <c r="I15" s="1">
        <f>SUM([5]SouthAfrica!I$1:I$27)</f>
        <v>0</v>
      </c>
      <c r="J15" s="1">
        <f>SUM([5]SouthAfrica!J$1:J$27)</f>
        <v>4379064</v>
      </c>
      <c r="K15" s="1">
        <f>SUM([5]SouthAfrica!K$1:K$27)</f>
        <v>0</v>
      </c>
      <c r="L15" s="1">
        <f>SUM([5]SouthAfrica!L$1:L$27)</f>
        <v>7</v>
      </c>
      <c r="M15" s="1">
        <f>SUM([5]SouthAfrica!M$1:M$27)</f>
        <v>4343248</v>
      </c>
      <c r="N15" s="1">
        <f>SUM([5]SouthAfrica!N$1:N$27)</f>
        <v>484</v>
      </c>
      <c r="O15" s="1">
        <f>SUM([5]SouthAfrica!O$1:O$27)</f>
        <v>5796</v>
      </c>
      <c r="P15" s="1">
        <f>SUM([5]SouthAfrica!P$1:P$27)</f>
        <v>0</v>
      </c>
      <c r="Q15" s="1">
        <f>SUM([5]SouthAfrica!Q$1:Q$27)</f>
        <v>0</v>
      </c>
      <c r="R15" s="1">
        <f>SUM([5]SouthAfrica!R$1:R$27)</f>
        <v>0</v>
      </c>
      <c r="S15" s="1">
        <f>SUM([5]SouthAfrica!S$1:S$27)</f>
        <v>919</v>
      </c>
      <c r="T15" s="1">
        <f>SUM([5]SouthAfrica!T$1:T$27)</f>
        <v>0</v>
      </c>
      <c r="U15" s="1">
        <f>SUM([5]SouthAfrica!U$1:U$27)</f>
        <v>0</v>
      </c>
      <c r="V15" s="1">
        <f>SUM([5]SouthAfrica!V$1:V$27)</f>
        <v>0</v>
      </c>
      <c r="W15" s="1">
        <f>SUM([5]SouthAfrica!W$1:W$27)</f>
        <v>0</v>
      </c>
      <c r="X15" s="1">
        <f>SUM([5]SouthAfrica!X$1:X$27)</f>
        <v>0</v>
      </c>
      <c r="Y15" s="1">
        <f>SUM([5]SouthAfrica!Y$1:Y$27)</f>
        <v>0</v>
      </c>
      <c r="Z15" s="1">
        <f>SUM([5]SouthAfrica!Z$1:Z$27)</f>
        <v>0</v>
      </c>
      <c r="AA15" s="1">
        <f>SUM([5]SouthAfrica!AA$1:AA$27)</f>
        <v>0</v>
      </c>
      <c r="AB15" s="1">
        <f>SUM([5]SouthAfrica!AB$1:AB$27)</f>
        <v>0</v>
      </c>
      <c r="AC15" s="1">
        <f>SUM([5]SouthAfrica!AC$1:AC$27)</f>
        <v>0</v>
      </c>
      <c r="AD15" s="1">
        <f>SUM([5]SouthAfrica!AD$1:AD$27)</f>
        <v>203</v>
      </c>
      <c r="AE15" s="1">
        <f>SUM([5]SouthAfrica!AE$1:AE$27)</f>
        <v>0</v>
      </c>
      <c r="AF15" s="1">
        <f>SUM([5]SouthAfrica!AF$1:AF$27)</f>
        <v>0</v>
      </c>
      <c r="AG15" s="1">
        <f>SUM([5]SouthAfrica!AG$1:AG$27)</f>
        <v>0</v>
      </c>
      <c r="AH15" s="1">
        <f>SUM([5]SouthAfrica!AH$1:AH$27)</f>
        <v>0</v>
      </c>
      <c r="AI15" s="1">
        <f>SUM([5]SouthAfrica!AI$1:AI$27)</f>
        <v>0</v>
      </c>
      <c r="AJ15" s="1">
        <f>SUM([5]SouthAfrica!AJ$1:AJ$27)</f>
        <v>0</v>
      </c>
      <c r="AK15" s="1">
        <f>SUM([5]SouthAfrica!AK$1:AK$27)</f>
        <v>0</v>
      </c>
      <c r="AL15" s="1">
        <f>SUM([5]SouthAfrica!AL$1:AL$27)</f>
        <v>37316</v>
      </c>
      <c r="AM15" s="1">
        <f>SUM([5]SouthAfrica!AM$1:AM$27)</f>
        <v>0</v>
      </c>
      <c r="AN15" s="1">
        <f>SUM([5]SouthAfrica!AN$1:AN$27)</f>
        <v>0</v>
      </c>
      <c r="AO15" s="1">
        <f>SUM([5]SouthAfrica!AO$1:AO$27)</f>
        <v>0</v>
      </c>
      <c r="AP15" s="1">
        <f>SUM([5]SouthAfrica!AP$1:AP$27)</f>
        <v>0</v>
      </c>
      <c r="AQ15" s="1">
        <f>SUM([5]SouthAfrica!AQ$1:AQ$27)</f>
        <v>0</v>
      </c>
      <c r="AR15" s="1">
        <f>SUM([5]SouthAfrica!AR$1:AR$27)</f>
        <v>0</v>
      </c>
      <c r="AS15" s="1">
        <f>SUM([5]SouthAfrica!AS$1:AS$27)</f>
        <v>0</v>
      </c>
      <c r="AT15" s="1">
        <f>SUM([5]SouthAfrica!AT$1:AT$27)</f>
        <v>0</v>
      </c>
      <c r="AU15" s="1">
        <f>SUM([5]SouthAfrica!AU$1:AU$27)</f>
        <v>0</v>
      </c>
      <c r="AV15" s="1">
        <f>SUM([5]SouthAfrica!AV$1:AV$27)</f>
        <v>0</v>
      </c>
      <c r="AW15" s="1">
        <f>SUM([5]SouthAfrica!AW$1:AW$27)</f>
        <v>0</v>
      </c>
      <c r="AX15" s="1">
        <f>SUM([5]SouthAfrica!AX$1:AX$27)</f>
        <v>0</v>
      </c>
      <c r="AY15" s="1">
        <f>SUM([5]SouthAfrica!AY$1:AY$27)</f>
        <v>0</v>
      </c>
      <c r="AZ15" s="1">
        <f>SUM([5]SouthAfrica!AZ$1:AZ$27)</f>
        <v>0</v>
      </c>
      <c r="BA15" s="1">
        <f>SUM([5]SouthAfrica!BA$1:BA$27)</f>
        <v>0</v>
      </c>
      <c r="BB15" s="1">
        <f>SUM([5]SouthAfrica!BB$1:BB$27)</f>
        <v>0</v>
      </c>
      <c r="BC15" s="1">
        <f>SUM([5]SouthAfrica!BC$1:BC$27)</f>
        <v>512</v>
      </c>
      <c r="BD15" s="1">
        <f>SUM([5]SouthAfrica!BD$1:BD$27)</f>
        <v>0</v>
      </c>
      <c r="BE15" s="1">
        <f>SUM([5]SouthAfrica!BE$1:BE$27)</f>
        <v>0</v>
      </c>
      <c r="BF15" s="1">
        <f>SUM([5]SouthAfrica!BF$1:BF$27)</f>
        <v>255</v>
      </c>
      <c r="BG15" s="1">
        <f>SUM([5]SouthAfrica!BG$1:BG$27)</f>
        <v>0</v>
      </c>
      <c r="BH15" s="1">
        <f>SUM([5]SouthAfrica!BH$1:BH$27)</f>
        <v>9607</v>
      </c>
      <c r="BI15" s="1">
        <f>SUM([5]SouthAfrica!BI$1:BI$27)</f>
        <v>0</v>
      </c>
      <c r="BJ15" s="1">
        <f>SUM([5]SouthAfrica!BJ$1:BJ$27)</f>
        <v>0</v>
      </c>
      <c r="BK15" s="1">
        <f>SUM([5]SouthAfrica!BK$1:BK$27)</f>
        <v>0</v>
      </c>
      <c r="BL15" s="1">
        <f>SUM([5]SouthAfrica!BL$1:BL$27)</f>
        <v>0</v>
      </c>
      <c r="BM15" s="1">
        <f>SUM([5]SouthAfrica!BM$1:BM$27)</f>
        <v>0</v>
      </c>
      <c r="BN15" s="1">
        <f>SUM([5]SouthAfrica!BN$1:BN$27)</f>
        <v>0</v>
      </c>
      <c r="BO15" s="1">
        <f>SUM([5]SouthAfrica!BO$1:BO$27)</f>
        <v>37</v>
      </c>
      <c r="BP15" s="1">
        <f>SUM([5]SouthAfrica!BP$1:BP$27)</f>
        <v>0</v>
      </c>
      <c r="BQ15" s="1">
        <f>SUM([5]SouthAfrica!BQ$1:BQ$27)</f>
        <v>0</v>
      </c>
      <c r="BR15" s="1">
        <f>SUM([5]SouthAfrica!BR$1:BR$27)</f>
        <v>0</v>
      </c>
      <c r="BS15" s="1">
        <f>SUM([5]SouthAfrica!BS$1:BS$27)</f>
        <v>0</v>
      </c>
      <c r="BT15" s="1">
        <f>SUM([5]SouthAfrica!BT$1:BT$27)</f>
        <v>854</v>
      </c>
      <c r="BU15" s="1">
        <f>SUM([5]SouthAfrica!BU$1:BU$27)</f>
        <v>0</v>
      </c>
      <c r="BV15" s="1">
        <f>SUM([5]SouthAfrica!BV$1:BV$27)</f>
        <v>0</v>
      </c>
      <c r="BW15" s="1">
        <f>SUM([5]SouthAfrica!BW$1:BW$27)</f>
        <v>5120</v>
      </c>
      <c r="BX15" s="1">
        <f>SUM([5]SouthAfrica!BX$1:BX$27)</f>
        <v>2</v>
      </c>
      <c r="BY15" s="1">
        <f>SUM([5]SouthAfrica!BY$1:BY$27)</f>
        <v>0</v>
      </c>
      <c r="BZ15" s="1">
        <f>SUM([5]SouthAfrica!BZ$1:BZ$27)</f>
        <v>0</v>
      </c>
      <c r="CA15" s="1">
        <f>SUM([5]SouthAfrica!CA$1:CA$27)</f>
        <v>0</v>
      </c>
      <c r="CB15" s="1">
        <f>SUM([5]SouthAfrica!CB$1:CB$27)</f>
        <v>0</v>
      </c>
      <c r="CC15" s="1">
        <f>SUM([5]SouthAfrica!CC$1:CC$27)</f>
        <v>12430</v>
      </c>
      <c r="CD15" s="1">
        <f>SUM([5]SouthAfrica!CD$1:CD$27)</f>
        <v>9102</v>
      </c>
      <c r="CE15" s="1">
        <f>SUM([5]SouthAfrica!CE$1:CE$27)</f>
        <v>0</v>
      </c>
      <c r="CF15" s="1">
        <f>SUM([5]SouthAfrica!CF$1:CF$27)</f>
        <v>0</v>
      </c>
      <c r="CG15" s="1">
        <f>SUM([5]SouthAfrica!CG$1:CG$27)</f>
        <v>1873638</v>
      </c>
      <c r="CH15" s="1">
        <f>SUM([5]SouthAfrica!CH$1:CH$27)</f>
        <v>0</v>
      </c>
      <c r="CI15" s="1">
        <f>SUM([5]SouthAfrica!CI$1:CI$27)</f>
        <v>0</v>
      </c>
      <c r="CJ15" s="1">
        <f>SUM([5]SouthAfrica!CJ$1:CJ$27)</f>
        <v>0</v>
      </c>
      <c r="CK15" s="1">
        <f>SUM([5]SouthAfrica!CK$1:CK$27)</f>
        <v>0</v>
      </c>
      <c r="CL15" s="1">
        <f>SUM([5]SouthAfrica!CL$1:CL$27)</f>
        <v>0</v>
      </c>
      <c r="CM15" s="1">
        <f>SUM([5]SouthAfrica!CM$1:CM$27)</f>
        <v>0</v>
      </c>
      <c r="CN15" s="1">
        <f>SUM([5]SouthAfrica!CN$1:CN$27)</f>
        <v>0</v>
      </c>
      <c r="CO15" s="1">
        <f>SUM([5]SouthAfrica!CO$1:CO$27)</f>
        <v>138</v>
      </c>
      <c r="CP15" s="1">
        <f>SUM([5]SouthAfrica!CP$1:CP$27)</f>
        <v>1</v>
      </c>
      <c r="CQ15" s="1">
        <f>SUM([5]SouthAfrica!CQ$1:CQ$27)</f>
        <v>161</v>
      </c>
      <c r="CR15" s="1">
        <f>SUM([5]SouthAfrica!CR$1:CR$27)</f>
        <v>0</v>
      </c>
      <c r="CS15" s="1">
        <f>SUM([5]SouthAfrica!CS$1:CS$27)</f>
        <v>1</v>
      </c>
      <c r="CT15" s="1">
        <f>SUM([5]SouthAfrica!CT$1:CT$27)</f>
        <v>0</v>
      </c>
      <c r="CU15" s="1">
        <f>SUM([5]SouthAfrica!CU$1:CU$27)</f>
        <v>0</v>
      </c>
      <c r="CV15" s="1">
        <f>SUM([5]SouthAfrica!CV$1:CV$27)</f>
        <v>0</v>
      </c>
      <c r="CW15" s="1">
        <f>SUM([5]SouthAfrica!CW$1:CW$27)</f>
        <v>0</v>
      </c>
      <c r="CX15" s="1">
        <f>SUM([5]SouthAfrica!CX$1:CX$27)</f>
        <v>0</v>
      </c>
      <c r="CY15" s="1">
        <f>SUM([5]SouthAfrica!CY$1:CY$27)</f>
        <v>0</v>
      </c>
      <c r="CZ15" s="1">
        <f>SUM([5]SouthAfrica!CZ$1:CZ$27)</f>
        <v>0</v>
      </c>
      <c r="DA15" s="1">
        <f>SUM([5]SouthAfrica!DA$1:DA$27)</f>
        <v>0</v>
      </c>
      <c r="DB15" s="1">
        <f>SUM([5]SouthAfrica!DB$1:DB$27)</f>
        <v>0</v>
      </c>
      <c r="DC15" s="1">
        <f>SUM([5]SouthAfrica!DC$1:DC$27)</f>
        <v>0</v>
      </c>
      <c r="DD15" s="1">
        <f>SUM([5]SouthAfrica!DD$1:DD$27)</f>
        <v>0</v>
      </c>
      <c r="DE15" s="1">
        <f>SUM([5]SouthAfrica!DE$1:DE$27)</f>
        <v>0</v>
      </c>
      <c r="DF15" s="1">
        <f>SUM([5]SouthAfrica!DF$1:DF$27)</f>
        <v>0</v>
      </c>
      <c r="DG15" s="1">
        <f>SUM([5]SouthAfrica!DG$1:DG$27)</f>
        <v>0</v>
      </c>
      <c r="DH15" s="1">
        <f>SUM([5]SouthAfrica!DH$1:DH$27)</f>
        <v>0</v>
      </c>
      <c r="DI15" s="1">
        <f>SUM([5]SouthAfrica!DI$1:DI$27)</f>
        <v>1988870</v>
      </c>
      <c r="DJ15" s="1">
        <f>SUM([5]SouthAfrica!DJ$1:DJ$27)</f>
        <v>0</v>
      </c>
      <c r="DK15" s="1">
        <f>SUM([5]SouthAfrica!DK$1:DK$27)</f>
        <v>0</v>
      </c>
      <c r="DL15" s="1">
        <f>SUM([5]SouthAfrica!DL$1:DL$27)</f>
        <v>25</v>
      </c>
      <c r="DM15" s="1">
        <f>SUM([5]SouthAfrica!DM$1:DM$27)</f>
        <v>0</v>
      </c>
      <c r="DN15" s="1">
        <f>SUM([5]SouthAfrica!DN$1:DN$27)</f>
        <v>0</v>
      </c>
      <c r="DO15" s="1">
        <f>SUM([5]SouthAfrica!DO$1:DO$27)</f>
        <v>0</v>
      </c>
      <c r="DP15" s="1">
        <f>SUM([5]SouthAfrica!DP$1:DP$27)</f>
        <v>0</v>
      </c>
      <c r="DQ15" s="1">
        <f>SUM([5]SouthAfrica!DQ$1:DQ$27)</f>
        <v>1131</v>
      </c>
      <c r="DR15" s="1">
        <f>SUM([5]SouthAfrica!DR$1:DR$27)</f>
        <v>171258</v>
      </c>
      <c r="DS15" s="1">
        <f>SUM([5]SouthAfrica!DS$1:DS$27)</f>
        <v>60233</v>
      </c>
      <c r="DT15" s="1">
        <f>SUM([5]SouthAfrica!DT$1:DT$27)</f>
        <v>255402</v>
      </c>
      <c r="DU15" s="1">
        <f>SUM([5]SouthAfrica!DU$1:DU$27)</f>
        <v>26666</v>
      </c>
      <c r="DV15" s="1">
        <f>SUM([5]SouthAfrica!DV$1:DV$27)</f>
        <v>0</v>
      </c>
      <c r="DW15" s="1">
        <f>SUM([5]SouthAfrica!DW$1:DW$27)</f>
        <v>10659</v>
      </c>
      <c r="DX15" s="1">
        <f>SUM([5]SouthAfrica!DX$1:DX$27)</f>
        <v>0</v>
      </c>
      <c r="DY15" s="1">
        <f>SUM([5]SouthAfrica!DY$1:DY$27)</f>
        <v>0</v>
      </c>
      <c r="DZ15" s="1">
        <f>SUM([5]SouthAfrica!DZ$1:DZ$27)</f>
        <v>177445</v>
      </c>
      <c r="EA15" s="1">
        <f>SUM([5]SouthAfrica!EA$1:EA$27)</f>
        <v>76</v>
      </c>
      <c r="EB15" s="1">
        <f>SUM([5]SouthAfrica!EB$1:EB$27)</f>
        <v>0</v>
      </c>
      <c r="EC15" s="1">
        <f>SUM([5]SouthAfrica!EC$1:EC$27)</f>
        <v>51690</v>
      </c>
      <c r="ED15" s="1">
        <f>SUM([5]SouthAfrica!ED$1:ED$27)</f>
        <v>0</v>
      </c>
      <c r="EE15" s="1">
        <f>SUM([5]SouthAfrica!EE$1:EE$27)</f>
        <v>0</v>
      </c>
      <c r="EF15" s="1">
        <f>SUM([5]SouthAfrica!EF$1:EF$27)</f>
        <v>1483922</v>
      </c>
      <c r="EG15" s="1">
        <f>SUM([5]SouthAfrica!EG$1:EG$27)</f>
        <v>3590</v>
      </c>
      <c r="EH15" s="1">
        <f>SUM([5]SouthAfrica!EH$1:EH$27)</f>
        <v>0</v>
      </c>
      <c r="EI15" s="1">
        <f>SUM([5]SouthAfrica!EI$1:EI$27)</f>
        <v>0</v>
      </c>
      <c r="EJ15" s="1">
        <f>SUM([5]SouthAfrica!EJ$1:EJ$27)</f>
        <v>0</v>
      </c>
      <c r="EK15" s="1">
        <f>SUM([5]SouthAfrica!EK$1:EK$27)</f>
        <v>124</v>
      </c>
      <c r="EL15" s="1">
        <f>SUM([5]SouthAfrica!EL$1:EL$27)</f>
        <v>0</v>
      </c>
      <c r="EM15" s="1">
        <f>SUM([5]SouthAfrica!EM$1:EM$27)</f>
        <v>3890031</v>
      </c>
      <c r="EN15" s="1">
        <f>SUM([5]SouthAfrica!EN$1:EN$27)</f>
        <v>4052977</v>
      </c>
      <c r="EO15" s="1">
        <f>SUM([5]SouthAfrica!EO$1:EO$27)</f>
        <v>3832894</v>
      </c>
      <c r="EP15" s="1">
        <f>SUM([5]SouthAfrica!EP$1:EP$27)</f>
        <v>0</v>
      </c>
      <c r="EQ15" s="1">
        <f>SUM([5]SouthAfrica!EQ$1:EQ$27)</f>
        <v>437</v>
      </c>
      <c r="ER15" s="1">
        <f>SUM([5]SouthAfrica!ER$1:ER$27)</f>
        <v>299</v>
      </c>
      <c r="ES15" s="1">
        <f>SUM([5]SouthAfrica!ES$1:ES$27)</f>
        <v>0</v>
      </c>
      <c r="ET15" s="1">
        <f>SUM([5]SouthAfrica!ET$1:ET$27)</f>
        <v>0</v>
      </c>
      <c r="EU15" s="1">
        <f>SUM([5]SouthAfrica!EU$1:EU$27)</f>
        <v>5498470</v>
      </c>
      <c r="EV15" s="1">
        <f>SUM([5]SouthAfrica!EV$1:EV$27)</f>
        <v>0</v>
      </c>
      <c r="EW15" s="1">
        <f>SUM([5]SouthAfrica!EW$1:EW$27)</f>
        <v>5479822</v>
      </c>
      <c r="EX15" s="1">
        <f>SUM([5]SouthAfrica!EX$1:EX$27)</f>
        <v>5573008</v>
      </c>
      <c r="EY15" s="1">
        <f>SUM([5]SouthAfrica!EY$1:EY$27)</f>
        <v>213</v>
      </c>
      <c r="EZ15" s="1">
        <f>SUM([5]SouthAfrica!EZ$1:EZ$27)</f>
        <v>5682021</v>
      </c>
      <c r="FA15" s="1">
        <f>SUM([5]SouthAfrica!FA$1:FA$27)</f>
        <v>0</v>
      </c>
      <c r="FB15" s="1">
        <f>SUM([5]SouthAfrica!FB$1:FB$27)</f>
        <v>5045234</v>
      </c>
      <c r="FC15" s="1">
        <f>SUM([5]SouthAfrica!FC$1:FC$27)</f>
        <v>0</v>
      </c>
      <c r="FD15" s="1">
        <f>SUM([5]SouthAfrica!FD$1:FD$27)</f>
        <v>0</v>
      </c>
      <c r="FE15" s="1">
        <f>SUM([5]SouthAfrica!FE$1:FE$27)</f>
        <v>247</v>
      </c>
      <c r="FF15" s="1">
        <f>SUM([5]SouthAfrica!FF$1:FF$27)</f>
        <v>401</v>
      </c>
      <c r="FG15" s="1">
        <f>SUM([5]SouthAfrica!FG$1:FG$27)</f>
        <v>0</v>
      </c>
      <c r="FH15" s="1">
        <f>SUM([5]SouthAfrica!FH$1:FH$27)</f>
        <v>186</v>
      </c>
      <c r="FI15" s="1">
        <f>SUM([5]SouthAfrica!FI$1:FI$27)</f>
        <v>0</v>
      </c>
      <c r="FJ15" s="1">
        <f>SUM([5]SouthAfrica!FJ$1:FJ$27)</f>
        <v>0</v>
      </c>
      <c r="FK15" s="1">
        <f>SUM([5]SouthAfrica!FK$1:FK$27)</f>
        <v>1158332</v>
      </c>
      <c r="FL15" s="1">
        <f>SUM([5]SouthAfrica!FL$1:FL$27)</f>
        <v>0</v>
      </c>
      <c r="FM15" s="1">
        <f>SUM([5]SouthAfrica!FM$1:FM$27)</f>
        <v>0</v>
      </c>
      <c r="FN15" s="1">
        <f>SUM([5]SouthAfrica!FN$1:FN$27)</f>
        <v>0</v>
      </c>
      <c r="FO15" s="1">
        <f>SUM([5]SouthAfrica!FO$1:FO$27)</f>
        <v>0</v>
      </c>
      <c r="FP15" s="1">
        <f>SUM([5]SouthAfrica!FP$1:FP$27)</f>
        <v>2617</v>
      </c>
      <c r="FQ15" s="1">
        <f>SUM([5]SouthAfrica!FQ$1:FQ$27)</f>
        <v>0</v>
      </c>
      <c r="FR15" s="1">
        <f>SUM([5]SouthAfrica!FR$1:FR$27)</f>
        <v>0</v>
      </c>
      <c r="FS15" s="1">
        <f>SUM([5]SouthAfrica!FS$1:FS$27)</f>
        <v>0</v>
      </c>
      <c r="FT15" s="1">
        <f>SUM([5]SouthAfrica!FT$1:FT$27)</f>
        <v>0</v>
      </c>
      <c r="FU15" s="1">
        <f>SUM([5]SouthAfrica!FU$1:FU$27)</f>
        <v>0</v>
      </c>
      <c r="FV15" s="1">
        <f>SUM([5]SouthAfrica!FV$1:FV$27)</f>
        <v>0</v>
      </c>
      <c r="FW15" s="1">
        <f>SUM([5]SouthAfrica!FW$1:FW$27)</f>
        <v>0</v>
      </c>
      <c r="FX15" s="1">
        <f>SUM([5]SouthAfrica!FX$1:FX$27)</f>
        <v>0</v>
      </c>
      <c r="FY15" s="1">
        <f>SUM([5]SouthAfrica!FY$1:FY$27)</f>
        <v>0</v>
      </c>
      <c r="FZ15" s="6">
        <f>SUM($B15:FM15)</f>
        <v>55124566</v>
      </c>
    </row>
    <row r="16" spans="1:182">
      <c r="A16" t="s">
        <v>8</v>
      </c>
      <c r="B16" s="1">
        <f>SUM([5]Switzerland!B$1:B$27)</f>
        <v>321297</v>
      </c>
      <c r="C16" s="1">
        <f>SUM([5]Switzerland!C$1:C$27)</f>
        <v>436093</v>
      </c>
      <c r="D16" s="1">
        <f>SUM([5]Switzerland!D$1:D$27)</f>
        <v>454989</v>
      </c>
      <c r="E16" s="1">
        <f>SUM([5]Switzerland!E$1:E$27)</f>
        <v>331316</v>
      </c>
      <c r="F16" s="1">
        <f>SUM([5]Switzerland!F$1:F$27)</f>
        <v>267205</v>
      </c>
      <c r="G16" s="1">
        <f>SUM([5]Switzerland!G$1:G$27)</f>
        <v>264670</v>
      </c>
      <c r="H16" s="1">
        <f>SUM([5]Switzerland!H$1:H$27)</f>
        <v>119528</v>
      </c>
      <c r="I16" s="1">
        <f>SUM([5]Switzerland!I$1:I$27)</f>
        <v>140472</v>
      </c>
      <c r="J16" s="1">
        <f>SUM([5]Switzerland!J$1:J$27)</f>
        <v>192123</v>
      </c>
      <c r="K16" s="1">
        <f>SUM([5]Switzerland!K$1:K$27)</f>
        <v>238155</v>
      </c>
      <c r="L16" s="1">
        <f>SUM([5]Switzerland!L$1:L$27)</f>
        <v>229490</v>
      </c>
      <c r="M16" s="1">
        <f>SUM([5]Switzerland!M$1:M$27)</f>
        <v>79239</v>
      </c>
      <c r="N16" s="1">
        <f>SUM([5]Switzerland!N$1:N$27)</f>
        <v>107943</v>
      </c>
      <c r="O16" s="1">
        <f>SUM([5]Switzerland!O$1:O$27)</f>
        <v>90247</v>
      </c>
      <c r="P16" s="1">
        <f>SUM([5]Switzerland!P$1:P$27)</f>
        <v>117217</v>
      </c>
      <c r="Q16" s="1">
        <f>SUM([5]Switzerland!Q$1:Q$27)</f>
        <v>81581</v>
      </c>
      <c r="R16" s="1">
        <f>SUM([5]Switzerland!R$1:R$27)</f>
        <v>117149</v>
      </c>
      <c r="S16" s="1">
        <f>SUM([5]Switzerland!S$1:S$27)</f>
        <v>80648</v>
      </c>
      <c r="T16" s="1">
        <f>SUM([5]Switzerland!T$1:T$27)</f>
        <v>77979</v>
      </c>
      <c r="U16" s="1">
        <f>SUM([5]Switzerland!U$1:U$27)</f>
        <v>56309</v>
      </c>
      <c r="V16" s="1">
        <f>SUM([5]Switzerland!V$1:V$27)</f>
        <v>59283</v>
      </c>
      <c r="W16" s="1">
        <f>SUM([5]Switzerland!W$1:W$27)</f>
        <v>117322</v>
      </c>
      <c r="X16" s="1">
        <f>SUM([5]Switzerland!X$1:X$27)</f>
        <v>117870</v>
      </c>
      <c r="Y16" s="1">
        <f>SUM([5]Switzerland!Y$1:Y$27)</f>
        <v>106627</v>
      </c>
      <c r="Z16" s="1">
        <f>SUM([5]Switzerland!Z$1:Z$27)</f>
        <v>101499</v>
      </c>
      <c r="AA16" s="1">
        <f>SUM([5]Switzerland!AA$1:AA$27)</f>
        <v>67709</v>
      </c>
      <c r="AB16" s="1">
        <f>SUM([5]Switzerland!AB$1:AB$27)</f>
        <v>124790</v>
      </c>
      <c r="AC16" s="1">
        <f>SUM([5]Switzerland!AC$1:AC$27)</f>
        <v>101827</v>
      </c>
      <c r="AD16" s="1">
        <f>SUM([5]Switzerland!AD$1:AD$27)</f>
        <v>171343</v>
      </c>
      <c r="AE16" s="1">
        <f>SUM([5]Switzerland!AE$1:AE$27)</f>
        <v>113302</v>
      </c>
      <c r="AF16" s="1">
        <f>SUM([5]Switzerland!AF$1:AF$27)</f>
        <v>68013</v>
      </c>
      <c r="AG16" s="1">
        <f>SUM([5]Switzerland!AG$1:AG$27)</f>
        <v>32280</v>
      </c>
      <c r="AH16" s="1">
        <f>SUM([5]Switzerland!AH$1:AH$27)</f>
        <v>82545</v>
      </c>
      <c r="AI16" s="1">
        <f>SUM([5]Switzerland!AI$1:AI$27)</f>
        <v>62331</v>
      </c>
      <c r="AJ16" s="1">
        <f>SUM([5]Switzerland!AJ$1:AJ$27)</f>
        <v>88062</v>
      </c>
      <c r="AK16" s="1">
        <f>SUM([5]Switzerland!AK$1:AK$27)</f>
        <v>78698</v>
      </c>
      <c r="AL16" s="1">
        <f>SUM([5]Switzerland!AL$1:AL$27)</f>
        <v>53700</v>
      </c>
      <c r="AM16" s="1">
        <f>SUM([5]Switzerland!AM$1:AM$27)</f>
        <v>68170</v>
      </c>
      <c r="AN16" s="1">
        <f>SUM([5]Switzerland!AN$1:AN$27)</f>
        <v>64170</v>
      </c>
      <c r="AO16" s="1">
        <f>SUM([5]Switzerland!AO$1:AO$27)</f>
        <v>116883</v>
      </c>
      <c r="AP16" s="1">
        <f>SUM([5]Switzerland!AP$1:AP$27)</f>
        <v>63990</v>
      </c>
      <c r="AQ16" s="1">
        <f>SUM([5]Switzerland!AQ$1:AQ$27)</f>
        <v>114929</v>
      </c>
      <c r="AR16" s="1">
        <f>SUM([5]Switzerland!AR$1:AR$27)</f>
        <v>90769</v>
      </c>
      <c r="AS16" s="1">
        <f>SUM([5]Switzerland!AS$1:AS$27)</f>
        <v>95555</v>
      </c>
      <c r="AT16" s="1">
        <f>SUM([5]Switzerland!AT$1:AT$27)</f>
        <v>120482</v>
      </c>
      <c r="AU16" s="1">
        <f>SUM([5]Switzerland!AU$1:AU$27)</f>
        <v>132705</v>
      </c>
      <c r="AV16" s="1">
        <f>SUM([5]Switzerland!AV$1:AV$27)</f>
        <v>130884</v>
      </c>
      <c r="AW16" s="1">
        <f>SUM([5]Switzerland!AW$1:AW$27)</f>
        <v>119788</v>
      </c>
      <c r="AX16" s="1">
        <f>SUM([5]Switzerland!AX$1:AX$27)</f>
        <v>139900</v>
      </c>
      <c r="AY16" s="1">
        <f>SUM([5]Switzerland!AY$1:AY$27)</f>
        <v>104860</v>
      </c>
      <c r="AZ16" s="1">
        <f>SUM([5]Switzerland!AZ$1:AZ$27)</f>
        <v>94938</v>
      </c>
      <c r="BA16" s="1">
        <f>SUM([5]Switzerland!BA$1:BA$27)</f>
        <v>76900</v>
      </c>
      <c r="BB16" s="1">
        <f>SUM([5]Switzerland!BB$1:BB$27)</f>
        <v>56045</v>
      </c>
      <c r="BC16" s="1">
        <f>SUM([5]Switzerland!BC$1:BC$27)</f>
        <v>58608</v>
      </c>
      <c r="BD16" s="1">
        <f>SUM([5]Switzerland!BD$1:BD$27)</f>
        <v>34446</v>
      </c>
      <c r="BE16" s="1">
        <f>SUM([5]Switzerland!BE$1:BE$27)</f>
        <v>20914</v>
      </c>
      <c r="BF16" s="1">
        <f>SUM([5]Switzerland!BF$1:BF$27)</f>
        <v>59884</v>
      </c>
      <c r="BG16" s="1">
        <f>SUM([5]Switzerland!BG$1:BG$27)</f>
        <v>56764</v>
      </c>
      <c r="BH16" s="1">
        <f>SUM([5]Switzerland!BH$1:BH$27)</f>
        <v>95534</v>
      </c>
      <c r="BI16" s="1">
        <f>SUM([5]Switzerland!BI$1:BI$27)</f>
        <v>57011</v>
      </c>
      <c r="BJ16" s="1">
        <f>SUM([5]Switzerland!BJ$1:BJ$27)</f>
        <v>73381</v>
      </c>
      <c r="BK16" s="1">
        <f>SUM([5]Switzerland!BK$1:BK$27)</f>
        <v>40182</v>
      </c>
      <c r="BL16" s="1">
        <f>SUM([5]Switzerland!BL$1:BL$27)</f>
        <v>56141</v>
      </c>
      <c r="BM16" s="1">
        <f>SUM([5]Switzerland!BM$1:BM$27)</f>
        <v>41494</v>
      </c>
      <c r="BN16" s="1">
        <f>SUM([5]Switzerland!BN$1:BN$27)</f>
        <v>31584</v>
      </c>
      <c r="BO16" s="1">
        <f>SUM([5]Switzerland!BO$1:BO$27)</f>
        <v>51334</v>
      </c>
      <c r="BP16" s="1">
        <f>SUM([5]Switzerland!BP$1:BP$27)</f>
        <v>40182</v>
      </c>
      <c r="BQ16" s="1">
        <f>SUM([5]Switzerland!BQ$1:BQ$27)</f>
        <v>50485</v>
      </c>
      <c r="BR16" s="1">
        <f>SUM([5]Switzerland!BR$1:BR$27)</f>
        <v>54411</v>
      </c>
      <c r="BS16" s="1">
        <f>SUM([5]Switzerland!BS$1:BS$27)</f>
        <v>46117</v>
      </c>
      <c r="BT16" s="1">
        <f>SUM([5]Switzerland!BT$1:BT$27)</f>
        <v>49846</v>
      </c>
      <c r="BU16" s="1">
        <f>SUM([5]Switzerland!BU$1:BU$27)</f>
        <v>28290</v>
      </c>
      <c r="BV16" s="1">
        <f>SUM([5]Switzerland!BV$1:BV$27)</f>
        <v>15378</v>
      </c>
      <c r="BW16" s="1">
        <f>SUM([5]Switzerland!BW$1:BW$27)</f>
        <v>23376</v>
      </c>
      <c r="BX16" s="1">
        <f>SUM([5]Switzerland!BX$1:BX$27)</f>
        <v>47425</v>
      </c>
      <c r="BY16" s="1">
        <f>SUM([5]Switzerland!BY$1:BY$27)</f>
        <v>38978</v>
      </c>
      <c r="BZ16" s="1">
        <f>SUM([5]Switzerland!BZ$1:BZ$27)</f>
        <v>42517</v>
      </c>
      <c r="CA16" s="1">
        <f>SUM([5]Switzerland!CA$1:CA$27)</f>
        <v>59425</v>
      </c>
      <c r="CB16" s="1">
        <f>SUM([5]Switzerland!CB$1:CB$27)</f>
        <v>44400</v>
      </c>
      <c r="CC16" s="1">
        <f>SUM([5]Switzerland!CC$1:CC$27)</f>
        <v>28700</v>
      </c>
      <c r="CD16" s="1">
        <f>SUM([5]Switzerland!CD$1:CD$27)</f>
        <v>26605</v>
      </c>
      <c r="CE16" s="1">
        <f>SUM([5]Switzerland!CE$1:CE$27)</f>
        <v>34320</v>
      </c>
      <c r="CF16" s="1">
        <f>SUM([5]Switzerland!CF$1:CF$27)</f>
        <v>43110</v>
      </c>
      <c r="CG16" s="1">
        <f>SUM([5]Switzerland!CG$1:CG$27)</f>
        <v>33725</v>
      </c>
      <c r="CH16" s="1">
        <f>SUM([5]Switzerland!CH$1:CH$27)</f>
        <v>14463</v>
      </c>
      <c r="CI16" s="1">
        <f>SUM([5]Switzerland!CI$1:CI$27)</f>
        <v>22879</v>
      </c>
      <c r="CJ16" s="1">
        <f>SUM([5]Switzerland!CJ$1:CJ$27)</f>
        <v>44403</v>
      </c>
      <c r="CK16" s="1">
        <f>SUM([5]Switzerland!CK$1:CK$27)</f>
        <v>27035</v>
      </c>
      <c r="CL16" s="1">
        <f>SUM([5]Switzerland!CL$1:CL$27)</f>
        <v>32325</v>
      </c>
      <c r="CM16" s="1">
        <f>SUM([5]Switzerland!CM$1:CM$27)</f>
        <v>36578</v>
      </c>
      <c r="CN16" s="1">
        <f>SUM([5]Switzerland!CN$1:CN$27)</f>
        <v>33975</v>
      </c>
      <c r="CO16" s="1">
        <f>SUM([5]Switzerland!CO$1:CO$27)</f>
        <v>34290</v>
      </c>
      <c r="CP16" s="1">
        <f>SUM([5]Switzerland!CP$1:CP$27)</f>
        <v>31103</v>
      </c>
      <c r="CQ16" s="1">
        <f>SUM([5]Switzerland!CQ$1:CQ$27)</f>
        <v>66854</v>
      </c>
      <c r="CR16" s="1">
        <f>SUM([5]Switzerland!CR$1:CR$27)</f>
        <v>25943</v>
      </c>
      <c r="CS16" s="1">
        <f>SUM([5]Switzerland!CS$1:CS$27)</f>
        <v>36581</v>
      </c>
      <c r="CT16" s="1">
        <f>SUM([5]Switzerland!CT$1:CT$27)</f>
        <v>33751</v>
      </c>
      <c r="CU16" s="1">
        <f>SUM([5]Switzerland!CU$1:CU$27)</f>
        <v>29555</v>
      </c>
      <c r="CV16" s="1">
        <f>SUM([5]Switzerland!CV$1:CV$27)</f>
        <v>76301</v>
      </c>
      <c r="CW16" s="1">
        <f>SUM([5]Switzerland!CW$1:CW$27)</f>
        <v>37159</v>
      </c>
      <c r="CX16" s="1">
        <f>SUM([5]Switzerland!CX$1:CX$27)</f>
        <v>18878</v>
      </c>
      <c r="CY16" s="1">
        <f>SUM([5]Switzerland!CY$1:CY$27)</f>
        <v>15136</v>
      </c>
      <c r="CZ16" s="1">
        <f>SUM([5]Switzerland!CZ$1:CZ$27)</f>
        <v>14691</v>
      </c>
      <c r="DA16" s="1">
        <f>SUM([5]Switzerland!DA$1:DA$27)</f>
        <v>18102</v>
      </c>
      <c r="DB16" s="1">
        <f>SUM([5]Switzerland!DB$1:DB$27)</f>
        <v>16497</v>
      </c>
      <c r="DC16" s="1">
        <f>SUM([5]Switzerland!DC$1:DC$27)</f>
        <v>32015</v>
      </c>
      <c r="DD16" s="1">
        <f>SUM([5]Switzerland!DD$1:DD$27)</f>
        <v>41375</v>
      </c>
      <c r="DE16" s="1">
        <f>SUM([5]Switzerland!DE$1:DE$27)</f>
        <v>42561</v>
      </c>
      <c r="DF16" s="1">
        <f>SUM([5]Switzerland!DF$1:DF$27)</f>
        <v>63368</v>
      </c>
      <c r="DG16" s="1">
        <f>SUM([5]Switzerland!DG$1:DG$27)</f>
        <v>35346</v>
      </c>
      <c r="DH16" s="1">
        <f>SUM([5]Switzerland!DH$1:DH$27)</f>
        <v>47636</v>
      </c>
      <c r="DI16" s="1">
        <f>SUM([5]Switzerland!DI$1:DI$27)</f>
        <v>23588</v>
      </c>
      <c r="DJ16" s="1">
        <f>SUM([5]Switzerland!DJ$1:DJ$27)</f>
        <v>14814</v>
      </c>
      <c r="DK16" s="1">
        <f>SUM([5]Switzerland!DK$1:DK$27)</f>
        <v>40971</v>
      </c>
      <c r="DL16" s="1">
        <f>SUM([5]Switzerland!DL$1:DL$27)</f>
        <v>22768</v>
      </c>
      <c r="DM16" s="1">
        <f>SUM([5]Switzerland!DM$1:DM$27)</f>
        <v>37091</v>
      </c>
      <c r="DN16" s="1">
        <f>SUM([5]Switzerland!DN$1:DN$27)</f>
        <v>40157</v>
      </c>
      <c r="DO16" s="1">
        <f>SUM([5]Switzerland!DO$1:DO$27)</f>
        <v>46018</v>
      </c>
      <c r="DP16" s="1">
        <f>SUM([5]Switzerland!DP$1:DP$27)</f>
        <v>35467</v>
      </c>
      <c r="DQ16" s="1">
        <f>SUM([5]Switzerland!DQ$1:DQ$27)</f>
        <v>19953</v>
      </c>
      <c r="DR16" s="1">
        <f>SUM([5]Switzerland!DR$1:DR$27)</f>
        <v>6557</v>
      </c>
      <c r="DS16" s="1">
        <f>SUM([5]Switzerland!DS$1:DS$27)</f>
        <v>9573</v>
      </c>
      <c r="DT16" s="1">
        <f>SUM([5]Switzerland!DT$1:DT$27)</f>
        <v>16993</v>
      </c>
      <c r="DU16" s="1">
        <f>SUM([5]Switzerland!DU$1:DU$27)</f>
        <v>13605</v>
      </c>
      <c r="DV16" s="1">
        <f>SUM([5]Switzerland!DV$1:DV$27)</f>
        <v>12734</v>
      </c>
      <c r="DW16" s="1">
        <f>SUM([5]Switzerland!DW$1:DW$27)</f>
        <v>18264</v>
      </c>
      <c r="DX16" s="1">
        <f>SUM([5]Switzerland!DX$1:DX$27)</f>
        <v>20157</v>
      </c>
      <c r="DY16" s="1">
        <f>SUM([5]Switzerland!DY$1:DY$27)</f>
        <v>35027</v>
      </c>
      <c r="DZ16" s="1">
        <f>SUM([5]Switzerland!DZ$1:DZ$27)</f>
        <v>18146</v>
      </c>
      <c r="EA16" s="1">
        <f>SUM([5]Switzerland!EA$1:EA$27)</f>
        <v>23187</v>
      </c>
      <c r="EB16" s="1">
        <f>SUM([5]Switzerland!EB$1:EB$27)</f>
        <v>41648</v>
      </c>
      <c r="EC16" s="1">
        <f>SUM([5]Switzerland!EC$1:EC$27)</f>
        <v>10544</v>
      </c>
      <c r="ED16" s="1">
        <f>SUM([5]Switzerland!ED$1:ED$27)</f>
        <v>5410</v>
      </c>
      <c r="EE16" s="1">
        <f>SUM([5]Switzerland!EE$1:EE$27)</f>
        <v>33108</v>
      </c>
      <c r="EF16" s="1">
        <f>SUM([5]Switzerland!EF$1:EF$27)</f>
        <v>30505</v>
      </c>
      <c r="EG16" s="1">
        <f>SUM([5]Switzerland!EG$1:EG$27)</f>
        <v>25587</v>
      </c>
      <c r="EH16" s="1">
        <f>SUM([5]Switzerland!EH$1:EH$27)</f>
        <v>15436</v>
      </c>
      <c r="EI16" s="1">
        <f>SUM([5]Switzerland!EI$1:EI$27)</f>
        <v>22705</v>
      </c>
      <c r="EJ16" s="1">
        <f>SUM([5]Switzerland!EJ$1:EJ$27)</f>
        <v>10493</v>
      </c>
      <c r="EK16" s="1">
        <f>SUM([5]Switzerland!EK$1:EK$27)</f>
        <v>12326</v>
      </c>
      <c r="EL16" s="1">
        <f>SUM([5]Switzerland!EL$1:EL$27)</f>
        <v>14382</v>
      </c>
      <c r="EM16" s="1">
        <f>SUM([5]Switzerland!EM$1:EM$27)</f>
        <v>13861</v>
      </c>
      <c r="EN16" s="1">
        <f>SUM([5]Switzerland!EN$1:EN$27)</f>
        <v>22664</v>
      </c>
      <c r="EO16" s="1">
        <f>SUM([5]Switzerland!EO$1:EO$27)</f>
        <v>9594</v>
      </c>
      <c r="EP16" s="1">
        <f>SUM([5]Switzerland!EP$1:EP$27)</f>
        <v>44428</v>
      </c>
      <c r="EQ16" s="1">
        <f>SUM([5]Switzerland!EQ$1:EQ$27)</f>
        <v>22708</v>
      </c>
      <c r="ER16" s="1">
        <f>SUM([5]Switzerland!ER$1:ER$27)</f>
        <v>63428</v>
      </c>
      <c r="ES16" s="1">
        <f>SUM([5]Switzerland!ES$1:ES$27)</f>
        <v>60773</v>
      </c>
      <c r="ET16" s="1">
        <f>SUM([5]Switzerland!ET$1:ET$27)</f>
        <v>69512</v>
      </c>
      <c r="EU16" s="1">
        <f>SUM([5]Switzerland!EU$1:EU$27)</f>
        <v>89061</v>
      </c>
      <c r="EV16" s="1">
        <f>SUM([5]Switzerland!EV$1:EV$27)</f>
        <v>90301</v>
      </c>
      <c r="EW16" s="1">
        <f>SUM([5]Switzerland!EW$1:EW$27)</f>
        <v>136550</v>
      </c>
      <c r="EX16" s="1">
        <f>SUM([5]Switzerland!EX$1:EX$27)</f>
        <v>117220</v>
      </c>
      <c r="EY16" s="1">
        <f>SUM([5]Switzerland!EY$1:EY$27)</f>
        <v>121752</v>
      </c>
      <c r="EZ16" s="1">
        <f>SUM([5]Switzerland!EZ$1:EZ$27)</f>
        <v>122275</v>
      </c>
      <c r="FA16" s="1">
        <f>SUM([5]Switzerland!FA$1:FA$27)</f>
        <v>60421</v>
      </c>
      <c r="FB16" s="1">
        <f>SUM([5]Switzerland!FB$1:FB$27)</f>
        <v>142984</v>
      </c>
      <c r="FC16" s="1">
        <f>SUM([5]Switzerland!FC$1:FC$27)</f>
        <v>39613</v>
      </c>
      <c r="FD16" s="1">
        <f>SUM([5]Switzerland!FD$1:FD$27)</f>
        <v>58284</v>
      </c>
      <c r="FE16" s="1">
        <f>SUM([5]Switzerland!FE$1:FE$27)</f>
        <v>63741</v>
      </c>
      <c r="FF16" s="1">
        <f>SUM([5]Switzerland!FF$1:FF$27)</f>
        <v>79580</v>
      </c>
      <c r="FG16" s="1">
        <f>SUM([5]Switzerland!FG$1:FG$27)</f>
        <v>92568</v>
      </c>
      <c r="FH16" s="1">
        <f>SUM([5]Switzerland!FH$1:FH$27)</f>
        <v>148732</v>
      </c>
      <c r="FI16" s="1">
        <f>SUM([5]Switzerland!FI$1:FI$27)</f>
        <v>78905</v>
      </c>
      <c r="FJ16" s="1">
        <f>SUM([5]Switzerland!FJ$1:FJ$27)</f>
        <v>94305</v>
      </c>
      <c r="FK16" s="1">
        <f>SUM([5]Switzerland!FK$1:FK$27)</f>
        <v>47375</v>
      </c>
      <c r="FL16" s="1">
        <f>SUM([5]Switzerland!FL$1:FL$27)</f>
        <v>7476</v>
      </c>
      <c r="FM16" s="1">
        <f>SUM([5]Switzerland!FM$1:FM$27)</f>
        <v>9304</v>
      </c>
      <c r="FN16" s="1">
        <f>SUM([5]Switzerland!FN$1:FN$27)</f>
        <v>6620</v>
      </c>
      <c r="FO16" s="1">
        <f>SUM([5]Switzerland!FO$1:FO$27)</f>
        <v>15424</v>
      </c>
      <c r="FP16" s="1">
        <f>SUM([5]Switzerland!FP$1:FP$27)</f>
        <v>23150</v>
      </c>
      <c r="FQ16" s="1">
        <f>SUM([5]Switzerland!FQ$1:FQ$27)</f>
        <v>31165</v>
      </c>
      <c r="FR16" s="1">
        <f>SUM([5]Switzerland!FR$1:FR$27)</f>
        <v>16681</v>
      </c>
      <c r="FS16" s="1">
        <f>SUM([5]Switzerland!FS$1:FS$27)</f>
        <v>11982</v>
      </c>
      <c r="FT16" s="1">
        <f>SUM([5]Switzerland!FT$1:FT$27)</f>
        <v>0</v>
      </c>
      <c r="FU16" s="1">
        <f>SUM([5]Switzerland!FU$1:FU$27)</f>
        <v>0</v>
      </c>
      <c r="FV16" s="1">
        <f>SUM([5]Switzerland!FV$1:FV$27)</f>
        <v>0</v>
      </c>
      <c r="FW16" s="1">
        <f>SUM([5]Switzerland!FW$1:FW$27)</f>
        <v>0</v>
      </c>
      <c r="FX16" s="1">
        <f>SUM([5]Switzerland!FX$1:FX$27)</f>
        <v>0</v>
      </c>
      <c r="FY16" s="1">
        <f>SUM([5]Switzerland!FY$1:FY$27)</f>
        <v>0</v>
      </c>
      <c r="FZ16" s="6">
        <f>SUM($B16:FM16)</f>
        <v>11839815</v>
      </c>
    </row>
    <row r="17" spans="1:182">
      <c r="A17" t="s">
        <v>49</v>
      </c>
      <c r="B17" s="1">
        <f>SUM([5]Turkey!B$1:B$27)</f>
        <v>0</v>
      </c>
      <c r="C17" s="1">
        <f>SUM([5]Turkey!C$1:C$27)</f>
        <v>0</v>
      </c>
      <c r="D17" s="1">
        <f>SUM([5]Turkey!D$1:D$27)</f>
        <v>0</v>
      </c>
      <c r="E17" s="1">
        <f>SUM([5]Turkey!E$1:E$27)</f>
        <v>0</v>
      </c>
      <c r="F17" s="1">
        <f>SUM([5]Turkey!F$1:F$27)</f>
        <v>0</v>
      </c>
      <c r="G17" s="1">
        <f>SUM([5]Turkey!G$1:G$27)</f>
        <v>0</v>
      </c>
      <c r="H17" s="1">
        <f>SUM([5]Turkey!H$1:H$27)</f>
        <v>0</v>
      </c>
      <c r="I17" s="1">
        <f>SUM([5]Turkey!I$1:I$27)</f>
        <v>265</v>
      </c>
      <c r="J17" s="1">
        <f>SUM([5]Turkey!J$1:J$27)</f>
        <v>286</v>
      </c>
      <c r="K17" s="1">
        <f>SUM([5]Turkey!K$1:K$27)</f>
        <v>0</v>
      </c>
      <c r="L17" s="1">
        <f>SUM([5]Turkey!L$1:L$27)</f>
        <v>0</v>
      </c>
      <c r="M17" s="1">
        <f>SUM([5]Turkey!M$1:M$27)</f>
        <v>2698</v>
      </c>
      <c r="N17" s="1">
        <f>SUM([5]Turkey!N$1:N$27)</f>
        <v>0</v>
      </c>
      <c r="O17" s="1">
        <f>SUM([5]Turkey!O$1:O$27)</f>
        <v>0</v>
      </c>
      <c r="P17" s="1">
        <f>SUM([5]Turkey!P$1:P$27)</f>
        <v>0</v>
      </c>
      <c r="Q17" s="1">
        <f>SUM([5]Turkey!Q$1:Q$27)</f>
        <v>0</v>
      </c>
      <c r="R17" s="1">
        <f>SUM([5]Turkey!R$1:R$27)</f>
        <v>0</v>
      </c>
      <c r="S17" s="1">
        <f>SUM([5]Turkey!S$1:S$27)</f>
        <v>390</v>
      </c>
      <c r="T17" s="1">
        <f>SUM([5]Turkey!T$1:T$27)</f>
        <v>0</v>
      </c>
      <c r="U17" s="1">
        <f>SUM([5]Turkey!U$1:U$27)</f>
        <v>0</v>
      </c>
      <c r="V17" s="1">
        <f>SUM([5]Turkey!V$1:V$27)</f>
        <v>0</v>
      </c>
      <c r="W17" s="1">
        <f>SUM([5]Turkey!W$1:W$27)</f>
        <v>0</v>
      </c>
      <c r="X17" s="1">
        <f>SUM([5]Turkey!X$1:X$27)</f>
        <v>0</v>
      </c>
      <c r="Y17" s="1">
        <f>SUM([5]Turkey!Y$1:Y$27)</f>
        <v>0</v>
      </c>
      <c r="Z17" s="1">
        <f>SUM([5]Turkey!Z$1:Z$27)</f>
        <v>136</v>
      </c>
      <c r="AA17" s="1">
        <f>SUM([5]Turkey!AA$1:AA$27)</f>
        <v>0</v>
      </c>
      <c r="AB17" s="1">
        <f>SUM([5]Turkey!AB$1:AB$27)</f>
        <v>0</v>
      </c>
      <c r="AC17" s="1">
        <f>SUM([5]Turkey!AC$1:AC$27)</f>
        <v>0</v>
      </c>
      <c r="AD17" s="1">
        <f>SUM([5]Turkey!AD$1:AD$27)</f>
        <v>0</v>
      </c>
      <c r="AE17" s="1">
        <f>SUM([5]Turkey!AE$1:AE$27)</f>
        <v>0</v>
      </c>
      <c r="AF17" s="1">
        <f>SUM([5]Turkey!AF$1:AF$27)</f>
        <v>0</v>
      </c>
      <c r="AG17" s="1">
        <f>SUM([5]Turkey!AG$1:AG$27)</f>
        <v>0</v>
      </c>
      <c r="AH17" s="1">
        <f>SUM([5]Turkey!AH$1:AH$27)</f>
        <v>1172</v>
      </c>
      <c r="AI17" s="1">
        <f>SUM([5]Turkey!AI$1:AI$27)</f>
        <v>0</v>
      </c>
      <c r="AJ17" s="1">
        <f>SUM([5]Turkey!AJ$1:AJ$27)</f>
        <v>0</v>
      </c>
      <c r="AK17" s="1">
        <f>SUM([5]Turkey!AK$1:AK$27)</f>
        <v>0</v>
      </c>
      <c r="AL17" s="1">
        <f>SUM([5]Turkey!AL$1:AL$27)</f>
        <v>0</v>
      </c>
      <c r="AM17" s="1">
        <f>SUM([5]Turkey!AM$1:AM$27)</f>
        <v>0</v>
      </c>
      <c r="AN17" s="1">
        <f>SUM([5]Turkey!AN$1:AN$27)</f>
        <v>0</v>
      </c>
      <c r="AO17" s="1">
        <f>SUM([5]Turkey!AO$1:AO$27)</f>
        <v>0</v>
      </c>
      <c r="AP17" s="1">
        <f>SUM([5]Turkey!AP$1:AP$27)</f>
        <v>0</v>
      </c>
      <c r="AQ17" s="1">
        <f>SUM([5]Turkey!AQ$1:AQ$27)</f>
        <v>0</v>
      </c>
      <c r="AR17" s="1">
        <f>SUM([5]Turkey!AR$1:AR$27)</f>
        <v>0</v>
      </c>
      <c r="AS17" s="1">
        <f>SUM([5]Turkey!AS$1:AS$27)</f>
        <v>0</v>
      </c>
      <c r="AT17" s="1">
        <f>SUM([5]Turkey!AT$1:AT$27)</f>
        <v>0</v>
      </c>
      <c r="AU17" s="1">
        <f>SUM([5]Turkey!AU$1:AU$27)</f>
        <v>0</v>
      </c>
      <c r="AV17" s="1">
        <f>SUM([5]Turkey!AV$1:AV$27)</f>
        <v>0</v>
      </c>
      <c r="AW17" s="1">
        <f>SUM([5]Turkey!AW$1:AW$27)</f>
        <v>0</v>
      </c>
      <c r="AX17" s="1">
        <f>SUM([5]Turkey!AX$1:AX$27)</f>
        <v>0</v>
      </c>
      <c r="AY17" s="1">
        <f>SUM([5]Turkey!AY$1:AY$27)</f>
        <v>0</v>
      </c>
      <c r="AZ17" s="1">
        <f>SUM([5]Turkey!AZ$1:AZ$27)</f>
        <v>0</v>
      </c>
      <c r="BA17" s="1">
        <f>SUM([5]Turkey!BA$1:BA$27)</f>
        <v>0</v>
      </c>
      <c r="BB17" s="1">
        <f>SUM([5]Turkey!BB$1:BB$27)</f>
        <v>0</v>
      </c>
      <c r="BC17" s="1">
        <f>SUM([5]Turkey!BC$1:BC$27)</f>
        <v>0</v>
      </c>
      <c r="BD17" s="1">
        <f>SUM([5]Turkey!BD$1:BD$27)</f>
        <v>0</v>
      </c>
      <c r="BE17" s="1">
        <f>SUM([5]Turkey!BE$1:BE$27)</f>
        <v>0</v>
      </c>
      <c r="BF17" s="1">
        <f>SUM([5]Turkey!BF$1:BF$27)</f>
        <v>0</v>
      </c>
      <c r="BG17" s="1">
        <f>SUM([5]Turkey!BG$1:BG$27)</f>
        <v>1522</v>
      </c>
      <c r="BH17" s="1">
        <f>SUM([5]Turkey!BH$1:BH$27)</f>
        <v>0</v>
      </c>
      <c r="BI17" s="1">
        <f>SUM([5]Turkey!BI$1:BI$27)</f>
        <v>0</v>
      </c>
      <c r="BJ17" s="1">
        <f>SUM([5]Turkey!BJ$1:BJ$27)</f>
        <v>0</v>
      </c>
      <c r="BK17" s="1">
        <f>SUM([5]Turkey!BK$1:BK$27)</f>
        <v>0</v>
      </c>
      <c r="BL17" s="1">
        <f>SUM([5]Turkey!BL$1:BL$27)</f>
        <v>0</v>
      </c>
      <c r="BM17" s="1">
        <f>SUM([5]Turkey!BM$1:BM$27)</f>
        <v>0</v>
      </c>
      <c r="BN17" s="1">
        <f>SUM([5]Turkey!BN$1:BN$27)</f>
        <v>0</v>
      </c>
      <c r="BO17" s="1">
        <f>SUM([5]Turkey!BO$1:BO$27)</f>
        <v>0</v>
      </c>
      <c r="BP17" s="1">
        <f>SUM([5]Turkey!BP$1:BP$27)</f>
        <v>0</v>
      </c>
      <c r="BQ17" s="1">
        <f>SUM([5]Turkey!BQ$1:BQ$27)</f>
        <v>0</v>
      </c>
      <c r="BR17" s="1">
        <f>SUM([5]Turkey!BR$1:BR$27)</f>
        <v>0</v>
      </c>
      <c r="BS17" s="1">
        <f>SUM([5]Turkey!BS$1:BS$27)</f>
        <v>0</v>
      </c>
      <c r="BT17" s="1">
        <f>SUM([5]Turkey!BT$1:BT$27)</f>
        <v>0</v>
      </c>
      <c r="BU17" s="1">
        <f>SUM([5]Turkey!BU$1:BU$27)</f>
        <v>0</v>
      </c>
      <c r="BV17" s="1">
        <f>SUM([5]Turkey!BV$1:BV$27)</f>
        <v>356</v>
      </c>
      <c r="BW17" s="1">
        <f>SUM([5]Turkey!BW$1:BW$27)</f>
        <v>0</v>
      </c>
      <c r="BX17" s="1">
        <f>SUM([5]Turkey!BX$1:BX$27)</f>
        <v>0</v>
      </c>
      <c r="BY17" s="1">
        <f>SUM([5]Turkey!BY$1:BY$27)</f>
        <v>0</v>
      </c>
      <c r="BZ17" s="1">
        <f>SUM([5]Turkey!BZ$1:BZ$27)</f>
        <v>0</v>
      </c>
      <c r="CA17" s="1">
        <f>SUM([5]Turkey!CA$1:CA$27)</f>
        <v>0</v>
      </c>
      <c r="CB17" s="1">
        <f>SUM([5]Turkey!CB$1:CB$27)</f>
        <v>0</v>
      </c>
      <c r="CC17" s="1">
        <f>SUM([5]Turkey!CC$1:CC$27)</f>
        <v>0</v>
      </c>
      <c r="CD17" s="1">
        <f>SUM([5]Turkey!CD$1:CD$27)</f>
        <v>0</v>
      </c>
      <c r="CE17" s="1">
        <f>SUM([5]Turkey!CE$1:CE$27)</f>
        <v>0</v>
      </c>
      <c r="CF17" s="1">
        <f>SUM([5]Turkey!CF$1:CF$27)</f>
        <v>0</v>
      </c>
      <c r="CG17" s="1">
        <f>SUM([5]Turkey!CG$1:CG$27)</f>
        <v>0</v>
      </c>
      <c r="CH17" s="1">
        <f>SUM([5]Turkey!CH$1:CH$27)</f>
        <v>0</v>
      </c>
      <c r="CI17" s="1">
        <f>SUM([5]Turkey!CI$1:CI$27)</f>
        <v>0</v>
      </c>
      <c r="CJ17" s="1">
        <f>SUM([5]Turkey!CJ$1:CJ$27)</f>
        <v>0</v>
      </c>
      <c r="CK17" s="1">
        <f>SUM([5]Turkey!CK$1:CK$27)</f>
        <v>0</v>
      </c>
      <c r="CL17" s="1">
        <f>SUM([5]Turkey!CL$1:CL$27)</f>
        <v>2</v>
      </c>
      <c r="CM17" s="1">
        <f>SUM([5]Turkey!CM$1:CM$27)</f>
        <v>1</v>
      </c>
      <c r="CN17" s="1">
        <f>SUM([5]Turkey!CN$1:CN$27)</f>
        <v>0</v>
      </c>
      <c r="CO17" s="1">
        <f>SUM([5]Turkey!CO$1:CO$27)</f>
        <v>0</v>
      </c>
      <c r="CP17" s="1">
        <f>SUM([5]Turkey!CP$1:CP$27)</f>
        <v>0</v>
      </c>
      <c r="CQ17" s="1">
        <f>SUM([5]Turkey!CQ$1:CQ$27)</f>
        <v>333</v>
      </c>
      <c r="CR17" s="1">
        <f>SUM([5]Turkey!CR$1:CR$27)</f>
        <v>0</v>
      </c>
      <c r="CS17" s="1">
        <f>SUM([5]Turkey!CS$1:CS$27)</f>
        <v>2</v>
      </c>
      <c r="CT17" s="1">
        <f>SUM([5]Turkey!CT$1:CT$27)</f>
        <v>0</v>
      </c>
      <c r="CU17" s="1">
        <f>SUM([5]Turkey!CU$1:CU$27)</f>
        <v>0</v>
      </c>
      <c r="CV17" s="1">
        <f>SUM([5]Turkey!CV$1:CV$27)</f>
        <v>0</v>
      </c>
      <c r="CW17" s="1">
        <f>SUM([5]Turkey!CW$1:CW$27)</f>
        <v>0</v>
      </c>
      <c r="CX17" s="1">
        <f>SUM([5]Turkey!CX$1:CX$27)</f>
        <v>0</v>
      </c>
      <c r="CY17" s="1">
        <f>SUM([5]Turkey!CY$1:CY$27)</f>
        <v>0</v>
      </c>
      <c r="CZ17" s="1">
        <f>SUM([5]Turkey!CZ$1:CZ$27)</f>
        <v>0</v>
      </c>
      <c r="DA17" s="1">
        <f>SUM([5]Turkey!DA$1:DA$27)</f>
        <v>0</v>
      </c>
      <c r="DB17" s="1">
        <f>SUM([5]Turkey!DB$1:DB$27)</f>
        <v>70</v>
      </c>
      <c r="DC17" s="1">
        <f>SUM([5]Turkey!DC$1:DC$27)</f>
        <v>0</v>
      </c>
      <c r="DD17" s="1">
        <f>SUM([5]Turkey!DD$1:DD$27)</f>
        <v>0</v>
      </c>
      <c r="DE17" s="1">
        <f>SUM([5]Turkey!DE$1:DE$27)</f>
        <v>0</v>
      </c>
      <c r="DF17" s="1">
        <f>SUM([5]Turkey!DF$1:DF$27)</f>
        <v>0</v>
      </c>
      <c r="DG17" s="1">
        <f>SUM([5]Turkey!DG$1:DG$27)</f>
        <v>0</v>
      </c>
      <c r="DH17" s="1">
        <f>SUM([5]Turkey!DH$1:DH$27)</f>
        <v>0</v>
      </c>
      <c r="DI17" s="1">
        <f>SUM([5]Turkey!DI$1:DI$27)</f>
        <v>0</v>
      </c>
      <c r="DJ17" s="1">
        <f>SUM([5]Turkey!DJ$1:DJ$27)</f>
        <v>0</v>
      </c>
      <c r="DK17" s="1">
        <f>SUM([5]Turkey!DK$1:DK$27)</f>
        <v>0</v>
      </c>
      <c r="DL17" s="1">
        <f>SUM([5]Turkey!DL$1:DL$27)</f>
        <v>0</v>
      </c>
      <c r="DM17" s="1">
        <f>SUM([5]Turkey!DM$1:DM$27)</f>
        <v>0</v>
      </c>
      <c r="DN17" s="1">
        <f>SUM([5]Turkey!DN$1:DN$27)</f>
        <v>0</v>
      </c>
      <c r="DO17" s="1">
        <f>SUM([5]Turkey!DO$1:DO$27)</f>
        <v>0</v>
      </c>
      <c r="DP17" s="1">
        <f>SUM([5]Turkey!DP$1:DP$27)</f>
        <v>0</v>
      </c>
      <c r="DQ17" s="1">
        <f>SUM([5]Turkey!DQ$1:DQ$27)</f>
        <v>0</v>
      </c>
      <c r="DR17" s="1">
        <f>SUM([5]Turkey!DR$1:DR$27)</f>
        <v>0</v>
      </c>
      <c r="DS17" s="1">
        <f>SUM([5]Turkey!DS$1:DS$27)</f>
        <v>0</v>
      </c>
      <c r="DT17" s="1">
        <f>SUM([5]Turkey!DT$1:DT$27)</f>
        <v>0</v>
      </c>
      <c r="DU17" s="1">
        <f>SUM([5]Turkey!DU$1:DU$27)</f>
        <v>0</v>
      </c>
      <c r="DV17" s="1">
        <f>SUM([5]Turkey!DV$1:DV$27)</f>
        <v>0</v>
      </c>
      <c r="DW17" s="1">
        <f>SUM([5]Turkey!DW$1:DW$27)</f>
        <v>0</v>
      </c>
      <c r="DX17" s="1">
        <f>SUM([5]Turkey!DX$1:DX$27)</f>
        <v>630</v>
      </c>
      <c r="DY17" s="1">
        <f>SUM([5]Turkey!DY$1:DY$27)</f>
        <v>0</v>
      </c>
      <c r="DZ17" s="1">
        <f>SUM([5]Turkey!DZ$1:DZ$27)</f>
        <v>0</v>
      </c>
      <c r="EA17" s="1">
        <f>SUM([5]Turkey!EA$1:EA$27)</f>
        <v>0</v>
      </c>
      <c r="EB17" s="1">
        <f>SUM([5]Turkey!EB$1:EB$27)</f>
        <v>81</v>
      </c>
      <c r="EC17" s="1">
        <f>SUM([5]Turkey!EC$1:EC$27)</f>
        <v>0</v>
      </c>
      <c r="ED17" s="1">
        <f>SUM([5]Turkey!ED$1:ED$27)</f>
        <v>0</v>
      </c>
      <c r="EE17" s="1">
        <f>SUM([5]Turkey!EE$1:EE$27)</f>
        <v>0</v>
      </c>
      <c r="EF17" s="1">
        <f>SUM([5]Turkey!EF$1:EF$27)</f>
        <v>0</v>
      </c>
      <c r="EG17" s="1">
        <f>SUM([5]Turkey!EG$1:EG$27)</f>
        <v>0</v>
      </c>
      <c r="EH17" s="1">
        <f>SUM([5]Turkey!EH$1:EH$27)</f>
        <v>0</v>
      </c>
      <c r="EI17" s="1">
        <f>SUM([5]Turkey!EI$1:EI$27)</f>
        <v>5</v>
      </c>
      <c r="EJ17" s="1">
        <f>SUM([5]Turkey!EJ$1:EJ$27)</f>
        <v>0</v>
      </c>
      <c r="EK17" s="1">
        <f>SUM([5]Turkey!EK$1:EK$27)</f>
        <v>0</v>
      </c>
      <c r="EL17" s="1">
        <f>SUM([5]Turkey!EL$1:EL$27)</f>
        <v>0</v>
      </c>
      <c r="EM17" s="1">
        <f>SUM([5]Turkey!EM$1:EM$27)</f>
        <v>197</v>
      </c>
      <c r="EN17" s="1">
        <f>SUM([5]Turkey!EN$1:EN$27)</f>
        <v>0</v>
      </c>
      <c r="EO17" s="1">
        <f>SUM([5]Turkey!EO$1:EO$27)</f>
        <v>0</v>
      </c>
      <c r="EP17" s="1">
        <f>SUM([5]Turkey!EP$1:EP$27)</f>
        <v>3984</v>
      </c>
      <c r="EQ17" s="1">
        <f>SUM([5]Turkey!EQ$1:EQ$27)</f>
        <v>153</v>
      </c>
      <c r="ER17" s="1">
        <f>SUM([5]Turkey!ER$1:ER$27)</f>
        <v>0</v>
      </c>
      <c r="ES17" s="1">
        <f>SUM([5]Turkey!ES$1:ES$27)</f>
        <v>0</v>
      </c>
      <c r="ET17" s="1">
        <f>SUM([5]Turkey!ET$1:ET$27)</f>
        <v>1</v>
      </c>
      <c r="EU17" s="1">
        <f>SUM([5]Turkey!EU$1:EU$27)</f>
        <v>414</v>
      </c>
      <c r="EV17" s="1">
        <f>SUM([5]Turkey!EV$1:EV$27)</f>
        <v>27</v>
      </c>
      <c r="EW17" s="1">
        <f>SUM([5]Turkey!EW$1:EW$27)</f>
        <v>0</v>
      </c>
      <c r="EX17" s="1">
        <f>SUM([5]Turkey!EX$1:EX$27)</f>
        <v>0</v>
      </c>
      <c r="EY17" s="1">
        <f>SUM([5]Turkey!EY$1:EY$27)</f>
        <v>110</v>
      </c>
      <c r="EZ17" s="1">
        <f>SUM([5]Turkey!EZ$1:EZ$27)</f>
        <v>0</v>
      </c>
      <c r="FA17" s="1">
        <f>SUM([5]Turkey!FA$1:FA$27)</f>
        <v>8171</v>
      </c>
      <c r="FB17" s="1">
        <f>SUM([5]Turkey!FB$1:FB$27)</f>
        <v>207</v>
      </c>
      <c r="FC17" s="1">
        <f>SUM([5]Turkey!FC$1:FC$27)</f>
        <v>124</v>
      </c>
      <c r="FD17" s="1">
        <f>SUM([5]Turkey!FD$1:FD$27)</f>
        <v>56</v>
      </c>
      <c r="FE17" s="1">
        <f>SUM([5]Turkey!FE$1:FE$27)</f>
        <v>19</v>
      </c>
      <c r="FF17" s="1">
        <f>SUM([5]Turkey!FF$1:FF$27)</f>
        <v>43</v>
      </c>
      <c r="FG17" s="1">
        <f>SUM([5]Turkey!FG$1:FG$27)</f>
        <v>0</v>
      </c>
      <c r="FH17" s="1">
        <f>SUM([5]Turkey!FH$1:FH$27)</f>
        <v>23</v>
      </c>
      <c r="FI17" s="1">
        <f>SUM([5]Turkey!FI$1:FI$27)</f>
        <v>41</v>
      </c>
      <c r="FJ17" s="1">
        <f>SUM([5]Turkey!FJ$1:FJ$27)</f>
        <v>25</v>
      </c>
      <c r="FK17" s="1">
        <f>SUM([5]Turkey!FK$1:FK$27)</f>
        <v>219</v>
      </c>
      <c r="FL17" s="1">
        <f>SUM([5]Turkey!FL$1:FL$27)</f>
        <v>103</v>
      </c>
      <c r="FM17" s="1">
        <f>SUM([5]Turkey!FM$1:FM$27)</f>
        <v>213</v>
      </c>
      <c r="FN17" s="1">
        <f>SUM([5]Turkey!FN$1:FN$27)</f>
        <v>37</v>
      </c>
      <c r="FO17" s="1">
        <f>SUM([5]Turkey!FO$1:FO$27)</f>
        <v>49</v>
      </c>
      <c r="FP17" s="1">
        <f>SUM([5]Turkey!FP$1:FP$27)</f>
        <v>169</v>
      </c>
      <c r="FQ17" s="1">
        <f>SUM([5]Turkey!FQ$1:FQ$27)</f>
        <v>23</v>
      </c>
      <c r="FR17" s="1">
        <f>SUM([5]Turkey!FR$1:FR$27)</f>
        <v>0</v>
      </c>
      <c r="FS17" s="1">
        <f>SUM([5]Turkey!FS$1:FS$27)</f>
        <v>0</v>
      </c>
      <c r="FT17" s="1">
        <f>SUM([5]Turkey!FT$1:FT$27)</f>
        <v>0</v>
      </c>
      <c r="FU17" s="1">
        <f>SUM([5]Turkey!FU$1:FU$27)</f>
        <v>0</v>
      </c>
      <c r="FV17" s="1">
        <f>SUM([5]Turkey!FV$1:FV$27)</f>
        <v>0</v>
      </c>
      <c r="FW17" s="1">
        <f>SUM([5]Turkey!FW$1:FW$27)</f>
        <v>0</v>
      </c>
      <c r="FX17" s="1">
        <f>SUM([5]Turkey!FX$1:FX$27)</f>
        <v>0</v>
      </c>
      <c r="FY17" s="1">
        <f>SUM([5]Turkey!FY$1:FY$27)</f>
        <v>0</v>
      </c>
      <c r="FZ17" s="6">
        <f>SUM($B17:FM17)</f>
        <v>22079</v>
      </c>
    </row>
    <row r="18" spans="1:182">
      <c r="A18" t="s">
        <v>2</v>
      </c>
      <c r="B18" s="1">
        <f>SUM([5]Ukraine!B$1:B$27)</f>
        <v>360007</v>
      </c>
      <c r="C18" s="1">
        <f>SUM([5]Ukraine!C$1:C$27)</f>
        <v>343175</v>
      </c>
      <c r="D18" s="1">
        <f>SUM([5]Ukraine!D$1:D$27)</f>
        <v>349535</v>
      </c>
      <c r="E18" s="1">
        <f>SUM([5]Ukraine!E$1:E$27)</f>
        <v>573487</v>
      </c>
      <c r="F18" s="1">
        <f>SUM([5]Ukraine!F$1:F$27)</f>
        <v>279295</v>
      </c>
      <c r="G18" s="1">
        <f>SUM([5]Ukraine!G$1:G$27)</f>
        <v>322074</v>
      </c>
      <c r="H18" s="1">
        <f>SUM([5]Ukraine!H$1:H$27)</f>
        <v>388660</v>
      </c>
      <c r="I18" s="1">
        <f>SUM([5]Ukraine!I$1:I$27)</f>
        <v>616694</v>
      </c>
      <c r="J18" s="1">
        <f>SUM([5]Ukraine!J$1:J$27)</f>
        <v>95997</v>
      </c>
      <c r="K18" s="1">
        <f>SUM([5]Ukraine!K$1:K$27)</f>
        <v>68427</v>
      </c>
      <c r="L18" s="1">
        <f>SUM([5]Ukraine!L$1:L$27)</f>
        <v>57967</v>
      </c>
      <c r="M18" s="1">
        <f>SUM([5]Ukraine!M$1:M$27)</f>
        <v>32701</v>
      </c>
      <c r="N18" s="1">
        <f>SUM([5]Ukraine!N$1:N$27)</f>
        <v>77739</v>
      </c>
      <c r="O18" s="1">
        <f>SUM([5]Ukraine!O$1:O$27)</f>
        <v>84130</v>
      </c>
      <c r="P18" s="1">
        <f>SUM([5]Ukraine!P$1:P$27)</f>
        <v>74095</v>
      </c>
      <c r="Q18" s="1">
        <f>SUM([5]Ukraine!Q$1:Q$27)</f>
        <v>77962</v>
      </c>
      <c r="R18" s="1">
        <f>SUM([5]Ukraine!R$1:R$27)</f>
        <v>94299</v>
      </c>
      <c r="S18" s="1">
        <f>SUM([5]Ukraine!S$1:S$27)</f>
        <v>86758</v>
      </c>
      <c r="T18" s="1">
        <f>SUM([5]Ukraine!T$1:T$27)</f>
        <v>139470</v>
      </c>
      <c r="U18" s="1">
        <f>SUM([5]Ukraine!U$1:U$27)</f>
        <v>459535</v>
      </c>
      <c r="V18" s="1">
        <f>SUM([5]Ukraine!V$1:V$27)</f>
        <v>112039</v>
      </c>
      <c r="W18" s="1">
        <f>SUM([5]Ukraine!W$1:W$27)</f>
        <v>59211</v>
      </c>
      <c r="X18" s="1">
        <f>SUM([5]Ukraine!X$1:X$27)</f>
        <v>49830</v>
      </c>
      <c r="Y18" s="1">
        <f>SUM([5]Ukraine!Y$1:Y$27)</f>
        <v>134371</v>
      </c>
      <c r="Z18" s="1">
        <f>SUM([5]Ukraine!Z$1:Z$27)</f>
        <v>41199</v>
      </c>
      <c r="AA18" s="1">
        <f>SUM([5]Ukraine!AA$1:AA$27)</f>
        <v>55541</v>
      </c>
      <c r="AB18" s="1">
        <f>SUM([5]Ukraine!AB$1:AB$27)</f>
        <v>140880</v>
      </c>
      <c r="AC18" s="1">
        <f>SUM([5]Ukraine!AC$1:AC$27)</f>
        <v>38595</v>
      </c>
      <c r="AD18" s="1">
        <f>SUM([5]Ukraine!AD$1:AD$27)</f>
        <v>70013</v>
      </c>
      <c r="AE18" s="1">
        <f>SUM([5]Ukraine!AE$1:AE$27)</f>
        <v>107929</v>
      </c>
      <c r="AF18" s="1">
        <f>SUM([5]Ukraine!AF$1:AF$27)</f>
        <v>109504</v>
      </c>
      <c r="AG18" s="1">
        <f>SUM([5]Ukraine!AG$1:AG$27)</f>
        <v>206175</v>
      </c>
      <c r="AH18" s="1">
        <f>SUM([5]Ukraine!AH$1:AH$27)</f>
        <v>161248</v>
      </c>
      <c r="AI18" s="1">
        <f>SUM([5]Ukraine!AI$1:AI$27)</f>
        <v>138987</v>
      </c>
      <c r="AJ18" s="1">
        <f>SUM([5]Ukraine!AJ$1:AJ$27)</f>
        <v>76177</v>
      </c>
      <c r="AK18" s="1">
        <f>SUM([5]Ukraine!AK$1:AK$27)</f>
        <v>32710</v>
      </c>
      <c r="AL18" s="1">
        <f>SUM([5]Ukraine!AL$1:AL$27)</f>
        <v>31550</v>
      </c>
      <c r="AM18" s="1">
        <f>SUM([5]Ukraine!AM$1:AM$27)</f>
        <v>109826</v>
      </c>
      <c r="AN18" s="1">
        <f>SUM([5]Ukraine!AN$1:AN$27)</f>
        <v>169569</v>
      </c>
      <c r="AO18" s="1">
        <f>SUM([5]Ukraine!AO$1:AO$27)</f>
        <v>151244</v>
      </c>
      <c r="AP18" s="1">
        <f>SUM([5]Ukraine!AP$1:AP$27)</f>
        <v>161881</v>
      </c>
      <c r="AQ18" s="1">
        <f>SUM([5]Ukraine!AQ$1:AQ$27)</f>
        <v>449655</v>
      </c>
      <c r="AR18" s="1">
        <f>SUM([5]Ukraine!AR$1:AR$27)</f>
        <v>1127609</v>
      </c>
      <c r="AS18" s="1">
        <f>SUM([5]Ukraine!AS$1:AS$27)</f>
        <v>189034</v>
      </c>
      <c r="AT18" s="1">
        <f>SUM([5]Ukraine!AT$1:AT$27)</f>
        <v>196789</v>
      </c>
      <c r="AU18" s="1">
        <f>SUM([5]Ukraine!AU$1:AU$27)</f>
        <v>219845</v>
      </c>
      <c r="AV18" s="1">
        <f>SUM([5]Ukraine!AV$1:AV$27)</f>
        <v>172571</v>
      </c>
      <c r="AW18" s="1">
        <f>SUM([5]Ukraine!AW$1:AW$27)</f>
        <v>234667</v>
      </c>
      <c r="AX18" s="1">
        <f>SUM([5]Ukraine!AX$1:AX$27)</f>
        <v>224157</v>
      </c>
      <c r="AY18" s="1">
        <f>SUM([5]Ukraine!AY$1:AY$27)</f>
        <v>181404</v>
      </c>
      <c r="AZ18" s="1">
        <f>SUM([5]Ukraine!AZ$1:AZ$27)</f>
        <v>183949</v>
      </c>
      <c r="BA18" s="1">
        <f>SUM([5]Ukraine!BA$1:BA$27)</f>
        <v>177570</v>
      </c>
      <c r="BB18" s="1">
        <f>SUM([5]Ukraine!BB$1:BB$27)</f>
        <v>247183</v>
      </c>
      <c r="BC18" s="1">
        <f>SUM([5]Ukraine!BC$1:BC$27)</f>
        <v>255492</v>
      </c>
      <c r="BD18" s="1">
        <f>SUM([5]Ukraine!BD$1:BD$27)</f>
        <v>199050</v>
      </c>
      <c r="BE18" s="1">
        <f>SUM([5]Ukraine!BE$1:BE$27)</f>
        <v>100386</v>
      </c>
      <c r="BF18" s="1">
        <f>SUM([5]Ukraine!BF$1:BF$27)</f>
        <v>169887</v>
      </c>
      <c r="BG18" s="1">
        <f>SUM([5]Ukraine!BG$1:BG$27)</f>
        <v>221329</v>
      </c>
      <c r="BH18" s="1">
        <f>SUM([5]Ukraine!BH$1:BH$27)</f>
        <v>177677</v>
      </c>
      <c r="BI18" s="1">
        <f>SUM([5]Ukraine!BI$1:BI$27)</f>
        <v>112781</v>
      </c>
      <c r="BJ18" s="1">
        <f>SUM([5]Ukraine!BJ$1:BJ$27)</f>
        <v>95383</v>
      </c>
      <c r="BK18" s="1">
        <f>SUM([5]Ukraine!BK$1:BK$27)</f>
        <v>133861</v>
      </c>
      <c r="BL18" s="1">
        <f>SUM([5]Ukraine!BL$1:BL$27)</f>
        <v>158459</v>
      </c>
      <c r="BM18" s="1">
        <f>SUM([5]Ukraine!BM$1:BM$27)</f>
        <v>15160</v>
      </c>
      <c r="BN18" s="1">
        <f>SUM([5]Ukraine!BN$1:BN$27)</f>
        <v>183863</v>
      </c>
      <c r="BO18" s="1">
        <f>SUM([5]Ukraine!BO$1:BO$27)</f>
        <v>144326</v>
      </c>
      <c r="BP18" s="1">
        <f>SUM([5]Ukraine!BP$1:BP$27)</f>
        <v>68792</v>
      </c>
      <c r="BQ18" s="1">
        <f>SUM([5]Ukraine!BQ$1:BQ$27)</f>
        <v>157918</v>
      </c>
      <c r="BR18" s="1">
        <f>SUM([5]Ukraine!BR$1:BR$27)</f>
        <v>184679</v>
      </c>
      <c r="BS18" s="1">
        <f>SUM([5]Ukraine!BS$1:BS$27)</f>
        <v>96056</v>
      </c>
      <c r="BT18" s="1">
        <f>SUM([5]Ukraine!BT$1:BT$27)</f>
        <v>84215</v>
      </c>
      <c r="BU18" s="1">
        <f>SUM([5]Ukraine!BU$1:BU$27)</f>
        <v>137477</v>
      </c>
      <c r="BV18" s="1">
        <f>SUM([5]Ukraine!BV$1:BV$27)</f>
        <v>129812</v>
      </c>
      <c r="BW18" s="1">
        <f>SUM([5]Ukraine!BW$1:BW$27)</f>
        <v>134600</v>
      </c>
      <c r="BX18" s="1">
        <f>SUM([5]Ukraine!BX$1:BX$27)</f>
        <v>124734</v>
      </c>
      <c r="BY18" s="1">
        <f>SUM([5]Ukraine!BY$1:BY$27)</f>
        <v>133155</v>
      </c>
      <c r="BZ18" s="1">
        <f>SUM([5]Ukraine!BZ$1:BZ$27)</f>
        <v>167308</v>
      </c>
      <c r="CA18" s="1">
        <f>SUM([5]Ukraine!CA$1:CA$27)</f>
        <v>189087</v>
      </c>
      <c r="CB18" s="1">
        <f>SUM([5]Ukraine!CB$1:CB$27)</f>
        <v>152736</v>
      </c>
      <c r="CC18" s="1">
        <f>SUM([5]Ukraine!CC$1:CC$27)</f>
        <v>186483</v>
      </c>
      <c r="CD18" s="1">
        <f>SUM([5]Ukraine!CD$1:CD$27)</f>
        <v>239702</v>
      </c>
      <c r="CE18" s="1">
        <f>SUM([5]Ukraine!CE$1:CE$27)</f>
        <v>294259</v>
      </c>
      <c r="CF18" s="1">
        <f>SUM([5]Ukraine!CF$1:CF$27)</f>
        <v>210493</v>
      </c>
      <c r="CG18" s="1">
        <f>SUM([5]Ukraine!CG$1:CG$27)</f>
        <v>170813</v>
      </c>
      <c r="CH18" s="1">
        <f>SUM([5]Ukraine!CH$1:CH$27)</f>
        <v>148952</v>
      </c>
      <c r="CI18" s="1">
        <f>SUM([5]Ukraine!CI$1:CI$27)</f>
        <v>209251</v>
      </c>
      <c r="CJ18" s="1">
        <f>SUM([5]Ukraine!CJ$1:CJ$27)</f>
        <v>288237</v>
      </c>
      <c r="CK18" s="1">
        <f>SUM([5]Ukraine!CK$1:CK$27)</f>
        <v>246412</v>
      </c>
      <c r="CL18" s="1">
        <f>SUM([5]Ukraine!CL$1:CL$27)</f>
        <v>362352</v>
      </c>
      <c r="CM18" s="1">
        <f>SUM([5]Ukraine!CM$1:CM$27)</f>
        <v>418369</v>
      </c>
      <c r="CN18" s="1">
        <f>SUM([5]Ukraine!CN$1:CN$27)</f>
        <v>353129</v>
      </c>
      <c r="CO18" s="1">
        <f>SUM([5]Ukraine!CO$1:CO$27)</f>
        <v>387305</v>
      </c>
      <c r="CP18" s="1">
        <f>SUM([5]Ukraine!CP$1:CP$27)</f>
        <v>363236</v>
      </c>
      <c r="CQ18" s="1">
        <f>SUM([5]Ukraine!CQ$1:CQ$27)</f>
        <v>464044</v>
      </c>
      <c r="CR18" s="1">
        <f>SUM([5]Ukraine!CR$1:CR$27)</f>
        <v>573172</v>
      </c>
      <c r="CS18" s="1">
        <f>SUM([5]Ukraine!CS$1:CS$27)</f>
        <v>467803</v>
      </c>
      <c r="CT18" s="1">
        <f>SUM([5]Ukraine!CT$1:CT$27)</f>
        <v>393218</v>
      </c>
      <c r="CU18" s="1">
        <f>SUM([5]Ukraine!CU$1:CU$27)</f>
        <v>447012</v>
      </c>
      <c r="CV18" s="1">
        <f>SUM([5]Ukraine!CV$1:CV$27)</f>
        <v>527795</v>
      </c>
      <c r="CW18" s="1">
        <f>SUM([5]Ukraine!CW$1:CW$27)</f>
        <v>385130</v>
      </c>
      <c r="CX18" s="1">
        <f>SUM([5]Ukraine!CX$1:CX$27)</f>
        <v>563634</v>
      </c>
      <c r="CY18" s="1">
        <f>SUM([5]Ukraine!CY$1:CY$27)</f>
        <v>573908</v>
      </c>
      <c r="CZ18" s="1">
        <f>SUM([5]Ukraine!CZ$1:CZ$27)</f>
        <v>434279</v>
      </c>
      <c r="DA18" s="1">
        <f>SUM([5]Ukraine!DA$1:DA$27)</f>
        <v>539217</v>
      </c>
      <c r="DB18" s="1">
        <f>SUM([5]Ukraine!DB$1:DB$27)</f>
        <v>450372</v>
      </c>
      <c r="DC18" s="1">
        <f>SUM([5]Ukraine!DC$1:DC$27)</f>
        <v>617121</v>
      </c>
      <c r="DD18" s="1">
        <f>SUM([5]Ukraine!DD$1:DD$27)</f>
        <v>937719</v>
      </c>
      <c r="DE18" s="1">
        <f>SUM([5]Ukraine!DE$1:DE$27)</f>
        <v>925684</v>
      </c>
      <c r="DF18" s="1">
        <f>SUM([5]Ukraine!DF$1:DF$27)</f>
        <v>741592</v>
      </c>
      <c r="DG18" s="1">
        <f>SUM([5]Ukraine!DG$1:DG$27)</f>
        <v>717873</v>
      </c>
      <c r="DH18" s="1">
        <f>SUM([5]Ukraine!DH$1:DH$27)</f>
        <v>675682</v>
      </c>
      <c r="DI18" s="1">
        <f>SUM([5]Ukraine!DI$1:DI$27)</f>
        <v>368553</v>
      </c>
      <c r="DJ18" s="1">
        <f>SUM([5]Ukraine!DJ$1:DJ$27)</f>
        <v>480166</v>
      </c>
      <c r="DK18" s="1">
        <f>SUM([5]Ukraine!DK$1:DK$27)</f>
        <v>597409</v>
      </c>
      <c r="DL18" s="1">
        <f>SUM([5]Ukraine!DL$1:DL$27)</f>
        <v>616165</v>
      </c>
      <c r="DM18" s="1">
        <f>SUM([5]Ukraine!DM$1:DM$27)</f>
        <v>611063</v>
      </c>
      <c r="DN18" s="1">
        <f>SUM([5]Ukraine!DN$1:DN$27)</f>
        <v>495276</v>
      </c>
      <c r="DO18" s="1">
        <f>SUM([5]Ukraine!DO$1:DO$27)</f>
        <v>311379</v>
      </c>
      <c r="DP18" s="1">
        <f>SUM([5]Ukraine!DP$1:DP$27)</f>
        <v>383634</v>
      </c>
      <c r="DQ18" s="1">
        <f>SUM([5]Ukraine!DQ$1:DQ$27)</f>
        <v>494374</v>
      </c>
      <c r="DR18" s="1">
        <f>SUM([5]Ukraine!DR$1:DR$27)</f>
        <v>372463</v>
      </c>
      <c r="DS18" s="1">
        <f>SUM([5]Ukraine!DS$1:DS$27)</f>
        <v>493413</v>
      </c>
      <c r="DT18" s="1">
        <f>SUM([5]Ukraine!DT$1:DT$27)</f>
        <v>661089</v>
      </c>
      <c r="DU18" s="1">
        <f>SUM([5]Ukraine!DU$1:DU$27)</f>
        <v>160724</v>
      </c>
      <c r="DV18" s="1">
        <f>SUM([5]Ukraine!DV$1:DV$27)</f>
        <v>186633</v>
      </c>
      <c r="DW18" s="1">
        <f>SUM([5]Ukraine!DW$1:DW$27)</f>
        <v>394658</v>
      </c>
      <c r="DX18" s="1">
        <f>SUM([5]Ukraine!DX$1:DX$27)</f>
        <v>612689</v>
      </c>
      <c r="DY18" s="1">
        <f>SUM([5]Ukraine!DY$1:DY$27)</f>
        <v>482942</v>
      </c>
      <c r="DZ18" s="1">
        <f>SUM([5]Ukraine!DZ$1:DZ$27)</f>
        <v>615410</v>
      </c>
      <c r="EA18" s="1">
        <f>SUM([5]Ukraine!EA$1:EA$27)</f>
        <v>710010</v>
      </c>
      <c r="EB18" s="1">
        <f>SUM([5]Ukraine!EB$1:EB$27)</f>
        <v>610488</v>
      </c>
      <c r="EC18" s="1">
        <f>SUM([5]Ukraine!EC$1:EC$27)</f>
        <v>726686</v>
      </c>
      <c r="ED18" s="1">
        <f>SUM([5]Ukraine!ED$1:ED$27)</f>
        <v>505474</v>
      </c>
      <c r="EE18" s="1">
        <f>SUM([5]Ukraine!EE$1:EE$27)</f>
        <v>722583</v>
      </c>
      <c r="EF18" s="1">
        <f>SUM([5]Ukraine!EF$1:EF$27)</f>
        <v>910983</v>
      </c>
      <c r="EG18" s="1">
        <f>SUM([5]Ukraine!EG$1:EG$27)</f>
        <v>856435</v>
      </c>
      <c r="EH18" s="1">
        <f>SUM([5]Ukraine!EH$1:EH$27)</f>
        <v>778159</v>
      </c>
      <c r="EI18" s="1">
        <f>SUM([5]Ukraine!EI$1:EI$27)</f>
        <v>683295</v>
      </c>
      <c r="EJ18" s="1">
        <f>SUM([5]Ukraine!EJ$1:EJ$27)</f>
        <v>865039</v>
      </c>
      <c r="EK18" s="1">
        <f>SUM([5]Ukraine!EK$1:EK$27)</f>
        <v>679170</v>
      </c>
      <c r="EL18" s="1">
        <f>SUM([5]Ukraine!EL$1:EL$27)</f>
        <v>687098</v>
      </c>
      <c r="EM18" s="1">
        <f>SUM([5]Ukraine!EM$1:EM$27)</f>
        <v>574202</v>
      </c>
      <c r="EN18" s="1">
        <f>SUM([5]Ukraine!EN$1:EN$27)</f>
        <v>494458</v>
      </c>
      <c r="EO18" s="1">
        <f>SUM([5]Ukraine!EO$1:EO$27)</f>
        <v>379496</v>
      </c>
      <c r="EP18" s="1">
        <f>SUM([5]Ukraine!EP$1:EP$27)</f>
        <v>551328</v>
      </c>
      <c r="EQ18" s="1">
        <f>SUM([5]Ukraine!EQ$1:EQ$27)</f>
        <v>654727</v>
      </c>
      <c r="ER18" s="1">
        <f>SUM([5]Ukraine!ER$1:ER$27)</f>
        <v>248783</v>
      </c>
      <c r="ES18" s="1">
        <f>SUM([5]Ukraine!ES$1:ES$27)</f>
        <v>596964</v>
      </c>
      <c r="ET18" s="1">
        <f>SUM([5]Ukraine!ET$1:ET$27)</f>
        <v>1166168</v>
      </c>
      <c r="EU18" s="1">
        <f>SUM([5]Ukraine!EU$1:EU$27)</f>
        <v>621316</v>
      </c>
      <c r="EV18" s="1">
        <f>SUM([5]Ukraine!EV$1:EV$27)</f>
        <v>1042538</v>
      </c>
      <c r="EW18" s="1">
        <f>SUM([5]Ukraine!EW$1:EW$27)</f>
        <v>1164573</v>
      </c>
      <c r="EX18" s="1">
        <f>SUM([5]Ukraine!EX$1:EX$27)</f>
        <v>980174</v>
      </c>
      <c r="EY18" s="1">
        <f>SUM([5]Ukraine!EY$1:EY$27)</f>
        <v>1218854</v>
      </c>
      <c r="EZ18" s="1">
        <f>SUM([5]Ukraine!EZ$1:EZ$27)</f>
        <v>1337899</v>
      </c>
      <c r="FA18" s="1">
        <f>SUM([5]Ukraine!FA$1:FA$27)</f>
        <v>568339</v>
      </c>
      <c r="FB18" s="1">
        <f>SUM([5]Ukraine!FB$1:FB$27)</f>
        <v>113546</v>
      </c>
      <c r="FC18" s="1">
        <f>SUM([5]Ukraine!FC$1:FC$27)</f>
        <v>29010</v>
      </c>
      <c r="FD18" s="1">
        <f>SUM([5]Ukraine!FD$1:FD$27)</f>
        <v>1852734</v>
      </c>
      <c r="FE18" s="1">
        <f>SUM([5]Ukraine!FE$1:FE$27)</f>
        <v>1864520</v>
      </c>
      <c r="FF18" s="1">
        <f>SUM([5]Ukraine!FF$1:FF$27)</f>
        <v>1925053</v>
      </c>
      <c r="FG18" s="1">
        <f>SUM([5]Ukraine!FG$1:FG$27)</f>
        <v>2183572</v>
      </c>
      <c r="FH18" s="1">
        <f>SUM([5]Ukraine!FH$1:FH$27)</f>
        <v>1942607</v>
      </c>
      <c r="FI18" s="1">
        <f>SUM([5]Ukraine!FI$1:FI$27)</f>
        <v>710172</v>
      </c>
      <c r="FJ18" s="1">
        <f>SUM([5]Ukraine!FJ$1:FJ$27)</f>
        <v>483348</v>
      </c>
      <c r="FK18" s="1">
        <f>SUM([5]Ukraine!FK$1:FK$27)</f>
        <v>792978</v>
      </c>
      <c r="FL18" s="1">
        <f>SUM([5]Ukraine!FL$1:FL$27)</f>
        <v>884903</v>
      </c>
      <c r="FM18" s="1">
        <f>SUM([5]Ukraine!FM$1:FM$27)</f>
        <v>745992</v>
      </c>
      <c r="FN18" s="1">
        <f>SUM([5]Ukraine!FN$1:FN$27)</f>
        <v>341461</v>
      </c>
      <c r="FO18" s="1">
        <f>SUM([5]Ukraine!FO$1:FO$27)</f>
        <v>41191</v>
      </c>
      <c r="FP18" s="1">
        <f>SUM([5]Ukraine!FP$1:FP$27)</f>
        <v>579010</v>
      </c>
      <c r="FQ18" s="1">
        <f>SUM([5]Ukraine!FQ$1:FQ$27)</f>
        <v>788107</v>
      </c>
      <c r="FR18" s="1">
        <f>SUM([5]Ukraine!FR$1:FR$27)</f>
        <v>548904</v>
      </c>
      <c r="FS18" s="1">
        <f>SUM([5]Ukraine!FS$1:FS$27)</f>
        <v>485378</v>
      </c>
      <c r="FT18" s="1">
        <f>SUM([5]Ukraine!FT$1:FT$27)</f>
        <v>0</v>
      </c>
      <c r="FU18" s="1">
        <f>SUM([5]Ukraine!FU$1:FU$27)</f>
        <v>0</v>
      </c>
      <c r="FV18" s="1">
        <f>SUM([5]Ukraine!FV$1:FV$27)</f>
        <v>0</v>
      </c>
      <c r="FW18" s="1">
        <f>SUM([5]Ukraine!FW$1:FW$27)</f>
        <v>0</v>
      </c>
      <c r="FX18" s="1">
        <f>SUM([5]Ukraine!FX$1:FX$27)</f>
        <v>0</v>
      </c>
      <c r="FY18" s="1">
        <f>SUM([5]Ukraine!FY$1:FY$27)</f>
        <v>0</v>
      </c>
      <c r="FZ18" s="6">
        <f>SUM($B18:FM18)</f>
        <v>70589104</v>
      </c>
    </row>
    <row r="19" spans="1:182">
      <c r="A19" t="s">
        <v>50</v>
      </c>
      <c r="B19" s="1">
        <f>SUM([5]Uruguay!B$1:B$27)</f>
        <v>6564331</v>
      </c>
      <c r="C19" s="1">
        <f>SUM([5]Uruguay!C$1:C$27)</f>
        <v>8683893</v>
      </c>
      <c r="D19" s="1">
        <f>SUM([5]Uruguay!D$1:D$27)</f>
        <v>6410965</v>
      </c>
      <c r="E19" s="1">
        <f>SUM([5]Uruguay!E$1:E$27)</f>
        <v>7630621</v>
      </c>
      <c r="F19" s="1">
        <f>SUM([5]Uruguay!F$1:F$27)</f>
        <v>4164744</v>
      </c>
      <c r="G19" s="1">
        <f>SUM([5]Uruguay!G$1:G$27)</f>
        <v>3892039</v>
      </c>
      <c r="H19" s="1">
        <f>SUM([5]Uruguay!H$1:H$27)</f>
        <v>11482607</v>
      </c>
      <c r="I19" s="1">
        <f>SUM([5]Uruguay!I$1:I$27)</f>
        <v>14482532</v>
      </c>
      <c r="J19" s="1">
        <f>SUM([5]Uruguay!J$1:J$27)</f>
        <v>11274407</v>
      </c>
      <c r="K19" s="1">
        <f>SUM([5]Uruguay!K$1:K$27)</f>
        <v>3237080</v>
      </c>
      <c r="L19" s="1">
        <f>SUM([5]Uruguay!L$1:L$27)</f>
        <v>14536050</v>
      </c>
      <c r="M19" s="1">
        <f>SUM([5]Uruguay!M$1:M$27)</f>
        <v>7709902</v>
      </c>
      <c r="N19" s="1">
        <f>SUM([5]Uruguay!N$1:N$27)</f>
        <v>7753912</v>
      </c>
      <c r="O19" s="1">
        <f>SUM([5]Uruguay!O$1:O$27)</f>
        <v>7653434</v>
      </c>
      <c r="P19" s="1">
        <f>SUM([5]Uruguay!P$1:P$27)</f>
        <v>8500621</v>
      </c>
      <c r="Q19" s="1">
        <f>SUM([5]Uruguay!Q$1:Q$27)</f>
        <v>19857347</v>
      </c>
      <c r="R19" s="1">
        <f>SUM([5]Uruguay!R$1:R$27)</f>
        <v>7747768</v>
      </c>
      <c r="S19" s="1">
        <f>SUM([5]Uruguay!S$1:S$27)</f>
        <v>8265643</v>
      </c>
      <c r="T19" s="1">
        <f>SUM([5]Uruguay!T$1:T$27)</f>
        <v>16121566</v>
      </c>
      <c r="U19" s="1">
        <f>SUM([5]Uruguay!U$1:U$27)</f>
        <v>8302208</v>
      </c>
      <c r="V19" s="1">
        <f>SUM([5]Uruguay!V$1:V$27)</f>
        <v>7582760</v>
      </c>
      <c r="W19" s="1">
        <f>SUM([5]Uruguay!W$1:W$27)</f>
        <v>17226340</v>
      </c>
      <c r="X19" s="1">
        <f>SUM([5]Uruguay!X$1:X$27)</f>
        <v>12774179</v>
      </c>
      <c r="Y19" s="1">
        <f>SUM([5]Uruguay!Y$1:Y$27)</f>
        <v>8784980</v>
      </c>
      <c r="Z19" s="1">
        <f>SUM([5]Uruguay!Z$1:Z$27)</f>
        <v>13614809</v>
      </c>
      <c r="AA19" s="1">
        <f>SUM([5]Uruguay!AA$1:AA$27)</f>
        <v>4646701</v>
      </c>
      <c r="AB19" s="1">
        <f>SUM([5]Uruguay!AB$1:AB$27)</f>
        <v>13544265</v>
      </c>
      <c r="AC19" s="1">
        <f>SUM([5]Uruguay!AC$1:AC$27)</f>
        <v>8785491</v>
      </c>
      <c r="AD19" s="1">
        <f>SUM([5]Uruguay!AD$1:AD$27)</f>
        <v>9811072</v>
      </c>
      <c r="AE19" s="1">
        <f>SUM([5]Uruguay!AE$1:AE$27)</f>
        <v>0</v>
      </c>
      <c r="AF19" s="1">
        <f>SUM([5]Uruguay!AF$1:AF$27)</f>
        <v>4407566</v>
      </c>
      <c r="AG19" s="1">
        <f>SUM([5]Uruguay!AG$1:AG$27)</f>
        <v>4529451</v>
      </c>
      <c r="AH19" s="1">
        <f>SUM([5]Uruguay!AH$1:AH$27)</f>
        <v>0</v>
      </c>
      <c r="AI19" s="1">
        <f>SUM([5]Uruguay!AI$1:AI$27)</f>
        <v>4405200</v>
      </c>
      <c r="AJ19" s="1">
        <f>SUM([5]Uruguay!AJ$1:AJ$27)</f>
        <v>4320677</v>
      </c>
      <c r="AK19" s="1">
        <f>SUM([5]Uruguay!AK$1:AK$27)</f>
        <v>0</v>
      </c>
      <c r="AL19" s="1">
        <f>SUM([5]Uruguay!AL$1:AL$27)</f>
        <v>8773196</v>
      </c>
      <c r="AM19" s="1">
        <f>SUM([5]Uruguay!AM$1:AM$27)</f>
        <v>3903120</v>
      </c>
      <c r="AN19" s="1">
        <f>SUM([5]Uruguay!AN$1:AN$27)</f>
        <v>3789438</v>
      </c>
      <c r="AO19" s="1">
        <f>SUM([5]Uruguay!AO$1:AO$27)</f>
        <v>8272164</v>
      </c>
      <c r="AP19" s="1">
        <f>SUM([5]Uruguay!AP$1:AP$27)</f>
        <v>4368411</v>
      </c>
      <c r="AQ19" s="1">
        <f>SUM([5]Uruguay!AQ$1:AQ$27)</f>
        <v>12362118</v>
      </c>
      <c r="AR19" s="1">
        <f>SUM([5]Uruguay!AR$1:AR$27)</f>
        <v>0</v>
      </c>
      <c r="AS19" s="1">
        <f>SUM([5]Uruguay!AS$1:AS$27)</f>
        <v>0</v>
      </c>
      <c r="AT19" s="1">
        <f>SUM([5]Uruguay!AT$1:AT$27)</f>
        <v>12337889</v>
      </c>
      <c r="AU19" s="1">
        <f>SUM([5]Uruguay!AU$1:AU$27)</f>
        <v>4084018</v>
      </c>
      <c r="AV19" s="1">
        <f>SUM([5]Uruguay!AV$1:AV$27)</f>
        <v>7565638</v>
      </c>
      <c r="AW19" s="1">
        <f>SUM([5]Uruguay!AW$1:AW$27)</f>
        <v>8178805</v>
      </c>
      <c r="AX19" s="1">
        <f>SUM([5]Uruguay!AX$1:AX$27)</f>
        <v>4122735</v>
      </c>
      <c r="AY19" s="1">
        <f>SUM([5]Uruguay!AY$1:AY$27)</f>
        <v>0</v>
      </c>
      <c r="AZ19" s="1">
        <f>SUM([5]Uruguay!AZ$1:AZ$27)</f>
        <v>3802013</v>
      </c>
      <c r="BA19" s="1">
        <f>SUM([5]Uruguay!BA$1:BA$27)</f>
        <v>8041083</v>
      </c>
      <c r="BB19" s="1">
        <f>SUM([5]Uruguay!BB$1:BB$27)</f>
        <v>4132502</v>
      </c>
      <c r="BC19" s="1">
        <f>SUM([5]Uruguay!BC$1:BC$27)</f>
        <v>3915448</v>
      </c>
      <c r="BD19" s="1">
        <f>SUM([5]Uruguay!BD$1:BD$27)</f>
        <v>7846560</v>
      </c>
      <c r="BE19" s="1">
        <f>SUM([5]Uruguay!BE$1:BE$27)</f>
        <v>0</v>
      </c>
      <c r="BF19" s="1">
        <f>SUM([5]Uruguay!BF$1:BF$27)</f>
        <v>8239393</v>
      </c>
      <c r="BG19" s="1">
        <f>SUM([5]Uruguay!BG$1:BG$27)</f>
        <v>4218580</v>
      </c>
      <c r="BH19" s="1">
        <f>SUM([5]Uruguay!BH$1:BH$27)</f>
        <v>4164669</v>
      </c>
      <c r="BI19" s="1">
        <f>SUM([5]Uruguay!BI$1:BI$27)</f>
        <v>4572012</v>
      </c>
      <c r="BJ19" s="1">
        <f>SUM([5]Uruguay!BJ$1:BJ$27)</f>
        <v>8989054</v>
      </c>
      <c r="BK19" s="1">
        <f>SUM([5]Uruguay!BK$1:BK$27)</f>
        <v>4694939</v>
      </c>
      <c r="BL19" s="1">
        <f>SUM([5]Uruguay!BL$1:BL$27)</f>
        <v>9977183</v>
      </c>
      <c r="BM19" s="1">
        <f>SUM([5]Uruguay!BM$1:BM$27)</f>
        <v>4939649</v>
      </c>
      <c r="BN19" s="1">
        <f>SUM([5]Uruguay!BN$1:BN$27)</f>
        <v>5239830</v>
      </c>
      <c r="BO19" s="1">
        <f>SUM([5]Uruguay!BO$1:BO$27)</f>
        <v>4676756</v>
      </c>
      <c r="BP19" s="1">
        <f>SUM([5]Uruguay!BP$1:BP$27)</f>
        <v>0</v>
      </c>
      <c r="BQ19" s="1">
        <f>SUM([5]Uruguay!BQ$1:BQ$27)</f>
        <v>4830659</v>
      </c>
      <c r="BR19" s="1">
        <f>SUM([5]Uruguay!BR$1:BR$27)</f>
        <v>0</v>
      </c>
      <c r="BS19" s="1">
        <f>SUM([5]Uruguay!BS$1:BS$27)</f>
        <v>9918540</v>
      </c>
      <c r="BT19" s="1">
        <f>SUM([5]Uruguay!BT$1:BT$27)</f>
        <v>5359548</v>
      </c>
      <c r="BU19" s="1">
        <f>SUM([5]Uruguay!BU$1:BU$27)</f>
        <v>4776097</v>
      </c>
      <c r="BV19" s="1">
        <f>SUM([5]Uruguay!BV$1:BV$27)</f>
        <v>9809866</v>
      </c>
      <c r="BW19" s="1">
        <f>SUM([5]Uruguay!BW$1:BW$27)</f>
        <v>9732046</v>
      </c>
      <c r="BX19" s="1">
        <f>SUM([5]Uruguay!BX$1:BX$27)</f>
        <v>14763167</v>
      </c>
      <c r="BY19" s="1">
        <f>SUM([5]Uruguay!BY$1:BY$27)</f>
        <v>4970826</v>
      </c>
      <c r="BZ19" s="1">
        <f>SUM([5]Uruguay!BZ$1:BZ$27)</f>
        <v>4898439</v>
      </c>
      <c r="CA19" s="1">
        <f>SUM([5]Uruguay!CA$1:CA$27)</f>
        <v>9663499</v>
      </c>
      <c r="CB19" s="1">
        <f>SUM([5]Uruguay!CB$1:CB$27)</f>
        <v>4835153</v>
      </c>
      <c r="CC19" s="1">
        <f>SUM([5]Uruguay!CC$1:CC$27)</f>
        <v>4981909</v>
      </c>
      <c r="CD19" s="1">
        <f>SUM([5]Uruguay!CD$1:CD$27)</f>
        <v>4887137</v>
      </c>
      <c r="CE19" s="1">
        <f>SUM([5]Uruguay!CE$1:CE$27)</f>
        <v>4880142</v>
      </c>
      <c r="CF19" s="1">
        <f>SUM([5]Uruguay!CF$1:CF$27)</f>
        <v>0</v>
      </c>
      <c r="CG19" s="1">
        <f>SUM([5]Uruguay!CG$1:CG$27)</f>
        <v>10207629</v>
      </c>
      <c r="CH19" s="1">
        <f>SUM([5]Uruguay!CH$1:CH$27)</f>
        <v>9890877</v>
      </c>
      <c r="CI19" s="1">
        <f>SUM([5]Uruguay!CI$1:CI$27)</f>
        <v>5063782</v>
      </c>
      <c r="CJ19" s="1">
        <f>SUM([5]Uruguay!CJ$1:CJ$27)</f>
        <v>9927278</v>
      </c>
      <c r="CK19" s="1">
        <f>SUM([5]Uruguay!CK$1:CK$27)</f>
        <v>0</v>
      </c>
      <c r="CL19" s="1">
        <f>SUM([5]Uruguay!CL$1:CL$27)</f>
        <v>9774915</v>
      </c>
      <c r="CM19" s="1">
        <f>SUM([5]Uruguay!CM$1:CM$27)</f>
        <v>4679547</v>
      </c>
      <c r="CN19" s="1">
        <f>SUM([5]Uruguay!CN$1:CN$27)</f>
        <v>4669636</v>
      </c>
      <c r="CO19" s="1">
        <f>SUM([5]Uruguay!CO$1:CO$27)</f>
        <v>0</v>
      </c>
      <c r="CP19" s="1">
        <f>SUM([5]Uruguay!CP$1:CP$27)</f>
        <v>4474732</v>
      </c>
      <c r="CQ19" s="1">
        <f>SUM([5]Uruguay!CQ$1:CQ$27)</f>
        <v>4430852</v>
      </c>
      <c r="CR19" s="1">
        <f>SUM([5]Uruguay!CR$1:CR$27)</f>
        <v>0</v>
      </c>
      <c r="CS19" s="1">
        <f>SUM([5]Uruguay!CS$1:CS$27)</f>
        <v>13947160</v>
      </c>
      <c r="CT19" s="1">
        <f>SUM([5]Uruguay!CT$1:CT$27)</f>
        <v>0</v>
      </c>
      <c r="CU19" s="1">
        <f>SUM([5]Uruguay!CU$1:CU$27)</f>
        <v>13180679</v>
      </c>
      <c r="CV19" s="1">
        <f>SUM([5]Uruguay!CV$1:CV$27)</f>
        <v>7982358</v>
      </c>
      <c r="CW19" s="1">
        <f>SUM([5]Uruguay!CW$1:CW$27)</f>
        <v>9014679</v>
      </c>
      <c r="CX19" s="1">
        <f>SUM([5]Uruguay!CX$1:CX$27)</f>
        <v>4289243</v>
      </c>
      <c r="CY19" s="1">
        <f>SUM([5]Uruguay!CY$1:CY$27)</f>
        <v>9554455</v>
      </c>
      <c r="CZ19" s="1">
        <f>SUM([5]Uruguay!CZ$1:CZ$27)</f>
        <v>9219462</v>
      </c>
      <c r="DA19" s="1">
        <f>SUM([5]Uruguay!DA$1:DA$27)</f>
        <v>5005473</v>
      </c>
      <c r="DB19" s="1">
        <f>SUM([5]Uruguay!DB$1:DB$27)</f>
        <v>8427982</v>
      </c>
      <c r="DC19" s="1">
        <f>SUM([5]Uruguay!DC$1:DC$27)</f>
        <v>9549239</v>
      </c>
      <c r="DD19" s="1">
        <f>SUM([5]Uruguay!DD$1:DD$27)</f>
        <v>8544708</v>
      </c>
      <c r="DE19" s="1">
        <f>SUM([5]Uruguay!DE$1:DE$27)</f>
        <v>14783079</v>
      </c>
      <c r="DF19" s="1">
        <f>SUM([5]Uruguay!DF$1:DF$27)</f>
        <v>2052172</v>
      </c>
      <c r="DG19" s="1">
        <f>SUM([5]Uruguay!DG$1:DG$27)</f>
        <v>17891493</v>
      </c>
      <c r="DH19" s="1">
        <f>SUM([5]Uruguay!DH$1:DH$27)</f>
        <v>5478969</v>
      </c>
      <c r="DI19" s="1">
        <f>SUM([5]Uruguay!DI$1:DI$27)</f>
        <v>11236826</v>
      </c>
      <c r="DJ19" s="1">
        <f>SUM([5]Uruguay!DJ$1:DJ$27)</f>
        <v>10854766</v>
      </c>
      <c r="DK19" s="1">
        <f>SUM([5]Uruguay!DK$1:DK$27)</f>
        <v>5909716</v>
      </c>
      <c r="DL19" s="1">
        <f>SUM([5]Uruguay!DL$1:DL$27)</f>
        <v>14470316</v>
      </c>
      <c r="DM19" s="1">
        <f>SUM([5]Uruguay!DM$1:DM$27)</f>
        <v>10826761</v>
      </c>
      <c r="DN19" s="1">
        <f>SUM([5]Uruguay!DN$1:DN$27)</f>
        <v>0</v>
      </c>
      <c r="DO19" s="1">
        <f>SUM([5]Uruguay!DO$1:DO$27)</f>
        <v>17088635</v>
      </c>
      <c r="DP19" s="1">
        <f>SUM([5]Uruguay!DP$1:DP$27)</f>
        <v>5567274</v>
      </c>
      <c r="DQ19" s="1">
        <f>SUM([5]Uruguay!DQ$1:DQ$27)</f>
        <v>11330802</v>
      </c>
      <c r="DR19" s="1">
        <f>SUM([5]Uruguay!DR$1:DR$27)</f>
        <v>10259933</v>
      </c>
      <c r="DS19" s="1">
        <f>SUM([5]Uruguay!DS$1:DS$27)</f>
        <v>0</v>
      </c>
      <c r="DT19" s="1">
        <f>SUM([5]Uruguay!DT$1:DT$27)</f>
        <v>10545978</v>
      </c>
      <c r="DU19" s="1">
        <f>SUM([5]Uruguay!DU$1:DU$27)</f>
        <v>0</v>
      </c>
      <c r="DV19" s="1">
        <f>SUM([5]Uruguay!DV$1:DV$27)</f>
        <v>10478781</v>
      </c>
      <c r="DW19" s="1">
        <f>SUM([5]Uruguay!DW$1:DW$27)</f>
        <v>0</v>
      </c>
      <c r="DX19" s="1">
        <f>SUM([5]Uruguay!DX$1:DX$27)</f>
        <v>0</v>
      </c>
      <c r="DY19" s="1">
        <f>SUM([5]Uruguay!DY$1:DY$27)</f>
        <v>0</v>
      </c>
      <c r="DZ19" s="1">
        <f>SUM([5]Uruguay!DZ$1:DZ$27)</f>
        <v>0</v>
      </c>
      <c r="EA19" s="1">
        <f>SUM([5]Uruguay!EA$1:EA$27)</f>
        <v>0</v>
      </c>
      <c r="EB19" s="1">
        <f>SUM([5]Uruguay!EB$1:EB$27)</f>
        <v>0</v>
      </c>
      <c r="EC19" s="1">
        <f>SUM([5]Uruguay!EC$1:EC$27)</f>
        <v>0</v>
      </c>
      <c r="ED19" s="1">
        <f>SUM([5]Uruguay!ED$1:ED$27)</f>
        <v>0</v>
      </c>
      <c r="EE19" s="1">
        <f>SUM([5]Uruguay!EE$1:EE$27)</f>
        <v>0</v>
      </c>
      <c r="EF19" s="1">
        <f>SUM([5]Uruguay!EF$1:EF$27)</f>
        <v>9638354</v>
      </c>
      <c r="EG19" s="1">
        <f>SUM([5]Uruguay!EG$1:EG$27)</f>
        <v>500</v>
      </c>
      <c r="EH19" s="1">
        <f>SUM([5]Uruguay!EH$1:EH$27)</f>
        <v>4416847</v>
      </c>
      <c r="EI19" s="1">
        <f>SUM([5]Uruguay!EI$1:EI$27)</f>
        <v>0</v>
      </c>
      <c r="EJ19" s="1">
        <f>SUM([5]Uruguay!EJ$1:EJ$27)</f>
        <v>4773758</v>
      </c>
      <c r="EK19" s="1">
        <f>SUM([5]Uruguay!EK$1:EK$27)</f>
        <v>0</v>
      </c>
      <c r="EL19" s="1">
        <f>SUM([5]Uruguay!EL$1:EL$27)</f>
        <v>4472219</v>
      </c>
      <c r="EM19" s="1">
        <f>SUM([5]Uruguay!EM$1:EM$27)</f>
        <v>3844168</v>
      </c>
      <c r="EN19" s="1">
        <f>SUM([5]Uruguay!EN$1:EN$27)</f>
        <v>18138411</v>
      </c>
      <c r="EO19" s="1">
        <f>SUM([5]Uruguay!EO$1:EO$27)</f>
        <v>0</v>
      </c>
      <c r="EP19" s="1">
        <f>SUM([5]Uruguay!EP$1:EP$27)</f>
        <v>4923737</v>
      </c>
      <c r="EQ19" s="1">
        <f>SUM([5]Uruguay!EQ$1:EQ$27)</f>
        <v>11534032</v>
      </c>
      <c r="ER19" s="1">
        <f>SUM([5]Uruguay!ER$1:ER$27)</f>
        <v>4493155</v>
      </c>
      <c r="ES19" s="1">
        <f>SUM([5]Uruguay!ES$1:ES$27)</f>
        <v>11985600</v>
      </c>
      <c r="ET19" s="1">
        <f>SUM([5]Uruguay!ET$1:ET$27)</f>
        <v>10700507</v>
      </c>
      <c r="EU19" s="1">
        <f>SUM([5]Uruguay!EU$1:EU$27)</f>
        <v>6114093</v>
      </c>
      <c r="EV19" s="1">
        <f>SUM([5]Uruguay!EV$1:EV$27)</f>
        <v>12319082</v>
      </c>
      <c r="EW19" s="1">
        <f>SUM([5]Uruguay!EW$1:EW$27)</f>
        <v>0</v>
      </c>
      <c r="EX19" s="1">
        <f>SUM([5]Uruguay!EX$1:EX$27)</f>
        <v>11177164</v>
      </c>
      <c r="EY19" s="1">
        <f>SUM([5]Uruguay!EY$1:EY$27)</f>
        <v>11557193</v>
      </c>
      <c r="EZ19" s="1">
        <f>SUM([5]Uruguay!EZ$1:EZ$27)</f>
        <v>17506987</v>
      </c>
      <c r="FA19" s="1">
        <f>SUM([5]Uruguay!FA$1:FA$27)</f>
        <v>12712044</v>
      </c>
      <c r="FB19" s="1">
        <f>SUM([5]Uruguay!FB$1:FB$27)</f>
        <v>11236978</v>
      </c>
      <c r="FC19" s="1">
        <f>SUM([5]Uruguay!FC$1:FC$27)</f>
        <v>10775752</v>
      </c>
      <c r="FD19" s="1">
        <f>SUM([5]Uruguay!FD$1:FD$27)</f>
        <v>15460645</v>
      </c>
      <c r="FE19" s="1">
        <f>SUM([5]Uruguay!FE$1:FE$27)</f>
        <v>6082887</v>
      </c>
      <c r="FF19" s="1">
        <f>SUM([5]Uruguay!FF$1:FF$27)</f>
        <v>16754654</v>
      </c>
      <c r="FG19" s="1">
        <f>SUM([5]Uruguay!FG$1:FG$27)</f>
        <v>6218992</v>
      </c>
      <c r="FH19" s="1">
        <f>SUM([5]Uruguay!FH$1:FH$27)</f>
        <v>6266117</v>
      </c>
      <c r="FI19" s="1">
        <f>SUM([5]Uruguay!FI$1:FI$27)</f>
        <v>5728752</v>
      </c>
      <c r="FJ19" s="1">
        <f>SUM([5]Uruguay!FJ$1:FJ$27)</f>
        <v>6399841</v>
      </c>
      <c r="FK19" s="1">
        <f>SUM([5]Uruguay!FK$1:FK$27)</f>
        <v>6340650</v>
      </c>
      <c r="FL19" s="1">
        <f>SUM([5]Uruguay!FL$1:FL$27)</f>
        <v>6751188</v>
      </c>
      <c r="FM19" s="1">
        <f>SUM([5]Uruguay!FM$1:FM$27)</f>
        <v>6335386</v>
      </c>
      <c r="FN19" s="1">
        <f>SUM([5]Uruguay!FN$1:FN$27)</f>
        <v>10634127</v>
      </c>
      <c r="FO19" s="1">
        <f>SUM([5]Uruguay!FO$1:FO$27)</f>
        <v>9760996</v>
      </c>
      <c r="FP19" s="1">
        <f>SUM([5]Uruguay!FP$1:FP$27)</f>
        <v>4892576</v>
      </c>
      <c r="FQ19" s="1">
        <f>SUM([5]Uruguay!FQ$1:FQ$27)</f>
        <v>4960130</v>
      </c>
      <c r="FR19" s="1">
        <f>SUM([5]Uruguay!FR$1:FR$27)</f>
        <v>9</v>
      </c>
      <c r="FS19" s="1">
        <f>SUM([5]Uruguay!FS$1:FS$27)</f>
        <v>10386423</v>
      </c>
      <c r="FT19" s="1">
        <f>SUM([5]Uruguay!FT$1:FT$27)</f>
        <v>0</v>
      </c>
      <c r="FU19" s="1">
        <f>SUM([5]Uruguay!FU$1:FU$27)</f>
        <v>0</v>
      </c>
      <c r="FV19" s="1">
        <f>SUM([5]Uruguay!FV$1:FV$27)</f>
        <v>0</v>
      </c>
      <c r="FW19" s="1">
        <f>SUM([5]Uruguay!FW$1:FW$27)</f>
        <v>0</v>
      </c>
      <c r="FX19" s="1">
        <f>SUM([5]Uruguay!FX$1:FX$27)</f>
        <v>0</v>
      </c>
      <c r="FY19" s="1">
        <f>SUM([5]Uruguay!FY$1:FY$27)</f>
        <v>0</v>
      </c>
      <c r="FZ19" s="6">
        <f>SUM($B19:FM19)</f>
        <v>1147489272</v>
      </c>
    </row>
    <row r="20" spans="1:182">
      <c r="A20" t="s">
        <v>4</v>
      </c>
      <c r="B20" s="1">
        <f>SUM([5]USA!B$1:B$27)</f>
        <v>54544</v>
      </c>
      <c r="C20" s="1">
        <f>SUM([5]USA!C$1:C$27)</f>
        <v>42368</v>
      </c>
      <c r="D20" s="1">
        <f>SUM([5]USA!D$1:D$27)</f>
        <v>30441</v>
      </c>
      <c r="E20" s="1">
        <f>SUM([5]USA!E$1:E$27)</f>
        <v>150829</v>
      </c>
      <c r="F20" s="1">
        <f>SUM([5]USA!F$1:F$27)</f>
        <v>21000</v>
      </c>
      <c r="G20" s="1">
        <f>SUM([5]USA!G$1:G$27)</f>
        <v>152453</v>
      </c>
      <c r="H20" s="1">
        <f>SUM([5]USA!H$1:H$27)</f>
        <v>45944</v>
      </c>
      <c r="I20" s="1">
        <f>SUM([5]USA!I$1:I$27)</f>
        <v>139868</v>
      </c>
      <c r="J20" s="1">
        <f>SUM([5]USA!J$1:J$27)</f>
        <v>48211</v>
      </c>
      <c r="K20" s="1">
        <f>SUM([5]USA!K$1:K$27)</f>
        <v>10182</v>
      </c>
      <c r="L20" s="1">
        <f>SUM([5]USA!L$1:L$27)</f>
        <v>61498</v>
      </c>
      <c r="M20" s="1">
        <f>SUM([5]USA!M$1:M$27)</f>
        <v>43161</v>
      </c>
      <c r="N20" s="1">
        <f>SUM([5]USA!N$1:N$27)</f>
        <v>59136</v>
      </c>
      <c r="O20" s="1">
        <f>SUM([5]USA!O$1:O$27)</f>
        <v>47544</v>
      </c>
      <c r="P20" s="1">
        <f>SUM([5]USA!P$1:P$27)</f>
        <v>92750</v>
      </c>
      <c r="Q20" s="1">
        <f>SUM([5]USA!Q$1:Q$27)</f>
        <v>35861</v>
      </c>
      <c r="R20" s="1">
        <f>SUM([5]USA!R$1:R$27)</f>
        <v>79654</v>
      </c>
      <c r="S20" s="1">
        <f>SUM([5]USA!S$1:S$27)</f>
        <v>139113</v>
      </c>
      <c r="T20" s="1">
        <f>SUM([5]USA!T$1:T$27)</f>
        <v>210734</v>
      </c>
      <c r="U20" s="1">
        <f>SUM([5]USA!U$1:U$27)</f>
        <v>56627</v>
      </c>
      <c r="V20" s="1">
        <f>SUM([5]USA!V$1:V$27)</f>
        <v>101051</v>
      </c>
      <c r="W20" s="1">
        <f>SUM([5]USA!W$1:W$27)</f>
        <v>130406</v>
      </c>
      <c r="X20" s="1">
        <f>SUM([5]USA!X$1:X$27)</f>
        <v>44002</v>
      </c>
      <c r="Y20" s="1">
        <f>SUM([5]USA!Y$1:Y$27)</f>
        <v>71469</v>
      </c>
      <c r="Z20" s="1">
        <f>SUM([5]USA!Z$1:Z$27)</f>
        <v>137306</v>
      </c>
      <c r="AA20" s="1">
        <f>SUM([5]USA!AA$1:AA$27)</f>
        <v>127468</v>
      </c>
      <c r="AB20" s="1">
        <f>SUM([5]USA!AB$1:AB$27)</f>
        <v>72901</v>
      </c>
      <c r="AC20" s="1">
        <f>SUM([5]USA!AC$1:AC$27)</f>
        <v>145697</v>
      </c>
      <c r="AD20" s="1">
        <f>SUM([5]USA!AD$1:AD$27)</f>
        <v>188406</v>
      </c>
      <c r="AE20" s="1">
        <f>SUM([5]USA!AE$1:AE$27)</f>
        <v>73269</v>
      </c>
      <c r="AF20" s="1">
        <f>SUM([5]USA!AF$1:AF$27)</f>
        <v>127637</v>
      </c>
      <c r="AG20" s="1">
        <f>SUM([5]USA!AG$1:AG$27)</f>
        <v>111273</v>
      </c>
      <c r="AH20" s="1">
        <f>SUM([5]USA!AH$1:AH$27)</f>
        <v>163235</v>
      </c>
      <c r="AI20" s="1">
        <f>SUM([5]USA!AI$1:AI$27)</f>
        <v>113367</v>
      </c>
      <c r="AJ20" s="1">
        <f>SUM([5]USA!AJ$1:AJ$27)</f>
        <v>67569</v>
      </c>
      <c r="AK20" s="1">
        <f>SUM([5]USA!AK$1:AK$27)</f>
        <v>81241</v>
      </c>
      <c r="AL20" s="1">
        <f>SUM([5]USA!AL$1:AL$27)</f>
        <v>108749</v>
      </c>
      <c r="AM20" s="1">
        <f>SUM([5]USA!AM$1:AM$27)</f>
        <v>145282</v>
      </c>
      <c r="AN20" s="1">
        <f>SUM([5]USA!AN$1:AN$27)</f>
        <v>202157</v>
      </c>
      <c r="AO20" s="1">
        <f>SUM([5]USA!AO$1:AO$27)</f>
        <v>280376</v>
      </c>
      <c r="AP20" s="1">
        <f>SUM([5]USA!AP$1:AP$27)</f>
        <v>253667</v>
      </c>
      <c r="AQ20" s="1">
        <f>SUM([5]USA!AQ$1:AQ$27)</f>
        <v>214630</v>
      </c>
      <c r="AR20" s="1">
        <f>SUM([5]USA!AR$1:AR$27)</f>
        <v>144245</v>
      </c>
      <c r="AS20" s="1">
        <f>SUM([5]USA!AS$1:AS$27)</f>
        <v>117557</v>
      </c>
      <c r="AT20" s="1">
        <f>SUM([5]USA!AT$1:AT$27)</f>
        <v>115720</v>
      </c>
      <c r="AU20" s="1">
        <f>SUM([5]USA!AU$1:AU$27)</f>
        <v>72442</v>
      </c>
      <c r="AV20" s="1">
        <f>SUM([5]USA!AV$1:AV$27)</f>
        <v>92099</v>
      </c>
      <c r="AW20" s="1">
        <f>SUM([5]USA!AW$1:AW$27)</f>
        <v>190272</v>
      </c>
      <c r="AX20" s="1">
        <f>SUM([5]USA!AX$1:AX$27)</f>
        <v>225087</v>
      </c>
      <c r="AY20" s="1">
        <f>SUM([5]USA!AY$1:AY$27)</f>
        <v>113936</v>
      </c>
      <c r="AZ20" s="1">
        <f>SUM([5]USA!AZ$1:AZ$27)</f>
        <v>115457</v>
      </c>
      <c r="BA20" s="1">
        <f>SUM([5]USA!BA$1:BA$27)</f>
        <v>285386</v>
      </c>
      <c r="BB20" s="1">
        <f>SUM([5]USA!BB$1:BB$27)</f>
        <v>1286995</v>
      </c>
      <c r="BC20" s="1">
        <f>SUM([5]USA!BC$1:BC$27)</f>
        <v>301753</v>
      </c>
      <c r="BD20" s="1">
        <f>SUM([5]USA!BD$1:BD$27)</f>
        <v>131432</v>
      </c>
      <c r="BE20" s="1">
        <f>SUM([5]USA!BE$1:BE$27)</f>
        <v>56197</v>
      </c>
      <c r="BF20" s="1">
        <f>SUM([5]USA!BF$1:BF$27)</f>
        <v>379831</v>
      </c>
      <c r="BG20" s="1">
        <f>SUM([5]USA!BG$1:BG$27)</f>
        <v>62911</v>
      </c>
      <c r="BH20" s="1">
        <f>SUM([5]USA!BH$1:BH$27)</f>
        <v>87008</v>
      </c>
      <c r="BI20" s="1">
        <f>SUM([5]USA!BI$1:BI$27)</f>
        <v>494786</v>
      </c>
      <c r="BJ20" s="1">
        <f>SUM([5]USA!BJ$1:BJ$27)</f>
        <v>161787</v>
      </c>
      <c r="BK20" s="1">
        <f>SUM([5]USA!BK$1:BK$27)</f>
        <v>71843</v>
      </c>
      <c r="BL20" s="1">
        <f>SUM([5]USA!BL$1:BL$27)</f>
        <v>149060</v>
      </c>
      <c r="BM20" s="1">
        <f>SUM([5]USA!BM$1:BM$27)</f>
        <v>407646</v>
      </c>
      <c r="BN20" s="1">
        <f>SUM([5]USA!BN$1:BN$27)</f>
        <v>321532</v>
      </c>
      <c r="BO20" s="1">
        <f>SUM([5]USA!BO$1:BO$27)</f>
        <v>258969</v>
      </c>
      <c r="BP20" s="1">
        <f>SUM([5]USA!BP$1:BP$27)</f>
        <v>225833</v>
      </c>
      <c r="BQ20" s="1">
        <f>SUM([5]USA!BQ$1:BQ$27)</f>
        <v>251536</v>
      </c>
      <c r="BR20" s="1">
        <f>SUM([5]USA!BR$1:BR$27)</f>
        <v>298035</v>
      </c>
      <c r="BS20" s="1">
        <f>SUM([5]USA!BS$1:BS$27)</f>
        <v>51701</v>
      </c>
      <c r="BT20" s="1">
        <f>SUM([5]USA!BT$1:BT$27)</f>
        <v>119297</v>
      </c>
      <c r="BU20" s="1">
        <f>SUM([5]USA!BU$1:BU$27)</f>
        <v>135802</v>
      </c>
      <c r="BV20" s="1">
        <f>SUM([5]USA!BV$1:BV$27)</f>
        <v>132588</v>
      </c>
      <c r="BW20" s="1">
        <f>SUM([5]USA!BW$1:BW$27)</f>
        <v>90712</v>
      </c>
      <c r="BX20" s="1">
        <f>SUM([5]USA!BX$1:BX$27)</f>
        <v>123694</v>
      </c>
      <c r="BY20" s="1">
        <f>SUM([5]USA!BY$1:BY$27)</f>
        <v>247236</v>
      </c>
      <c r="BZ20" s="1">
        <f>SUM([5]USA!BZ$1:BZ$27)</f>
        <v>282050</v>
      </c>
      <c r="CA20" s="1">
        <f>SUM([5]USA!CA$1:CA$27)</f>
        <v>432625</v>
      </c>
      <c r="CB20" s="1">
        <f>SUM([5]USA!CB$1:CB$27)</f>
        <v>94639</v>
      </c>
      <c r="CC20" s="1">
        <f>SUM([5]USA!CC$1:CC$27)</f>
        <v>237447</v>
      </c>
      <c r="CD20" s="1">
        <f>SUM([5]USA!CD$1:CD$27)</f>
        <v>207133</v>
      </c>
      <c r="CE20" s="1">
        <f>SUM([5]USA!CE$1:CE$27)</f>
        <v>104888</v>
      </c>
      <c r="CF20" s="1">
        <f>SUM([5]USA!CF$1:CF$27)</f>
        <v>203007</v>
      </c>
      <c r="CG20" s="1">
        <f>SUM([5]USA!CG$1:CG$27)</f>
        <v>116715</v>
      </c>
      <c r="CH20" s="1">
        <f>SUM([5]USA!CH$1:CH$27)</f>
        <v>93268</v>
      </c>
      <c r="CI20" s="1">
        <f>SUM([5]USA!CI$1:CI$27)</f>
        <v>75308</v>
      </c>
      <c r="CJ20" s="1">
        <f>SUM([5]USA!CJ$1:CJ$27)</f>
        <v>247548</v>
      </c>
      <c r="CK20" s="1">
        <f>SUM([5]USA!CK$1:CK$27)</f>
        <v>162487</v>
      </c>
      <c r="CL20" s="1">
        <f>SUM([5]USA!CL$1:CL$27)</f>
        <v>96401</v>
      </c>
      <c r="CM20" s="1">
        <f>SUM([5]USA!CM$1:CM$27)</f>
        <v>384697</v>
      </c>
      <c r="CN20" s="1">
        <f>SUM([5]USA!CN$1:CN$27)</f>
        <v>67105</v>
      </c>
      <c r="CO20" s="1">
        <f>SUM([5]USA!CO$1:CO$27)</f>
        <v>198061</v>
      </c>
      <c r="CP20" s="1">
        <f>SUM([5]USA!CP$1:CP$27)</f>
        <v>227647</v>
      </c>
      <c r="CQ20" s="1">
        <f>SUM([5]USA!CQ$1:CQ$27)</f>
        <v>128195</v>
      </c>
      <c r="CR20" s="1">
        <f>SUM([5]USA!CR$1:CR$27)</f>
        <v>121881</v>
      </c>
      <c r="CS20" s="1">
        <f>SUM([5]USA!CS$1:CS$27)</f>
        <v>109344</v>
      </c>
      <c r="CT20" s="1">
        <f>SUM([5]USA!CT$1:CT$27)</f>
        <v>146708</v>
      </c>
      <c r="CU20" s="1">
        <f>SUM([5]USA!CU$1:CU$27)</f>
        <v>52236</v>
      </c>
      <c r="CV20" s="1">
        <f>SUM([5]USA!CV$1:CV$27)</f>
        <v>237262</v>
      </c>
      <c r="CW20" s="1">
        <f>SUM([5]USA!CW$1:CW$27)</f>
        <v>164222</v>
      </c>
      <c r="CX20" s="1">
        <f>SUM([5]USA!CX$1:CX$27)</f>
        <v>168746</v>
      </c>
      <c r="CY20" s="1">
        <f>SUM([5]USA!CY$1:CY$27)</f>
        <v>329760</v>
      </c>
      <c r="CZ20" s="1">
        <f>SUM([5]USA!CZ$1:CZ$27)</f>
        <v>34279</v>
      </c>
      <c r="DA20" s="1">
        <f>SUM([5]USA!DA$1:DA$27)</f>
        <v>88854</v>
      </c>
      <c r="DB20" s="1">
        <f>SUM([5]USA!DB$1:DB$27)</f>
        <v>25630</v>
      </c>
      <c r="DC20" s="1">
        <f>SUM([5]USA!DC$1:DC$27)</f>
        <v>106320</v>
      </c>
      <c r="DD20" s="1">
        <f>SUM([5]USA!DD$1:DD$27)</f>
        <v>82162</v>
      </c>
      <c r="DE20" s="1">
        <f>SUM([5]USA!DE$1:DE$27)</f>
        <v>95574</v>
      </c>
      <c r="DF20" s="1">
        <f>SUM([5]USA!DF$1:DF$27)</f>
        <v>56730</v>
      </c>
      <c r="DG20" s="1">
        <f>SUM([5]USA!DG$1:DG$27)</f>
        <v>23265</v>
      </c>
      <c r="DH20" s="1">
        <f>SUM([5]USA!DH$1:DH$27)</f>
        <v>160581</v>
      </c>
      <c r="DI20" s="1">
        <f>SUM([5]USA!DI$1:DI$27)</f>
        <v>114072</v>
      </c>
      <c r="DJ20" s="1">
        <f>SUM([5]USA!DJ$1:DJ$27)</f>
        <v>132630</v>
      </c>
      <c r="DK20" s="1">
        <f>SUM([5]USA!DK$1:DK$27)</f>
        <v>95765</v>
      </c>
      <c r="DL20" s="1">
        <f>SUM([5]USA!DL$1:DL$27)</f>
        <v>229424</v>
      </c>
      <c r="DM20" s="1">
        <f>SUM([5]USA!DM$1:DM$27)</f>
        <v>158286</v>
      </c>
      <c r="DN20" s="1">
        <f>SUM([5]USA!DN$1:DN$27)</f>
        <v>101282</v>
      </c>
      <c r="DO20" s="1">
        <f>SUM([5]USA!DO$1:DO$27)</f>
        <v>127745</v>
      </c>
      <c r="DP20" s="1">
        <f>SUM([5]USA!DP$1:DP$27)</f>
        <v>52635</v>
      </c>
      <c r="DQ20" s="1">
        <f>SUM([5]USA!DQ$1:DQ$27)</f>
        <v>8426</v>
      </c>
      <c r="DR20" s="1">
        <f>SUM([5]USA!DR$1:DR$27)</f>
        <v>12936</v>
      </c>
      <c r="DS20" s="1">
        <f>SUM([5]USA!DS$1:DS$27)</f>
        <v>73421</v>
      </c>
      <c r="DT20" s="1">
        <f>SUM([5]USA!DT$1:DT$27)</f>
        <v>111359</v>
      </c>
      <c r="DU20" s="1">
        <f>SUM([5]USA!DU$1:DU$27)</f>
        <v>109455</v>
      </c>
      <c r="DV20" s="1">
        <f>SUM([5]USA!DV$1:DV$27)</f>
        <v>249965</v>
      </c>
      <c r="DW20" s="1">
        <f>SUM([5]USA!DW$1:DW$27)</f>
        <v>182051</v>
      </c>
      <c r="DX20" s="1">
        <f>SUM([5]USA!DX$1:DX$27)</f>
        <v>224795</v>
      </c>
      <c r="DY20" s="1">
        <f>SUM([5]USA!DY$1:DY$27)</f>
        <v>73606</v>
      </c>
      <c r="DZ20" s="1">
        <f>SUM([5]USA!DZ$1:DZ$27)</f>
        <v>99958</v>
      </c>
      <c r="EA20" s="1">
        <f>SUM([5]USA!EA$1:EA$27)</f>
        <v>74320</v>
      </c>
      <c r="EB20" s="1">
        <f>SUM([5]USA!EB$1:EB$27)</f>
        <v>33490</v>
      </c>
      <c r="EC20" s="1">
        <f>SUM([5]USA!EC$1:EC$27)</f>
        <v>9521</v>
      </c>
      <c r="ED20" s="1">
        <f>SUM([5]USA!ED$1:ED$27)</f>
        <v>124124</v>
      </c>
      <c r="EE20" s="1">
        <f>SUM([5]USA!EE$1:EE$27)</f>
        <v>37320</v>
      </c>
      <c r="EF20" s="1">
        <f>SUM([5]USA!EF$1:EF$27)</f>
        <v>115845</v>
      </c>
      <c r="EG20" s="1">
        <f>SUM([5]USA!EG$1:EG$27)</f>
        <v>114862</v>
      </c>
      <c r="EH20" s="1">
        <f>SUM([5]USA!EH$1:EH$27)</f>
        <v>147617</v>
      </c>
      <c r="EI20" s="1">
        <f>SUM([5]USA!EI$1:EI$27)</f>
        <v>381162</v>
      </c>
      <c r="EJ20" s="1">
        <f>SUM([5]USA!EJ$1:EJ$27)</f>
        <v>240907</v>
      </c>
      <c r="EK20" s="1">
        <f>SUM([5]USA!EK$1:EK$27)</f>
        <v>295691</v>
      </c>
      <c r="EL20" s="1">
        <f>SUM([5]USA!EL$1:EL$27)</f>
        <v>177064</v>
      </c>
      <c r="EM20" s="1">
        <f>SUM([5]USA!EM$1:EM$27)</f>
        <v>206323</v>
      </c>
      <c r="EN20" s="1">
        <f>SUM([5]USA!EN$1:EN$27)</f>
        <v>260775</v>
      </c>
      <c r="EO20" s="1">
        <f>SUM([5]USA!EO$1:EO$27)</f>
        <v>29711</v>
      </c>
      <c r="EP20" s="1">
        <f>SUM([5]USA!EP$1:EP$27)</f>
        <v>41692</v>
      </c>
      <c r="EQ20" s="1">
        <f>SUM([5]USA!EQ$1:EQ$27)</f>
        <v>134559</v>
      </c>
      <c r="ER20" s="1">
        <f>SUM([5]USA!ER$1:ER$27)</f>
        <v>205829</v>
      </c>
      <c r="ES20" s="1">
        <f>SUM([5]USA!ES$1:ES$27)</f>
        <v>626363</v>
      </c>
      <c r="ET20" s="1">
        <f>SUM([5]USA!ET$1:ET$27)</f>
        <v>477515</v>
      </c>
      <c r="EU20" s="1">
        <f>SUM([5]USA!EU$1:EU$27)</f>
        <v>564168</v>
      </c>
      <c r="EV20" s="1">
        <f>SUM([5]USA!EV$1:EV$27)</f>
        <v>414777</v>
      </c>
      <c r="EW20" s="1">
        <f>SUM([5]USA!EW$1:EW$27)</f>
        <v>312747</v>
      </c>
      <c r="EX20" s="1">
        <f>SUM([5]USA!EX$1:EX$27)</f>
        <v>361515</v>
      </c>
      <c r="EY20" s="1">
        <f>SUM([5]USA!EY$1:EY$27)</f>
        <v>213930</v>
      </c>
      <c r="EZ20" s="1">
        <f>SUM([5]USA!EZ$1:EZ$27)</f>
        <v>255365</v>
      </c>
      <c r="FA20" s="1">
        <f>SUM([5]USA!FA$1:FA$27)</f>
        <v>274868</v>
      </c>
      <c r="FB20" s="1">
        <f>SUM([5]USA!FB$1:FB$27)</f>
        <v>142627</v>
      </c>
      <c r="FC20" s="1">
        <f>SUM([5]USA!FC$1:FC$27)</f>
        <v>112416</v>
      </c>
      <c r="FD20" s="1">
        <f>SUM([5]USA!FD$1:FD$27)</f>
        <v>292349</v>
      </c>
      <c r="FE20" s="1">
        <f>SUM([5]USA!FE$1:FE$27)</f>
        <v>236362</v>
      </c>
      <c r="FF20" s="1">
        <f>SUM([5]USA!FF$1:FF$27)</f>
        <v>96037</v>
      </c>
      <c r="FG20" s="1">
        <f>SUM([5]USA!FG$1:FG$27)</f>
        <v>39580</v>
      </c>
      <c r="FH20" s="1">
        <f>SUM([5]USA!FH$1:FH$27)</f>
        <v>394783</v>
      </c>
      <c r="FI20" s="1">
        <f>SUM([5]USA!FI$1:FI$27)</f>
        <v>87929</v>
      </c>
      <c r="FJ20" s="1">
        <f>SUM([5]USA!FJ$1:FJ$27)</f>
        <v>213245</v>
      </c>
      <c r="FK20" s="1">
        <f>SUM([5]USA!FK$1:FK$27)</f>
        <v>292836</v>
      </c>
      <c r="FL20" s="1">
        <f>SUM([5]USA!FL$1:FL$27)</f>
        <v>64129</v>
      </c>
      <c r="FM20" s="1">
        <f>SUM([5]USA!FM$1:FM$27)</f>
        <v>18709</v>
      </c>
      <c r="FN20" s="1">
        <f>SUM([5]USA!FN$1:FN$27)</f>
        <v>56498</v>
      </c>
      <c r="FO20" s="1">
        <f>SUM([5]USA!FO$1:FO$27)</f>
        <v>34696</v>
      </c>
      <c r="FP20" s="1">
        <f>SUM([5]USA!FP$1:FP$27)</f>
        <v>122753</v>
      </c>
      <c r="FQ20" s="1">
        <f>SUM([5]USA!FQ$1:FQ$27)</f>
        <v>77052</v>
      </c>
      <c r="FR20" s="1">
        <f>SUM([5]USA!FR$1:FR$27)</f>
        <v>394704</v>
      </c>
      <c r="FS20" s="1">
        <f>SUM([5]USA!FS$1:FS$27)</f>
        <v>214545</v>
      </c>
      <c r="FT20" s="1">
        <f>SUM([5]USA!FT$1:FT$27)</f>
        <v>0</v>
      </c>
      <c r="FU20" s="1">
        <f>SUM([5]USA!FU$1:FU$27)</f>
        <v>0</v>
      </c>
      <c r="FV20" s="1">
        <f>SUM([5]USA!FV$1:FV$27)</f>
        <v>0</v>
      </c>
      <c r="FW20" s="1">
        <f>SUM([5]USA!FW$1:FW$27)</f>
        <v>0</v>
      </c>
      <c r="FX20" s="1">
        <f>SUM([5]USA!FX$1:FX$27)</f>
        <v>0</v>
      </c>
      <c r="FY20" s="1">
        <f>SUM([5]USA!FY$1:FY$27)</f>
        <v>0</v>
      </c>
      <c r="FZ20" s="6">
        <f>SUM($B20:FM20)</f>
        <v>27447109</v>
      </c>
    </row>
    <row r="21" spans="1:182" ht="13">
      <c r="A21" t="s">
        <v>33</v>
      </c>
      <c r="B21" s="9">
        <f t="shared" ref="B21:AG21" si="0">B4-SUM(B6:B20)</f>
        <v>146590</v>
      </c>
      <c r="C21" s="9">
        <f t="shared" si="0"/>
        <v>2381424</v>
      </c>
      <c r="D21" s="9">
        <f t="shared" si="0"/>
        <v>6544418</v>
      </c>
      <c r="E21" s="9">
        <f t="shared" si="0"/>
        <v>8348754</v>
      </c>
      <c r="F21" s="9">
        <f t="shared" si="0"/>
        <v>3056819</v>
      </c>
      <c r="G21" s="9">
        <f t="shared" si="0"/>
        <v>11397626</v>
      </c>
      <c r="H21" s="9">
        <f t="shared" si="0"/>
        <v>3065061</v>
      </c>
      <c r="I21" s="9">
        <f t="shared" si="0"/>
        <v>399712</v>
      </c>
      <c r="J21" s="9">
        <f t="shared" si="0"/>
        <v>115140</v>
      </c>
      <c r="K21" s="9">
        <f t="shared" si="0"/>
        <v>4396369</v>
      </c>
      <c r="L21" s="9">
        <f t="shared" si="0"/>
        <v>13962827</v>
      </c>
      <c r="M21" s="9">
        <f t="shared" si="0"/>
        <v>119885</v>
      </c>
      <c r="N21" s="9">
        <f t="shared" si="0"/>
        <v>4653487</v>
      </c>
      <c r="O21" s="9">
        <f t="shared" si="0"/>
        <v>12582849</v>
      </c>
      <c r="P21" s="9">
        <f t="shared" si="0"/>
        <v>9124105</v>
      </c>
      <c r="Q21" s="9">
        <f t="shared" si="0"/>
        <v>201163</v>
      </c>
      <c r="R21" s="9">
        <f t="shared" si="0"/>
        <v>884963</v>
      </c>
      <c r="S21" s="9">
        <f t="shared" si="0"/>
        <v>3043315</v>
      </c>
      <c r="T21" s="9">
        <f t="shared" si="0"/>
        <v>4576791</v>
      </c>
      <c r="U21" s="9">
        <f t="shared" si="0"/>
        <v>411744</v>
      </c>
      <c r="V21" s="9">
        <f t="shared" si="0"/>
        <v>1389857</v>
      </c>
      <c r="W21" s="9">
        <f t="shared" si="0"/>
        <v>3860869</v>
      </c>
      <c r="X21" s="9">
        <f t="shared" si="0"/>
        <v>53037</v>
      </c>
      <c r="Y21" s="9">
        <f t="shared" si="0"/>
        <v>3303242</v>
      </c>
      <c r="Z21" s="9">
        <f t="shared" si="0"/>
        <v>3642808</v>
      </c>
      <c r="AA21" s="9">
        <f t="shared" si="0"/>
        <v>440343</v>
      </c>
      <c r="AB21" s="9">
        <f t="shared" si="0"/>
        <v>2707900</v>
      </c>
      <c r="AC21" s="9">
        <f t="shared" si="0"/>
        <v>1822649</v>
      </c>
      <c r="AD21" s="9">
        <f t="shared" si="0"/>
        <v>1285815</v>
      </c>
      <c r="AE21" s="9">
        <f t="shared" si="0"/>
        <v>1578399</v>
      </c>
      <c r="AF21" s="9">
        <f t="shared" si="0"/>
        <v>1584266</v>
      </c>
      <c r="AG21" s="9">
        <f t="shared" si="0"/>
        <v>334503</v>
      </c>
      <c r="AH21" s="9">
        <f t="shared" ref="AH21:BM21" si="1">AH4-SUM(AH6:AH20)</f>
        <v>1408010</v>
      </c>
      <c r="AI21" s="9">
        <f t="shared" si="1"/>
        <v>315779</v>
      </c>
      <c r="AJ21" s="9">
        <f t="shared" si="1"/>
        <v>1496099</v>
      </c>
      <c r="AK21" s="9">
        <f t="shared" si="1"/>
        <v>1745238</v>
      </c>
      <c r="AL21" s="9">
        <f t="shared" si="1"/>
        <v>4037006</v>
      </c>
      <c r="AM21" s="9">
        <f t="shared" si="1"/>
        <v>4141768</v>
      </c>
      <c r="AN21" s="9">
        <f t="shared" si="1"/>
        <v>1439438</v>
      </c>
      <c r="AO21" s="9">
        <f t="shared" si="1"/>
        <v>1281648</v>
      </c>
      <c r="AP21" s="9">
        <f t="shared" si="1"/>
        <v>359635</v>
      </c>
      <c r="AQ21" s="9">
        <f t="shared" si="1"/>
        <v>624765</v>
      </c>
      <c r="AR21" s="9">
        <f t="shared" si="1"/>
        <v>1634168</v>
      </c>
      <c r="AS21" s="9">
        <f t="shared" si="1"/>
        <v>451150</v>
      </c>
      <c r="AT21" s="9">
        <f t="shared" si="1"/>
        <v>437018</v>
      </c>
      <c r="AU21" s="9">
        <f t="shared" si="1"/>
        <v>466489</v>
      </c>
      <c r="AV21" s="9">
        <f t="shared" si="1"/>
        <v>286743</v>
      </c>
      <c r="AW21" s="9">
        <f t="shared" si="1"/>
        <v>1782269</v>
      </c>
      <c r="AX21" s="9">
        <f t="shared" si="1"/>
        <v>3514623</v>
      </c>
      <c r="AY21" s="9">
        <f t="shared" si="1"/>
        <v>5174378</v>
      </c>
      <c r="AZ21" s="9">
        <f t="shared" si="1"/>
        <v>4631127</v>
      </c>
      <c r="BA21" s="9">
        <f t="shared" si="1"/>
        <v>746894</v>
      </c>
      <c r="BB21" s="9">
        <f t="shared" si="1"/>
        <v>1601060</v>
      </c>
      <c r="BC21" s="9">
        <f t="shared" si="1"/>
        <v>1089422</v>
      </c>
      <c r="BD21" s="9">
        <f t="shared" si="1"/>
        <v>579303</v>
      </c>
      <c r="BE21" s="9">
        <f t="shared" si="1"/>
        <v>615697</v>
      </c>
      <c r="BF21" s="9">
        <f t="shared" si="1"/>
        <v>686195</v>
      </c>
      <c r="BG21" s="9">
        <f t="shared" si="1"/>
        <v>4043114</v>
      </c>
      <c r="BH21" s="9">
        <f t="shared" si="1"/>
        <v>2765981</v>
      </c>
      <c r="BI21" s="9">
        <f t="shared" si="1"/>
        <v>1133259</v>
      </c>
      <c r="BJ21" s="9">
        <f t="shared" si="1"/>
        <v>658151</v>
      </c>
      <c r="BK21" s="9">
        <f t="shared" si="1"/>
        <v>479048</v>
      </c>
      <c r="BL21" s="9">
        <f t="shared" si="1"/>
        <v>442393</v>
      </c>
      <c r="BM21" s="9">
        <f t="shared" si="1"/>
        <v>729337</v>
      </c>
      <c r="BN21" s="9">
        <f t="shared" ref="BN21:DY21" si="2">BN4-SUM(BN6:BN20)</f>
        <v>416810</v>
      </c>
      <c r="BO21" s="9">
        <f t="shared" si="2"/>
        <v>381675</v>
      </c>
      <c r="BP21" s="9">
        <f t="shared" si="2"/>
        <v>553004</v>
      </c>
      <c r="BQ21" s="9">
        <f t="shared" si="2"/>
        <v>347985</v>
      </c>
      <c r="BR21" s="9">
        <f t="shared" si="2"/>
        <v>565611</v>
      </c>
      <c r="BS21" s="9">
        <f t="shared" si="2"/>
        <v>503925</v>
      </c>
      <c r="BT21" s="9">
        <f t="shared" si="2"/>
        <v>277582</v>
      </c>
      <c r="BU21" s="9">
        <f t="shared" si="2"/>
        <v>174953</v>
      </c>
      <c r="BV21" s="9">
        <f t="shared" si="2"/>
        <v>372764</v>
      </c>
      <c r="BW21" s="9">
        <f t="shared" si="2"/>
        <v>1125352</v>
      </c>
      <c r="BX21" s="9">
        <f t="shared" si="2"/>
        <v>723038</v>
      </c>
      <c r="BY21" s="9">
        <f t="shared" si="2"/>
        <v>305519</v>
      </c>
      <c r="BZ21" s="9">
        <f t="shared" si="2"/>
        <v>134556</v>
      </c>
      <c r="CA21" s="9">
        <f t="shared" si="2"/>
        <v>416048</v>
      </c>
      <c r="CB21" s="9">
        <f t="shared" si="2"/>
        <v>212526</v>
      </c>
      <c r="CC21" s="9">
        <f t="shared" si="2"/>
        <v>339400</v>
      </c>
      <c r="CD21" s="9">
        <f t="shared" si="2"/>
        <v>163701</v>
      </c>
      <c r="CE21" s="9">
        <f t="shared" si="2"/>
        <v>187523</v>
      </c>
      <c r="CF21" s="9">
        <f t="shared" si="2"/>
        <v>136964</v>
      </c>
      <c r="CG21" s="9">
        <f t="shared" si="2"/>
        <v>320599</v>
      </c>
      <c r="CH21" s="9">
        <f t="shared" si="2"/>
        <v>251856</v>
      </c>
      <c r="CI21" s="9">
        <f t="shared" si="2"/>
        <v>5396839</v>
      </c>
      <c r="CJ21" s="9">
        <f t="shared" si="2"/>
        <v>373031</v>
      </c>
      <c r="CK21" s="9">
        <f t="shared" si="2"/>
        <v>169027</v>
      </c>
      <c r="CL21" s="9">
        <f t="shared" si="2"/>
        <v>5241976</v>
      </c>
      <c r="CM21" s="9">
        <f t="shared" si="2"/>
        <v>2105151</v>
      </c>
      <c r="CN21" s="9">
        <f t="shared" si="2"/>
        <v>1593801</v>
      </c>
      <c r="CO21" s="9">
        <f t="shared" si="2"/>
        <v>4716684</v>
      </c>
      <c r="CP21" s="9">
        <f t="shared" si="2"/>
        <v>312279</v>
      </c>
      <c r="CQ21" s="9">
        <f t="shared" si="2"/>
        <v>1699180</v>
      </c>
      <c r="CR21" s="9">
        <f t="shared" si="2"/>
        <v>1529143</v>
      </c>
      <c r="CS21" s="9">
        <f t="shared" si="2"/>
        <v>211294</v>
      </c>
      <c r="CT21" s="9">
        <f t="shared" si="2"/>
        <v>278418</v>
      </c>
      <c r="CU21" s="9">
        <f t="shared" si="2"/>
        <v>248157</v>
      </c>
      <c r="CV21" s="9">
        <f t="shared" si="2"/>
        <v>1200079</v>
      </c>
      <c r="CW21" s="9">
        <f t="shared" si="2"/>
        <v>230845</v>
      </c>
      <c r="CX21" s="9">
        <f t="shared" si="2"/>
        <v>354069</v>
      </c>
      <c r="CY21" s="9">
        <f t="shared" si="2"/>
        <v>277977</v>
      </c>
      <c r="CZ21" s="9">
        <f t="shared" si="2"/>
        <v>264939</v>
      </c>
      <c r="DA21" s="9">
        <f t="shared" si="2"/>
        <v>228753</v>
      </c>
      <c r="DB21" s="9">
        <f t="shared" si="2"/>
        <v>2960347</v>
      </c>
      <c r="DC21" s="9">
        <f t="shared" si="2"/>
        <v>397734</v>
      </c>
      <c r="DD21" s="9">
        <f t="shared" si="2"/>
        <v>511646</v>
      </c>
      <c r="DE21" s="9">
        <f t="shared" si="2"/>
        <v>217463</v>
      </c>
      <c r="DF21" s="9">
        <f t="shared" si="2"/>
        <v>327490</v>
      </c>
      <c r="DG21" s="9">
        <f t="shared" si="2"/>
        <v>690689</v>
      </c>
      <c r="DH21" s="9">
        <f t="shared" si="2"/>
        <v>244910</v>
      </c>
      <c r="DI21" s="9">
        <f t="shared" si="2"/>
        <v>433783</v>
      </c>
      <c r="DJ21" s="9">
        <f t="shared" si="2"/>
        <v>667643</v>
      </c>
      <c r="DK21" s="9">
        <f t="shared" si="2"/>
        <v>271020</v>
      </c>
      <c r="DL21" s="9">
        <f t="shared" si="2"/>
        <v>722347</v>
      </c>
      <c r="DM21" s="9">
        <f t="shared" si="2"/>
        <v>423680</v>
      </c>
      <c r="DN21" s="9">
        <f t="shared" si="2"/>
        <v>289815</v>
      </c>
      <c r="DO21" s="9">
        <f t="shared" si="2"/>
        <v>616742</v>
      </c>
      <c r="DP21" s="9">
        <f t="shared" si="2"/>
        <v>302704</v>
      </c>
      <c r="DQ21" s="9">
        <f t="shared" si="2"/>
        <v>200356</v>
      </c>
      <c r="DR21" s="9">
        <f t="shared" si="2"/>
        <v>242238</v>
      </c>
      <c r="DS21" s="9">
        <f t="shared" si="2"/>
        <v>440182</v>
      </c>
      <c r="DT21" s="9">
        <f t="shared" si="2"/>
        <v>242707</v>
      </c>
      <c r="DU21" s="9">
        <f t="shared" si="2"/>
        <v>286546</v>
      </c>
      <c r="DV21" s="9">
        <f t="shared" si="2"/>
        <v>326789</v>
      </c>
      <c r="DW21" s="9">
        <f t="shared" si="2"/>
        <v>658781</v>
      </c>
      <c r="DX21" s="9">
        <f t="shared" si="2"/>
        <v>396498</v>
      </c>
      <c r="DY21" s="9">
        <f t="shared" si="2"/>
        <v>406432</v>
      </c>
      <c r="DZ21" s="9">
        <f t="shared" ref="DZ21:FM21" si="3">DZ4-SUM(DZ6:DZ20)</f>
        <v>536983</v>
      </c>
      <c r="EA21" s="9">
        <f t="shared" si="3"/>
        <v>480574</v>
      </c>
      <c r="EB21" s="9">
        <f t="shared" si="3"/>
        <v>410533</v>
      </c>
      <c r="EC21" s="9">
        <f t="shared" si="3"/>
        <v>299558</v>
      </c>
      <c r="ED21" s="9">
        <f t="shared" si="3"/>
        <v>308550</v>
      </c>
      <c r="EE21" s="9">
        <f t="shared" si="3"/>
        <v>352944</v>
      </c>
      <c r="EF21" s="9">
        <f t="shared" si="3"/>
        <v>379013</v>
      </c>
      <c r="EG21" s="9">
        <f t="shared" si="3"/>
        <v>405030</v>
      </c>
      <c r="EH21" s="9">
        <f t="shared" si="3"/>
        <v>325453</v>
      </c>
      <c r="EI21" s="9">
        <f t="shared" si="3"/>
        <v>231771</v>
      </c>
      <c r="EJ21" s="9">
        <f t="shared" si="3"/>
        <v>250321</v>
      </c>
      <c r="EK21" s="9">
        <f t="shared" si="3"/>
        <v>146536</v>
      </c>
      <c r="EL21" s="9">
        <f t="shared" si="3"/>
        <v>442891</v>
      </c>
      <c r="EM21" s="9">
        <f t="shared" si="3"/>
        <v>316591</v>
      </c>
      <c r="EN21" s="9">
        <f t="shared" si="3"/>
        <v>205885</v>
      </c>
      <c r="EO21" s="9">
        <f t="shared" si="3"/>
        <v>468891</v>
      </c>
      <c r="EP21" s="9">
        <f t="shared" si="3"/>
        <v>450733</v>
      </c>
      <c r="EQ21" s="9">
        <f t="shared" si="3"/>
        <v>374563</v>
      </c>
      <c r="ER21" s="9">
        <f t="shared" si="3"/>
        <v>965041</v>
      </c>
      <c r="ES21" s="9">
        <f t="shared" si="3"/>
        <v>518673</v>
      </c>
      <c r="ET21" s="9">
        <f t="shared" si="3"/>
        <v>712591</v>
      </c>
      <c r="EU21" s="9">
        <f t="shared" si="3"/>
        <v>595991</v>
      </c>
      <c r="EV21" s="9">
        <f t="shared" si="3"/>
        <v>5023392</v>
      </c>
      <c r="EW21" s="9">
        <f t="shared" si="3"/>
        <v>1263819</v>
      </c>
      <c r="EX21" s="9">
        <f t="shared" si="3"/>
        <v>2063343</v>
      </c>
      <c r="EY21" s="9">
        <f t="shared" si="3"/>
        <v>1879611</v>
      </c>
      <c r="EZ21" s="9">
        <f t="shared" si="3"/>
        <v>2940452</v>
      </c>
      <c r="FA21" s="9">
        <f t="shared" si="3"/>
        <v>2070674</v>
      </c>
      <c r="FB21" s="9">
        <f t="shared" si="3"/>
        <v>5941013</v>
      </c>
      <c r="FC21" s="9">
        <f t="shared" si="3"/>
        <v>2928644</v>
      </c>
      <c r="FD21" s="9">
        <f t="shared" si="3"/>
        <v>2831049</v>
      </c>
      <c r="FE21" s="9">
        <f t="shared" si="3"/>
        <v>2371320</v>
      </c>
      <c r="FF21" s="9">
        <f t="shared" si="3"/>
        <v>2822643</v>
      </c>
      <c r="FG21" s="9">
        <f t="shared" si="3"/>
        <v>526183</v>
      </c>
      <c r="FH21" s="9">
        <f t="shared" si="3"/>
        <v>774588</v>
      </c>
      <c r="FI21" s="9">
        <f t="shared" si="3"/>
        <v>713366</v>
      </c>
      <c r="FJ21" s="9">
        <f t="shared" si="3"/>
        <v>1018442</v>
      </c>
      <c r="FK21" s="9">
        <f t="shared" si="3"/>
        <v>1224678</v>
      </c>
      <c r="FL21" s="9">
        <f t="shared" si="3"/>
        <v>1391354</v>
      </c>
      <c r="FM21" s="9">
        <f t="shared" si="3"/>
        <v>1592488</v>
      </c>
      <c r="FN21" s="9">
        <f t="shared" ref="FN21:FY21" si="4">FN4-SUM(FN6:FN20)</f>
        <v>2015318</v>
      </c>
      <c r="FO21" s="9">
        <f t="shared" si="4"/>
        <v>2749790</v>
      </c>
      <c r="FP21" s="9">
        <f t="shared" si="4"/>
        <v>1514360</v>
      </c>
      <c r="FQ21" s="9">
        <f t="shared" si="4"/>
        <v>1795877</v>
      </c>
      <c r="FR21" s="9">
        <f t="shared" si="4"/>
        <v>1791211</v>
      </c>
      <c r="FS21" s="9">
        <f t="shared" si="4"/>
        <v>669258</v>
      </c>
      <c r="FT21" s="9">
        <f t="shared" si="4"/>
        <v>0</v>
      </c>
      <c r="FU21" s="9">
        <f t="shared" si="4"/>
        <v>0</v>
      </c>
      <c r="FV21" s="9">
        <f t="shared" si="4"/>
        <v>0</v>
      </c>
      <c r="FW21" s="9">
        <f t="shared" si="4"/>
        <v>0</v>
      </c>
      <c r="FX21" s="9">
        <f t="shared" si="4"/>
        <v>0</v>
      </c>
      <c r="FY21" s="9">
        <f t="shared" si="4"/>
        <v>0</v>
      </c>
      <c r="FZ21" s="6">
        <f>SUM($B21:FM21)</f>
        <v>257391685</v>
      </c>
    </row>
    <row r="22" spans="1:182" s="13" customFormat="1">
      <c r="A22" s="13" t="s">
        <v>48</v>
      </c>
      <c r="B22" s="14">
        <f>SUM([6]UK!B$1:B$27)</f>
        <v>118482</v>
      </c>
      <c r="C22" s="14">
        <f>SUM([6]UK!C$1:C$27)</f>
        <v>207631</v>
      </c>
      <c r="D22" s="14">
        <f>SUM([6]UK!D$1:D$27)</f>
        <v>98468</v>
      </c>
      <c r="E22" s="14">
        <f>SUM([6]UK!E$1:E$27)</f>
        <v>19975</v>
      </c>
      <c r="F22" s="14">
        <f>SUM([6]UK!F$1:F$27)</f>
        <v>120366</v>
      </c>
      <c r="G22" s="14">
        <f>SUM([6]UK!G$1:G$27)</f>
        <v>124640</v>
      </c>
      <c r="H22" s="14">
        <f>SUM([6]UK!H$1:H$27)</f>
        <v>108090</v>
      </c>
      <c r="I22" s="14">
        <f>SUM([6]UK!I$1:I$27)</f>
        <v>209188</v>
      </c>
      <c r="J22" s="14">
        <f>SUM([6]UK!J$1:J$27)</f>
        <v>17435</v>
      </c>
      <c r="K22" s="14">
        <f>SUM([6]UK!K$1:K$27)</f>
        <v>65081</v>
      </c>
      <c r="L22" s="14">
        <f>SUM([6]UK!L$1:L$27)</f>
        <v>158587</v>
      </c>
      <c r="M22" s="14">
        <f>SUM([6]UK!M$1:M$27)</f>
        <v>122232</v>
      </c>
      <c r="N22" s="14">
        <f>SUM([6]UK!N$1:N$27)</f>
        <v>171166</v>
      </c>
      <c r="O22" s="14">
        <f>SUM([6]UK!O$1:O$27)</f>
        <v>253549</v>
      </c>
      <c r="P22" s="14">
        <f>SUM([6]UK!P$1:P$27)</f>
        <v>366602</v>
      </c>
      <c r="Q22" s="14">
        <f>SUM([6]UK!Q$1:Q$27)</f>
        <v>180610</v>
      </c>
      <c r="R22" s="14">
        <f>SUM([6]UK!R$1:R$27)</f>
        <v>14526</v>
      </c>
      <c r="S22" s="14">
        <f>SUM([6]UK!S$1:S$27)</f>
        <v>151257</v>
      </c>
      <c r="T22" s="14">
        <f>SUM([6]UK!T$1:T$27)</f>
        <v>288026</v>
      </c>
      <c r="U22" s="14">
        <f>SUM([6]UK!U$1:U$27)</f>
        <v>278293</v>
      </c>
      <c r="V22" s="14">
        <f>SUM([6]UK!V$1:V$27)</f>
        <v>232555</v>
      </c>
      <c r="W22" s="14">
        <f>SUM([6]UK!W$1:W$27)</f>
        <v>445937</v>
      </c>
      <c r="X22" s="14">
        <f>SUM([6]UK!X$1:X$27)</f>
        <v>14985</v>
      </c>
      <c r="Y22" s="14">
        <f>SUM([6]UK!Y$1:Y$27)</f>
        <v>642759</v>
      </c>
      <c r="Z22" s="14">
        <f>SUM([6]UK!Z$1:Z$27)</f>
        <v>584637</v>
      </c>
      <c r="AA22" s="14">
        <f>SUM([6]UK!AA$1:AA$27)</f>
        <v>423974</v>
      </c>
      <c r="AB22" s="14">
        <f>SUM([6]UK!AB$1:AB$27)</f>
        <v>739293</v>
      </c>
      <c r="AC22" s="14">
        <f>SUM([6]UK!AC$1:AC$27)</f>
        <v>641052</v>
      </c>
      <c r="AD22" s="14">
        <f>SUM([6]UK!AD$1:AD$27)</f>
        <v>323464</v>
      </c>
      <c r="AE22" s="14">
        <f>SUM([6]UK!AE$1:AE$27)</f>
        <v>519191</v>
      </c>
      <c r="AF22" s="14">
        <f>SUM([6]UK!AF$1:AF$27)</f>
        <v>145047</v>
      </c>
      <c r="AG22" s="14">
        <f>SUM([6]UK!AG$1:AG$27)</f>
        <v>305961</v>
      </c>
      <c r="AH22" s="14">
        <f>SUM([6]UK!AH$1:AH$27)</f>
        <v>146126</v>
      </c>
      <c r="AI22" s="14">
        <f>SUM([6]UK!AI$1:AI$27)</f>
        <v>292543</v>
      </c>
      <c r="AJ22" s="14">
        <f>SUM([6]UK!AJ$1:AJ$27)</f>
        <v>243054</v>
      </c>
      <c r="AK22" s="14">
        <f>SUM([6]UK!AK$1:AK$27)</f>
        <v>258252</v>
      </c>
      <c r="AL22" s="14">
        <f>SUM([6]UK!AL$1:AL$27)</f>
        <v>558106</v>
      </c>
      <c r="AM22" s="14">
        <f>SUM([6]UK!AM$1:AM$27)</f>
        <v>574795</v>
      </c>
      <c r="AN22" s="14">
        <f>SUM([6]UK!AN$1:AN$27)</f>
        <v>457548</v>
      </c>
      <c r="AO22" s="14">
        <f>SUM([6]UK!AO$1:AO$27)</f>
        <v>296749</v>
      </c>
      <c r="AP22" s="14">
        <f>SUM([6]UK!AP$1:AP$27)</f>
        <v>223280</v>
      </c>
      <c r="AQ22" s="14">
        <f>SUM([6]UK!AQ$1:AQ$27)</f>
        <v>388807</v>
      </c>
      <c r="AR22" s="14">
        <f>SUM([6]UK!AR$1:AR$27)</f>
        <v>688971</v>
      </c>
      <c r="AS22" s="14">
        <f>SUM([6]UK!AS$1:AS$27)</f>
        <v>321000</v>
      </c>
      <c r="AT22" s="14">
        <f>SUM([6]UK!AT$1:AT$27)</f>
        <v>293650</v>
      </c>
      <c r="AU22" s="14">
        <f>SUM([6]UK!AU$1:AU$27)</f>
        <v>398534</v>
      </c>
      <c r="AV22" s="14">
        <f>SUM([6]UK!AV$1:AV$27)</f>
        <v>246422</v>
      </c>
      <c r="AW22" s="14">
        <f>SUM([6]UK!AW$1:AW$27)</f>
        <v>689493</v>
      </c>
      <c r="AX22" s="14">
        <f>SUM([6]UK!AX$1:AX$27)</f>
        <v>224890</v>
      </c>
      <c r="AY22" s="14">
        <f>SUM([6]UK!AY$1:AY$27)</f>
        <v>216700</v>
      </c>
      <c r="AZ22" s="14">
        <f>SUM([6]UK!AZ$1:AZ$27)</f>
        <v>372055</v>
      </c>
      <c r="BA22" s="14">
        <f>SUM([6]UK!BA$1:BA$27)</f>
        <v>638766</v>
      </c>
      <c r="BB22" s="14">
        <f>SUM([6]UK!BB$1:BB$27)</f>
        <v>548178</v>
      </c>
      <c r="BC22" s="14">
        <f>SUM([6]UK!BC$1:BC$27)</f>
        <v>544011</v>
      </c>
      <c r="BD22" s="14">
        <f>SUM([6]UK!BD$1:BD$27)</f>
        <v>491076</v>
      </c>
      <c r="BE22" s="14">
        <f>SUM([6]UK!BE$1:BE$27)</f>
        <v>468299</v>
      </c>
      <c r="BF22" s="14">
        <f>SUM([6]UK!BF$1:BF$27)</f>
        <v>591226</v>
      </c>
      <c r="BG22" s="14">
        <f>SUM([6]UK!BG$1:BG$27)</f>
        <v>367591</v>
      </c>
      <c r="BH22" s="14">
        <f>SUM([6]UK!BH$1:BH$27)</f>
        <v>704036</v>
      </c>
      <c r="BI22" s="14">
        <f>SUM([6]UK!BI$1:BI$27)</f>
        <v>1072284</v>
      </c>
      <c r="BJ22" s="14">
        <f>SUM([6]UK!BJ$1:BJ$27)</f>
        <v>613071</v>
      </c>
      <c r="BK22" s="14">
        <f>SUM([6]UK!BK$1:BK$27)</f>
        <v>471820</v>
      </c>
      <c r="BL22" s="14">
        <f>SUM([6]UK!BL$1:BL$27)</f>
        <v>385361</v>
      </c>
      <c r="BM22" s="14">
        <f>SUM([6]UK!BM$1:BM$27)</f>
        <v>668889</v>
      </c>
      <c r="BN22" s="14">
        <f>SUM([6]UK!BN$1:BN$27)</f>
        <v>297975</v>
      </c>
      <c r="BO22" s="14">
        <f>SUM([6]UK!BO$1:BO$27)</f>
        <v>318619</v>
      </c>
      <c r="BP22" s="14">
        <f>SUM([6]UK!BP$1:BP$27)</f>
        <v>425493</v>
      </c>
      <c r="BQ22" s="14">
        <f>SUM([6]UK!BQ$1:BQ$27)</f>
        <v>336149</v>
      </c>
      <c r="BR22" s="14">
        <f>SUM([6]UK!BR$1:BR$27)</f>
        <v>478279</v>
      </c>
      <c r="BS22" s="14">
        <f>SUM([6]UK!BS$1:BS$27)</f>
        <v>454960</v>
      </c>
      <c r="BT22" s="14">
        <f>SUM([6]UK!BT$1:BT$27)</f>
        <v>216286</v>
      </c>
      <c r="BU22" s="14">
        <f>SUM([6]UK!BU$1:BU$27)</f>
        <v>172697</v>
      </c>
      <c r="BV22" s="14">
        <f>SUM([6]UK!BV$1:BV$27)</f>
        <v>255404</v>
      </c>
      <c r="BW22" s="14">
        <f>SUM([6]UK!BW$1:BW$27)</f>
        <v>432302</v>
      </c>
      <c r="BX22" s="14">
        <f>SUM([6]UK!BX$1:BX$27)</f>
        <v>278261</v>
      </c>
      <c r="BY22" s="14">
        <f>SUM([6]UK!BY$1:BY$27)</f>
        <v>257855</v>
      </c>
      <c r="BZ22" s="14">
        <f>SUM([6]UK!BZ$1:BZ$27)</f>
        <v>132527</v>
      </c>
      <c r="CA22" s="14">
        <f>SUM([6]UK!CA$1:CA$27)</f>
        <v>384422</v>
      </c>
      <c r="CB22" s="14">
        <f>SUM([6]UK!CB$1:CB$27)</f>
        <v>177693</v>
      </c>
      <c r="CC22" s="14">
        <f>SUM([6]UK!CC$1:CC$27)</f>
        <v>144270</v>
      </c>
      <c r="CD22" s="14">
        <f>SUM([6]UK!CD$1:CD$27)</f>
        <v>119917</v>
      </c>
      <c r="CE22" s="14">
        <f>SUM([6]UK!CE$1:CE$27)</f>
        <v>111874</v>
      </c>
      <c r="CF22" s="14">
        <f>SUM([6]UK!CF$1:CF$27)</f>
        <v>57918</v>
      </c>
      <c r="CG22" s="14">
        <f>SUM([6]UK!CG$1:CG$27)</f>
        <v>183804</v>
      </c>
      <c r="CH22" s="14">
        <f>SUM([6]UK!CH$1:CH$27)</f>
        <v>168004</v>
      </c>
      <c r="CI22" s="14">
        <f>SUM([6]UK!CI$1:CI$27)</f>
        <v>281953</v>
      </c>
      <c r="CJ22" s="14">
        <f>SUM([6]UK!CJ$1:CJ$27)</f>
        <v>274001</v>
      </c>
      <c r="CK22" s="14">
        <f>SUM([6]UK!CK$1:CK$27)</f>
        <v>132968</v>
      </c>
      <c r="CL22" s="14">
        <f>SUM([6]UK!CL$1:CL$27)</f>
        <v>220570</v>
      </c>
      <c r="CM22" s="14">
        <f>SUM([6]UK!CM$1:CM$27)</f>
        <v>338390</v>
      </c>
      <c r="CN22" s="14">
        <f>SUM([6]UK!CN$1:CN$27)</f>
        <v>274204</v>
      </c>
      <c r="CO22" s="14">
        <f>SUM([6]UK!CO$1:CO$27)</f>
        <v>150196</v>
      </c>
      <c r="CP22" s="14">
        <f>SUM([6]UK!CP$1:CP$27)</f>
        <v>232075</v>
      </c>
      <c r="CQ22" s="14">
        <f>SUM([6]UK!CQ$1:CQ$27)</f>
        <v>104044</v>
      </c>
      <c r="CR22" s="14">
        <f>SUM([6]UK!CR$1:CR$27)</f>
        <v>105826</v>
      </c>
      <c r="CS22" s="14">
        <f>SUM([6]UK!CS$1:CS$27)</f>
        <v>142384</v>
      </c>
      <c r="CT22" s="14">
        <f>SUM([6]UK!CT$1:CT$27)</f>
        <v>130056</v>
      </c>
      <c r="CU22" s="14">
        <f>SUM([6]UK!CU$1:CU$27)</f>
        <v>143955</v>
      </c>
      <c r="CV22" s="14">
        <f>SUM([6]UK!CV$1:CV$27)</f>
        <v>221719</v>
      </c>
      <c r="CW22" s="14">
        <f>SUM([6]UK!CW$1:CW$27)</f>
        <v>162114</v>
      </c>
      <c r="CX22" s="14">
        <f>SUM([6]UK!CX$1:CX$27)</f>
        <v>286263</v>
      </c>
      <c r="CY22" s="14">
        <f>SUM([6]UK!CY$1:CY$27)</f>
        <v>236304</v>
      </c>
      <c r="CZ22" s="14">
        <f>SUM([6]UK!CZ$1:CZ$27)</f>
        <v>232680</v>
      </c>
      <c r="DA22" s="14">
        <f>SUM([6]UK!DA$1:DA$27)</f>
        <v>61328</v>
      </c>
      <c r="DB22" s="14">
        <f>SUM([6]UK!DB$1:DB$27)</f>
        <v>119284</v>
      </c>
      <c r="DC22" s="14">
        <f>SUM([6]UK!DC$1:DC$27)</f>
        <v>246316</v>
      </c>
      <c r="DD22" s="14">
        <f>SUM([6]UK!DD$1:DD$27)</f>
        <v>425756</v>
      </c>
      <c r="DE22" s="14">
        <f>SUM([6]UK!DE$1:DE$27)</f>
        <v>130980</v>
      </c>
      <c r="DF22" s="14">
        <f>SUM([6]UK!DF$1:DF$27)</f>
        <v>231945</v>
      </c>
      <c r="DG22" s="14">
        <f>SUM([6]UK!DG$1:DG$27)</f>
        <v>465669</v>
      </c>
      <c r="DH22" s="14">
        <f>SUM([6]UK!DH$1:DH$27)</f>
        <v>216099</v>
      </c>
      <c r="DI22" s="14">
        <f>SUM([6]UK!DI$1:DI$27)</f>
        <v>382750</v>
      </c>
      <c r="DJ22" s="14">
        <f>SUM([6]UK!DJ$1:DJ$27)</f>
        <v>142504</v>
      </c>
      <c r="DK22" s="14">
        <f>SUM([6]UK!DK$1:DK$27)</f>
        <v>250988</v>
      </c>
      <c r="DL22" s="14">
        <f>SUM([6]UK!DL$1:DL$27)</f>
        <v>499855</v>
      </c>
      <c r="DM22" s="14">
        <f>SUM([6]UK!DM$1:DM$27)</f>
        <v>278140</v>
      </c>
      <c r="DN22" s="14">
        <f>SUM([6]UK!DN$1:DN$27)</f>
        <v>213155</v>
      </c>
      <c r="DO22" s="14">
        <f>SUM([6]UK!DO$1:DO$27)</f>
        <v>406291</v>
      </c>
      <c r="DP22" s="14">
        <f>SUM([6]UK!DP$1:DP$27)</f>
        <v>254004</v>
      </c>
      <c r="DQ22" s="14">
        <f>SUM([6]UK!DQ$1:DQ$27)</f>
        <v>134807</v>
      </c>
      <c r="DR22" s="14">
        <f>SUM([6]UK!DR$1:DR$27)</f>
        <v>141705</v>
      </c>
      <c r="DS22" s="14">
        <f>SUM([6]UK!DS$1:DS$27)</f>
        <v>275769</v>
      </c>
      <c r="DT22" s="14">
        <f>SUM([6]UK!DT$1:DT$27)</f>
        <v>123313</v>
      </c>
      <c r="DU22" s="14">
        <f>SUM([6]UK!DU$1:DU$27)</f>
        <v>136121</v>
      </c>
      <c r="DV22" s="14">
        <f>SUM([6]UK!DV$1:DV$27)</f>
        <v>254109</v>
      </c>
      <c r="DW22" s="14">
        <f>SUM([6]UK!DW$1:DW$27)</f>
        <v>378155</v>
      </c>
      <c r="DX22" s="14">
        <f>SUM([6]UK!DX$1:DX$27)</f>
        <v>341159</v>
      </c>
      <c r="DY22" s="14">
        <f>SUM([6]UK!DY$1:DY$27)</f>
        <v>348386</v>
      </c>
      <c r="DZ22" s="14">
        <f>SUM([6]UK!DZ$1:DZ$27)</f>
        <v>316168</v>
      </c>
      <c r="EA22" s="14">
        <f>SUM([6]UK!EA$1:EA$27)</f>
        <v>348715</v>
      </c>
      <c r="EB22" s="14">
        <f>SUM([6]UK!EB$1:EB$27)</f>
        <v>354192</v>
      </c>
      <c r="EC22" s="14">
        <f>SUM([6]UK!EC$1:EC$27)</f>
        <v>150727</v>
      </c>
      <c r="ED22" s="14">
        <f>SUM([6]UK!ED$1:ED$27)</f>
        <v>179316</v>
      </c>
      <c r="EE22" s="14">
        <f>SUM([6]UK!EE$1:EE$27)</f>
        <v>163363</v>
      </c>
      <c r="EF22" s="14">
        <f>SUM([6]UK!EF$1:EF$27)</f>
        <v>254254</v>
      </c>
      <c r="EG22" s="14">
        <f>SUM([6]UK!EG$1:EG$27)</f>
        <v>301860</v>
      </c>
      <c r="EH22" s="14">
        <f>SUM([6]UK!EH$1:EH$27)</f>
        <v>250849</v>
      </c>
      <c r="EI22" s="14">
        <f>SUM([6]UK!EI$1:EI$27)</f>
        <v>193953</v>
      </c>
      <c r="EJ22" s="14">
        <f>SUM([6]UK!EJ$1:EJ$27)</f>
        <v>144130</v>
      </c>
      <c r="EK22" s="14">
        <f>SUM([6]UK!EK$1:EK$27)</f>
        <v>104091</v>
      </c>
      <c r="EL22" s="14">
        <f>SUM([6]UK!EL$1:EL$27)</f>
        <v>187016</v>
      </c>
      <c r="EM22" s="14">
        <f>SUM([6]UK!EM$1:EM$27)</f>
        <v>175981</v>
      </c>
      <c r="EN22" s="14">
        <f>SUM([6]UK!EN$1:EN$27)</f>
        <v>112152</v>
      </c>
      <c r="EO22" s="14">
        <f>SUM([6]UK!EO$1:EO$27)</f>
        <v>83883</v>
      </c>
      <c r="EP22" s="14">
        <f>SUM([6]UK!EP$1:EP$27)</f>
        <v>343626</v>
      </c>
      <c r="EQ22" s="14">
        <f>SUM([6]UK!EQ$1:EQ$27)</f>
        <v>140854</v>
      </c>
      <c r="ER22" s="14">
        <f>SUM([6]UK!ER$1:ER$27)</f>
        <v>870198</v>
      </c>
      <c r="ES22" s="14">
        <f>SUM([6]UK!ES$1:ES$27)</f>
        <v>490903</v>
      </c>
      <c r="ET22" s="14">
        <f>SUM([6]UK!ET$1:ET$27)</f>
        <v>681736</v>
      </c>
      <c r="EU22" s="14">
        <f>SUM([6]UK!EU$1:EU$27)</f>
        <v>452363</v>
      </c>
      <c r="EV22" s="14">
        <f>SUM([6]UK!EV$1:EV$27)</f>
        <v>1014288</v>
      </c>
      <c r="EW22" s="14">
        <f>SUM([6]UK!EW$1:EW$27)</f>
        <v>1048687</v>
      </c>
      <c r="EX22" s="14">
        <f>SUM([6]UK!EX$1:EX$27)</f>
        <v>1965772</v>
      </c>
      <c r="EY22" s="14">
        <f>SUM([6]UK!EY$1:EY$27)</f>
        <v>1726708</v>
      </c>
      <c r="EZ22" s="14">
        <f>SUM([6]UK!EZ$1:EZ$27)</f>
        <v>2813207</v>
      </c>
      <c r="FA22" s="14">
        <f>SUM([6]UK!FA$1:FA$27)</f>
        <v>1912554</v>
      </c>
      <c r="FB22" s="14">
        <f>SUM([6]UK!FB$1:FB$27)</f>
        <v>2222557</v>
      </c>
      <c r="FC22" s="14">
        <f>SUM([6]UK!FC$1:FC$27)</f>
        <v>2869359</v>
      </c>
      <c r="FD22" s="14">
        <f>SUM([6]UK!FD$1:FD$27)</f>
        <v>2699704</v>
      </c>
      <c r="FE22" s="14">
        <f>SUM([6]UK!FE$1:FE$27)</f>
        <v>2006595</v>
      </c>
      <c r="FF22" s="14">
        <f>SUM([6]UK!FF$1:FF$27)</f>
        <v>2428456</v>
      </c>
      <c r="FG22" s="14">
        <f>SUM([6]UK!FG$1:FG$27)</f>
        <v>425294</v>
      </c>
      <c r="FH22" s="14">
        <f>SUM([6]UK!FH$1:FH$27)</f>
        <v>618388</v>
      </c>
      <c r="FI22" s="14">
        <f>SUM([6]UK!FI$1:FI$27)</f>
        <v>562281</v>
      </c>
      <c r="FJ22" s="14">
        <f>SUM([6]UK!FJ$1:FJ$27)</f>
        <v>951480</v>
      </c>
      <c r="FK22" s="14">
        <f>SUM([6]UK!FK$1:FK$27)</f>
        <v>1172944</v>
      </c>
      <c r="FL22" s="14">
        <f>SUM([6]UK!FL$1:FL$27)</f>
        <v>1176340</v>
      </c>
      <c r="FM22" s="14">
        <f>SUM([6]UK!FM$1:FM$27)</f>
        <v>1480285</v>
      </c>
      <c r="FN22" s="14">
        <f>SUM([6]UK!FN$1:FN$27)</f>
        <v>2004292</v>
      </c>
      <c r="FO22" s="14">
        <f>SUM([6]UK!FO$1:FO$27)</f>
        <v>2510647</v>
      </c>
      <c r="FP22" s="14">
        <f>SUM([6]UK!FP$1:FP$27)</f>
        <v>1489903</v>
      </c>
      <c r="FQ22" s="14">
        <f>SUM([6]UK!FQ$1:FQ$27)</f>
        <v>1702715</v>
      </c>
      <c r="FR22" s="14">
        <f>SUM([6]UK!FR$1:FR$27)</f>
        <v>1737813</v>
      </c>
      <c r="FS22" s="14">
        <f>SUM([6]UK!FS$1:FS$27)</f>
        <v>585103</v>
      </c>
      <c r="FT22" s="14">
        <f>SUM([6]UK!FT$1:FT$27)</f>
        <v>0</v>
      </c>
      <c r="FU22" s="14">
        <f>SUM([6]UK!FU$1:FU$27)</f>
        <v>0</v>
      </c>
      <c r="FV22" s="14">
        <f>SUM([6]UK!FV$1:FV$27)</f>
        <v>0</v>
      </c>
      <c r="FW22" s="14">
        <f>SUM([6]UK!FW$1:FW$27)</f>
        <v>0</v>
      </c>
      <c r="FX22" s="14">
        <f>SUM([6]UK!FX$1:FX$27)</f>
        <v>0</v>
      </c>
      <c r="FY22" s="14">
        <f>SUM([6]UK!FY$1:FY$27)</f>
        <v>0</v>
      </c>
      <c r="FZ22" s="15">
        <f>SUM($B22:FM22)</f>
        <v>73476870</v>
      </c>
    </row>
    <row r="23" spans="1:182">
      <c r="DR23"/>
      <c r="ED23"/>
      <c r="EP23"/>
      <c r="FB23"/>
      <c r="FN23"/>
      <c r="FZ23"/>
    </row>
    <row r="26" spans="1:182">
      <c r="DR26"/>
      <c r="ED26"/>
      <c r="EP26"/>
      <c r="FB26"/>
      <c r="FN26"/>
      <c r="FZ26"/>
    </row>
    <row r="27" spans="1:182">
      <c r="DR27"/>
      <c r="ED27"/>
      <c r="EP27"/>
      <c r="FB27"/>
      <c r="FN27"/>
      <c r="FZ27"/>
    </row>
    <row r="28" spans="1:182">
      <c r="DR28"/>
      <c r="ED28"/>
      <c r="EP28"/>
      <c r="FB28"/>
      <c r="FN28"/>
      <c r="FZ28"/>
    </row>
    <row r="29" spans="1:182">
      <c r="DR29"/>
      <c r="ED29"/>
      <c r="EP29"/>
      <c r="FB29"/>
      <c r="FN29"/>
      <c r="FZ29"/>
    </row>
    <row r="30" spans="1:182">
      <c r="DR30"/>
      <c r="ED30"/>
      <c r="EP30"/>
      <c r="FB30"/>
      <c r="FN30"/>
      <c r="FZ30"/>
    </row>
    <row r="31" spans="1:182">
      <c r="DR31"/>
      <c r="ED31"/>
      <c r="EP31"/>
      <c r="FB31"/>
      <c r="FN31"/>
      <c r="FZ31"/>
    </row>
    <row r="32" spans="1:182">
      <c r="DR32"/>
      <c r="ED32"/>
      <c r="EP32"/>
      <c r="FB32"/>
      <c r="FN32"/>
      <c r="FZ32"/>
    </row>
    <row r="33" spans="122:182">
      <c r="DR33"/>
      <c r="ED33"/>
      <c r="EP33"/>
      <c r="FB33"/>
      <c r="FN33"/>
      <c r="FZ33"/>
    </row>
    <row r="34" spans="122:182">
      <c r="DR34"/>
      <c r="ED34"/>
      <c r="EP34"/>
      <c r="FB34"/>
      <c r="FN34"/>
      <c r="FZ34"/>
    </row>
    <row r="35" spans="122:182">
      <c r="DR35"/>
      <c r="ED35"/>
      <c r="EP35"/>
      <c r="FB35"/>
      <c r="FN35"/>
      <c r="FZ35"/>
    </row>
    <row r="36" spans="122:182">
      <c r="DR36"/>
    </row>
    <row r="37" spans="122:182">
      <c r="DR37"/>
      <c r="ED37"/>
      <c r="EP37"/>
      <c r="FB37"/>
      <c r="FN37"/>
      <c r="FZ37"/>
    </row>
    <row r="38" spans="122:182">
      <c r="DR38"/>
      <c r="ED38"/>
      <c r="EP38"/>
      <c r="FB38"/>
      <c r="FN38"/>
      <c r="FZ38"/>
    </row>
    <row r="39" spans="122:182">
      <c r="DR39"/>
      <c r="ED39"/>
      <c r="EP39"/>
      <c r="FB39"/>
      <c r="FN39"/>
      <c r="FZ39"/>
    </row>
    <row r="40" spans="122:182">
      <c r="DR40"/>
      <c r="ED40"/>
      <c r="EP40"/>
      <c r="FB40"/>
      <c r="FN40"/>
      <c r="FZ40"/>
    </row>
    <row r="41" spans="122:182">
      <c r="DR41"/>
      <c r="ED41"/>
      <c r="EP41"/>
      <c r="FB41"/>
      <c r="FN41"/>
      <c r="FZ41"/>
    </row>
    <row r="42" spans="122:182">
      <c r="DR42"/>
      <c r="ED42"/>
      <c r="EP42"/>
      <c r="FB42"/>
      <c r="FN42"/>
      <c r="FZ42"/>
    </row>
    <row r="43" spans="122:182">
      <c r="DR43"/>
      <c r="ED43"/>
      <c r="EP43"/>
      <c r="FB43"/>
      <c r="FN43"/>
      <c r="FZ43"/>
    </row>
    <row r="44" spans="122:182">
      <c r="DR44"/>
    </row>
    <row r="45" spans="122:182">
      <c r="DR45"/>
    </row>
    <row r="46" spans="122:182">
      <c r="DR46"/>
    </row>
    <row r="47" spans="122:182">
      <c r="DR47"/>
    </row>
    <row r="48" spans="122:182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</sheetData>
  <mergeCells count="15">
    <mergeCell ref="FN1:FY1"/>
    <mergeCell ref="FB1:FM1"/>
    <mergeCell ref="EP1:FA1"/>
    <mergeCell ref="ED1:EO1"/>
    <mergeCell ref="DR1:EC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</mergeCells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Z59"/>
  <sheetViews>
    <sheetView workbookViewId="0">
      <pane xSplit="1" ySplit="2" topLeftCell="B3" activePane="bottomRight" state="frozen"/>
      <selection activeCell="B3" sqref="B3"/>
      <selection pane="topRight" activeCell="B3" sqref="B3"/>
      <selection pane="bottomLeft" activeCell="B3" sqref="B3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</cols>
  <sheetData>
    <row r="1" spans="1:182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</row>
    <row r="2" spans="1:182">
      <c r="B2" s="1" t="str">
        <f>[3]Belarus!B$29</f>
        <v>J</v>
      </c>
      <c r="C2" s="1" t="str">
        <f>[3]Belarus!C$29</f>
        <v>F</v>
      </c>
      <c r="D2" s="1" t="str">
        <f>[3]Belarus!D$29</f>
        <v>M</v>
      </c>
      <c r="E2" s="1" t="str">
        <f>[3]Belarus!E$29</f>
        <v>A</v>
      </c>
      <c r="F2" s="1" t="str">
        <f>[3]Belarus!F$29</f>
        <v>M</v>
      </c>
      <c r="G2" s="1" t="str">
        <f>[3]Belarus!G$29</f>
        <v>J</v>
      </c>
      <c r="H2" s="1" t="str">
        <f>[3]Belarus!H$29</f>
        <v>J</v>
      </c>
      <c r="I2" s="1" t="str">
        <f>[3]Belarus!I$29</f>
        <v>A</v>
      </c>
      <c r="J2" s="1" t="str">
        <f>[3]Belarus!J$29</f>
        <v>S</v>
      </c>
      <c r="K2" s="1" t="str">
        <f>[3]Belarus!K$29</f>
        <v>O</v>
      </c>
      <c r="L2" s="1" t="str">
        <f>[3]Belarus!L$29</f>
        <v>N</v>
      </c>
      <c r="M2" s="1" t="str">
        <f>[3]Belarus!M$29</f>
        <v>D</v>
      </c>
      <c r="N2" s="1" t="str">
        <f>[3]Belarus!N$29</f>
        <v>J</v>
      </c>
      <c r="O2" s="1" t="str">
        <f>[3]Belarus!O$29</f>
        <v>F</v>
      </c>
      <c r="P2" s="1" t="str">
        <f>[3]Belarus!P$29</f>
        <v>M</v>
      </c>
      <c r="Q2" s="1" t="str">
        <f>[3]Belarus!Q$29</f>
        <v>A</v>
      </c>
      <c r="R2" s="1" t="str">
        <f>[3]Belarus!R$29</f>
        <v>M</v>
      </c>
      <c r="S2" s="1" t="str">
        <f>[3]Belarus!S$29</f>
        <v>J</v>
      </c>
      <c r="T2" s="1" t="str">
        <f>[3]Belarus!T$29</f>
        <v>J</v>
      </c>
      <c r="U2" s="1" t="str">
        <f>[3]Belarus!U$29</f>
        <v>A</v>
      </c>
      <c r="V2" s="1" t="str">
        <f>[3]Belarus!V$29</f>
        <v>S</v>
      </c>
      <c r="W2" s="1" t="str">
        <f>[3]Belarus!W$29</f>
        <v>O</v>
      </c>
      <c r="X2" s="1" t="str">
        <f>[3]Belarus!X$29</f>
        <v>N</v>
      </c>
      <c r="Y2" s="1" t="str">
        <f>[3]Belarus!Y$29</f>
        <v>D</v>
      </c>
      <c r="Z2" s="1" t="str">
        <f>[3]Belarus!Z$29</f>
        <v>J</v>
      </c>
      <c r="AA2" s="1" t="str">
        <f>[3]Belarus!AA$29</f>
        <v>F</v>
      </c>
      <c r="AB2" s="1" t="str">
        <f>[3]Belarus!AB$29</f>
        <v>M</v>
      </c>
      <c r="AC2" s="1" t="str">
        <f>[3]Belarus!AC$29</f>
        <v>A</v>
      </c>
      <c r="AD2" s="1" t="str">
        <f>[3]Belarus!AD$29</f>
        <v>M</v>
      </c>
      <c r="AE2" s="1" t="str">
        <f>[3]Belarus!AE$29</f>
        <v>J</v>
      </c>
      <c r="AF2" s="1" t="str">
        <f>[3]Belarus!AF$29</f>
        <v>J</v>
      </c>
      <c r="AG2" s="1" t="str">
        <f>[3]Belarus!AG$29</f>
        <v>A</v>
      </c>
      <c r="AH2" s="1" t="str">
        <f>[3]Belarus!AH$29</f>
        <v>S</v>
      </c>
      <c r="AI2" s="1" t="str">
        <f>[3]Belarus!AI$29</f>
        <v>O</v>
      </c>
      <c r="AJ2" s="1" t="str">
        <f>[3]Belarus!AJ$29</f>
        <v>N</v>
      </c>
      <c r="AK2" s="1" t="str">
        <f>[3]Belarus!AK$29</f>
        <v>D</v>
      </c>
      <c r="AL2" s="1" t="str">
        <f>[3]Belarus!AL$29</f>
        <v>J</v>
      </c>
      <c r="AM2" s="1" t="str">
        <f>[3]Belarus!AM$29</f>
        <v>F</v>
      </c>
      <c r="AN2" s="1" t="str">
        <f>[3]Belarus!AN$29</f>
        <v>M</v>
      </c>
      <c r="AO2" s="1" t="str">
        <f>[3]Belarus!AO$29</f>
        <v>A</v>
      </c>
      <c r="AP2" s="1" t="str">
        <f>[3]Belarus!AP$29</f>
        <v>M</v>
      </c>
      <c r="AQ2" s="1" t="str">
        <f>[3]Belarus!AQ$29</f>
        <v>J</v>
      </c>
      <c r="AR2" s="1" t="str">
        <f>[3]Belarus!AR$29</f>
        <v>J</v>
      </c>
      <c r="AS2" s="1" t="str">
        <f>[3]Belarus!AS$29</f>
        <v>A</v>
      </c>
      <c r="AT2" s="1" t="str">
        <f>[3]Belarus!AT$29</f>
        <v>S</v>
      </c>
      <c r="AU2" s="1" t="str">
        <f>[3]Belarus!AU$29</f>
        <v>O</v>
      </c>
      <c r="AV2" s="1" t="str">
        <f>[3]Belarus!AV$29</f>
        <v>N</v>
      </c>
      <c r="AW2" s="1" t="str">
        <f>[3]Belarus!AW$29</f>
        <v>D</v>
      </c>
      <c r="AX2" s="1" t="str">
        <f>[3]Belarus!AX$29</f>
        <v>J</v>
      </c>
      <c r="AY2" s="1" t="str">
        <f>[3]Belarus!AY$29</f>
        <v>F</v>
      </c>
      <c r="AZ2" s="1" t="str">
        <f>[3]Belarus!AZ$29</f>
        <v>M</v>
      </c>
      <c r="BA2" s="1" t="str">
        <f>[3]Belarus!BA$29</f>
        <v>A</v>
      </c>
      <c r="BB2" s="1" t="str">
        <f>[3]Belarus!BB$29</f>
        <v>M</v>
      </c>
      <c r="BC2" s="1" t="str">
        <f>[3]Belarus!BC$29</f>
        <v>J</v>
      </c>
      <c r="BD2" s="1" t="str">
        <f>[3]Belarus!BD$29</f>
        <v>J</v>
      </c>
      <c r="BE2" s="1" t="str">
        <f>[3]Belarus!BE$29</f>
        <v>A</v>
      </c>
      <c r="BF2" s="1" t="str">
        <f>[3]Belarus!BF$29</f>
        <v>S</v>
      </c>
      <c r="BG2" s="1" t="str">
        <f>[3]Belarus!BG$29</f>
        <v>O</v>
      </c>
      <c r="BH2" s="1" t="str">
        <f>[3]Belarus!BH$29</f>
        <v>N</v>
      </c>
      <c r="BI2" s="1" t="str">
        <f>[3]Belarus!BI$29</f>
        <v>D</v>
      </c>
      <c r="BJ2" s="1" t="str">
        <f>[3]Belarus!BJ$29</f>
        <v>J</v>
      </c>
      <c r="BK2" s="1" t="str">
        <f>[3]Belarus!BK$29</f>
        <v>F</v>
      </c>
      <c r="BL2" s="1" t="str">
        <f>[3]Belarus!BL$29</f>
        <v>M</v>
      </c>
      <c r="BM2" s="1" t="str">
        <f>[3]Belarus!BM$29</f>
        <v>A</v>
      </c>
      <c r="BN2" s="1" t="str">
        <f>[3]Belarus!BN$29</f>
        <v>M</v>
      </c>
      <c r="BO2" s="1" t="str">
        <f>[3]Belarus!BO$29</f>
        <v>J</v>
      </c>
      <c r="BP2" s="1" t="str">
        <f>[3]Belarus!BP$29</f>
        <v>J</v>
      </c>
      <c r="BQ2" s="1" t="str">
        <f>[3]Belarus!BQ$29</f>
        <v>A</v>
      </c>
      <c r="BR2" s="1" t="str">
        <f>[3]Belarus!BR$29</f>
        <v>S</v>
      </c>
      <c r="BS2" s="1" t="str">
        <f>[3]Belarus!BS$29</f>
        <v>O</v>
      </c>
      <c r="BT2" s="1" t="str">
        <f>[3]Belarus!BT$29</f>
        <v>N</v>
      </c>
      <c r="BU2" s="1" t="str">
        <f>[3]Belarus!BU$29</f>
        <v>D</v>
      </c>
      <c r="BV2" s="1" t="str">
        <f>[3]Belarus!BV$29</f>
        <v>J</v>
      </c>
      <c r="BW2" s="1" t="str">
        <f>[3]Belarus!BW$29</f>
        <v>F</v>
      </c>
      <c r="BX2" s="1" t="str">
        <f>[3]Belarus!BX$29</f>
        <v>M</v>
      </c>
      <c r="BY2" s="1" t="str">
        <f>[3]Belarus!BY$29</f>
        <v>A</v>
      </c>
      <c r="BZ2" s="1" t="str">
        <f>[3]Belarus!BZ$29</f>
        <v>M</v>
      </c>
      <c r="CA2" s="1" t="str">
        <f>[3]Belarus!CA$29</f>
        <v>J</v>
      </c>
      <c r="CB2" s="1" t="str">
        <f>[3]Belarus!CB$29</f>
        <v>J</v>
      </c>
      <c r="CC2" s="1" t="str">
        <f>[3]Belarus!CC$29</f>
        <v>A</v>
      </c>
      <c r="CD2" s="1" t="str">
        <f>[3]Belarus!CD$29</f>
        <v>S</v>
      </c>
      <c r="CE2" s="1" t="str">
        <f>[3]Belarus!CE$29</f>
        <v>O</v>
      </c>
      <c r="CF2" s="1" t="str">
        <f>[3]Belarus!CF$29</f>
        <v>N</v>
      </c>
      <c r="CG2" s="1" t="str">
        <f>[3]Belarus!CG$29</f>
        <v>D</v>
      </c>
      <c r="CH2" s="1" t="str">
        <f>[3]Belarus!CH$29</f>
        <v>J</v>
      </c>
      <c r="CI2" s="1" t="str">
        <f>[3]Belarus!CI$29</f>
        <v>F</v>
      </c>
      <c r="CJ2" s="1" t="str">
        <f>[3]Belarus!CJ$29</f>
        <v>M</v>
      </c>
      <c r="CK2" s="1" t="str">
        <f>[3]Belarus!CK$29</f>
        <v>A</v>
      </c>
      <c r="CL2" s="1" t="str">
        <f>[3]Belarus!CL$29</f>
        <v>M</v>
      </c>
      <c r="CM2" s="1" t="str">
        <f>[3]Belarus!CM$29</f>
        <v>J</v>
      </c>
      <c r="CN2" s="1" t="str">
        <f>[3]Belarus!CN$29</f>
        <v>J</v>
      </c>
      <c r="CO2" s="1" t="str">
        <f>[3]Belarus!CO$29</f>
        <v>A</v>
      </c>
      <c r="CP2" s="1" t="str">
        <f>[3]Belarus!CP$29</f>
        <v>S</v>
      </c>
      <c r="CQ2" s="1" t="str">
        <f>[3]Belarus!CQ$29</f>
        <v>O</v>
      </c>
      <c r="CR2" s="1" t="str">
        <f>[3]Belarus!CR$29</f>
        <v>N</v>
      </c>
      <c r="CS2" s="1" t="str">
        <f>[3]Belarus!CS$29</f>
        <v>D</v>
      </c>
      <c r="CT2" s="1" t="str">
        <f>[3]Belarus!CT$29</f>
        <v>J</v>
      </c>
      <c r="CU2" s="1" t="str">
        <f>[3]Belarus!CU$29</f>
        <v>F</v>
      </c>
      <c r="CV2" s="1" t="str">
        <f>[3]Belarus!CV$29</f>
        <v>M</v>
      </c>
      <c r="CW2" s="1" t="str">
        <f>[3]Belarus!CW$29</f>
        <v>A</v>
      </c>
      <c r="CX2" s="1" t="str">
        <f>[3]Belarus!CX$29</f>
        <v>M</v>
      </c>
      <c r="CY2" s="1" t="str">
        <f>[3]Belarus!CY$29</f>
        <v>J</v>
      </c>
      <c r="CZ2" s="1" t="str">
        <f>[3]Belarus!CZ$29</f>
        <v>J</v>
      </c>
      <c r="DA2" s="1" t="str">
        <f>[3]Belarus!DA$29</f>
        <v>A</v>
      </c>
      <c r="DB2" s="1" t="str">
        <f>[3]Belarus!DB$29</f>
        <v>S</v>
      </c>
      <c r="DC2" s="1" t="str">
        <f>[3]Belarus!DC$29</f>
        <v>O</v>
      </c>
      <c r="DD2" s="1" t="str">
        <f>[3]Belarus!DD$29</f>
        <v>N</v>
      </c>
      <c r="DE2" s="1" t="str">
        <f>[3]Belarus!DE$29</f>
        <v>D</v>
      </c>
      <c r="DF2" s="1" t="str">
        <f>[3]Belarus!DF$29</f>
        <v>J</v>
      </c>
      <c r="DG2" s="1" t="str">
        <f>[3]Belarus!DG$29</f>
        <v>F</v>
      </c>
      <c r="DH2" s="1" t="str">
        <f>[3]Belarus!DH$29</f>
        <v>M</v>
      </c>
      <c r="DI2" s="1" t="str">
        <f>[3]Belarus!DI$29</f>
        <v>A</v>
      </c>
      <c r="DJ2" s="1" t="str">
        <f>[3]Belarus!DJ$29</f>
        <v>M</v>
      </c>
      <c r="DK2" s="1" t="str">
        <f>[3]Belarus!DK$29</f>
        <v>J</v>
      </c>
      <c r="DL2" s="1" t="str">
        <f>[3]Belarus!DL$29</f>
        <v>J</v>
      </c>
      <c r="DM2" s="1" t="str">
        <f>[3]Belarus!DM$29</f>
        <v>A</v>
      </c>
      <c r="DN2" s="1" t="str">
        <f>[3]Belarus!DN$29</f>
        <v>S</v>
      </c>
      <c r="DO2" s="1" t="str">
        <f>[3]Belarus!DO$29</f>
        <v>O</v>
      </c>
      <c r="DP2" s="1" t="str">
        <f>[3]Belarus!DP$29</f>
        <v>N</v>
      </c>
      <c r="DQ2" s="1" t="str">
        <f>[3]Belarus!DQ$29</f>
        <v>D</v>
      </c>
      <c r="DR2" s="1" t="str">
        <f>[3]Belarus!DR$29</f>
        <v>J</v>
      </c>
      <c r="DS2" s="1" t="str">
        <f>[3]Belarus!DS$29</f>
        <v>F</v>
      </c>
      <c r="DT2" s="1" t="str">
        <f>[3]Belarus!DT$29</f>
        <v>M</v>
      </c>
      <c r="DU2" s="1" t="str">
        <f>[3]Belarus!DU$29</f>
        <v>A</v>
      </c>
      <c r="DV2" s="1" t="str">
        <f>[3]Belarus!DV$29</f>
        <v>M</v>
      </c>
      <c r="DW2" s="1" t="str">
        <f>[3]Belarus!DW$29</f>
        <v>J</v>
      </c>
      <c r="DX2" s="1" t="str">
        <f>[3]Belarus!DX$29</f>
        <v>J</v>
      </c>
      <c r="DY2" s="1" t="str">
        <f>[3]Belarus!DY$29</f>
        <v>A</v>
      </c>
      <c r="DZ2" s="1" t="str">
        <f>[3]Belarus!DZ$29</f>
        <v>S</v>
      </c>
      <c r="EA2" s="1" t="str">
        <f>[3]Belarus!EA$29</f>
        <v>O</v>
      </c>
      <c r="EB2" s="1" t="str">
        <f>[3]Belarus!EB$29</f>
        <v>N</v>
      </c>
      <c r="EC2" s="1" t="str">
        <f>[3]Belarus!EC$29</f>
        <v>D</v>
      </c>
      <c r="ED2" s="1" t="str">
        <f>[3]Belarus!ED$29</f>
        <v>J</v>
      </c>
      <c r="EE2" s="1" t="str">
        <f>[3]Belarus!EE$29</f>
        <v>F</v>
      </c>
      <c r="EF2" s="1" t="str">
        <f>[3]Belarus!EF$29</f>
        <v>M</v>
      </c>
      <c r="EG2" s="1" t="str">
        <f>[3]Belarus!EG$29</f>
        <v>A</v>
      </c>
      <c r="EH2" s="1" t="str">
        <f>[3]Belarus!EH$29</f>
        <v>M</v>
      </c>
      <c r="EI2" s="1" t="str">
        <f>[3]Belarus!EI$29</f>
        <v>J</v>
      </c>
      <c r="EJ2" s="1" t="str">
        <f>[3]Belarus!EJ$29</f>
        <v>J</v>
      </c>
      <c r="EK2" s="1" t="str">
        <f>[3]Belarus!EK$29</f>
        <v>A</v>
      </c>
      <c r="EL2" s="1" t="str">
        <f>[3]Belarus!EL$29</f>
        <v>S</v>
      </c>
      <c r="EM2" s="1" t="str">
        <f>[3]Belarus!EM$29</f>
        <v>O</v>
      </c>
      <c r="EN2" s="1" t="str">
        <f>[3]Belarus!EN$29</f>
        <v>N</v>
      </c>
      <c r="EO2" s="1" t="str">
        <f>[3]Belarus!EO$29</f>
        <v>D</v>
      </c>
      <c r="EP2" s="1" t="str">
        <f>[3]Belarus!EP$29</f>
        <v>J</v>
      </c>
      <c r="EQ2" s="1" t="str">
        <f>[3]Belarus!EQ$29</f>
        <v>F</v>
      </c>
      <c r="ER2" s="1" t="str">
        <f>[3]Belarus!ER$29</f>
        <v>M</v>
      </c>
      <c r="ES2" s="1" t="str">
        <f>[3]Belarus!ES$29</f>
        <v>A</v>
      </c>
      <c r="ET2" s="1" t="str">
        <f>[3]Belarus!ET$29</f>
        <v>M</v>
      </c>
      <c r="EU2" s="1" t="str">
        <f>[3]Belarus!EU$29</f>
        <v>J</v>
      </c>
      <c r="EV2" s="1" t="str">
        <f>[3]Belarus!EV$29</f>
        <v>J</v>
      </c>
      <c r="EW2" s="1" t="str">
        <f>[3]Belarus!EW$29</f>
        <v>A</v>
      </c>
      <c r="EX2" s="1" t="str">
        <f>[3]Belarus!EX$29</f>
        <v>S</v>
      </c>
      <c r="EY2" s="1" t="str">
        <f>[3]Belarus!EY$29</f>
        <v>O</v>
      </c>
      <c r="EZ2" s="1" t="str">
        <f>[3]Belarus!EZ$29</f>
        <v>N</v>
      </c>
      <c r="FA2" s="1" t="str">
        <f>[3]Belarus!FA$29</f>
        <v>D</v>
      </c>
      <c r="FB2" s="1" t="str">
        <f>[3]Belarus!FB$29</f>
        <v>J</v>
      </c>
      <c r="FC2" s="1" t="str">
        <f>[3]Belarus!FC$29</f>
        <v>F</v>
      </c>
      <c r="FD2" s="1" t="str">
        <f>[3]Belarus!FD$29</f>
        <v>M</v>
      </c>
      <c r="FE2" s="1" t="str">
        <f>[3]Belarus!FE$29</f>
        <v>A</v>
      </c>
      <c r="FF2" s="1" t="str">
        <f>[3]Belarus!FF$29</f>
        <v>M</v>
      </c>
      <c r="FG2" s="1" t="str">
        <f>[3]Belarus!FG$29</f>
        <v>J</v>
      </c>
      <c r="FH2" s="1" t="str">
        <f>[3]Belarus!FH$29</f>
        <v>J</v>
      </c>
      <c r="FI2" s="1" t="str">
        <f>[3]Belarus!FI$29</f>
        <v>A</v>
      </c>
      <c r="FJ2" s="1" t="str">
        <f>[3]Belarus!FJ$29</f>
        <v>S</v>
      </c>
      <c r="FK2" s="1" t="str">
        <f>[3]Belarus!FK$29</f>
        <v>O</v>
      </c>
      <c r="FL2" s="1" t="str">
        <f>[3]Belarus!FL$29</f>
        <v>N</v>
      </c>
      <c r="FM2" s="1" t="str">
        <f>[3]Belarus!FM$29</f>
        <v>D</v>
      </c>
      <c r="FN2" s="1" t="str">
        <f>[3]Belarus!FN$29</f>
        <v>J</v>
      </c>
      <c r="FO2" s="1" t="str">
        <f>[3]Belarus!FO$29</f>
        <v>F</v>
      </c>
      <c r="FP2" s="1" t="str">
        <f>[3]Belarus!FP$29</f>
        <v>M</v>
      </c>
      <c r="FQ2" s="1" t="str">
        <f>[3]Belarus!FQ$29</f>
        <v>A</v>
      </c>
      <c r="FR2" s="1" t="str">
        <f>[3]Belarus!FR$29</f>
        <v>M</v>
      </c>
      <c r="FS2" s="1" t="str">
        <f>[3]Belarus!FS$29</f>
        <v>J</v>
      </c>
      <c r="FT2" s="1" t="str">
        <f>[3]Belarus!FT$29</f>
        <v>J</v>
      </c>
      <c r="FU2" s="1" t="str">
        <f>[3]Belarus!FU$29</f>
        <v>A</v>
      </c>
      <c r="FV2" s="1" t="str">
        <f>[3]Belarus!FV$29</f>
        <v>S</v>
      </c>
      <c r="FW2" s="1" t="str">
        <f>[3]Belarus!FW$29</f>
        <v>O</v>
      </c>
      <c r="FX2" s="1" t="str">
        <f>[3]Belarus!FX$29</f>
        <v>N</v>
      </c>
      <c r="FY2" s="1" t="str">
        <f>[3]Belarus!FY$29</f>
        <v>D</v>
      </c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SUM($B3:FM3)</f>
        <v>0</v>
      </c>
    </row>
    <row r="4" spans="1:182">
      <c r="A4" s="16" t="s">
        <v>12</v>
      </c>
      <c r="B4" s="17">
        <f>SUM([3]ExtraEU!B$1:B$27)+B22</f>
        <v>12249941</v>
      </c>
      <c r="C4" s="17">
        <f>SUM([3]ExtraEU!C$1:C$27)+C22</f>
        <v>11262284</v>
      </c>
      <c r="D4" s="17">
        <f>SUM([3]ExtraEU!D$1:D$27)+D22</f>
        <v>15362637</v>
      </c>
      <c r="E4" s="17">
        <f>SUM([3]ExtraEU!E$1:E$27)+E22</f>
        <v>12051653</v>
      </c>
      <c r="F4" s="17">
        <f>SUM([3]ExtraEU!F$1:F$27)+F22</f>
        <v>16609737</v>
      </c>
      <c r="G4" s="17">
        <f>SUM([3]ExtraEU!G$1:G$27)+G22</f>
        <v>24476534</v>
      </c>
      <c r="H4" s="17">
        <f>SUM([3]ExtraEU!H$1:H$27)+H22</f>
        <v>14567373</v>
      </c>
      <c r="I4" s="17">
        <f>SUM([3]ExtraEU!I$1:I$27)+I22</f>
        <v>9618601</v>
      </c>
      <c r="J4" s="17">
        <f>SUM([3]ExtraEU!J$1:J$27)+J22</f>
        <v>10968420</v>
      </c>
      <c r="K4" s="17">
        <f>SUM([3]ExtraEU!K$1:K$27)+K22</f>
        <v>13958497</v>
      </c>
      <c r="L4" s="17">
        <f>SUM([3]ExtraEU!L$1:L$27)+L22</f>
        <v>9277334</v>
      </c>
      <c r="M4" s="17">
        <f>SUM([3]ExtraEU!M$1:M$27)+M22</f>
        <v>9246930</v>
      </c>
      <c r="N4" s="17">
        <f>SUM([3]ExtraEU!N$1:N$27)+N22</f>
        <v>9373659</v>
      </c>
      <c r="O4" s="17">
        <f>SUM([3]ExtraEU!O$1:O$27)+O22</f>
        <v>9103337</v>
      </c>
      <c r="P4" s="17">
        <f>SUM([3]ExtraEU!P$1:P$27)+P22</f>
        <v>11227379</v>
      </c>
      <c r="Q4" s="17">
        <f>SUM([3]ExtraEU!Q$1:Q$27)+Q22</f>
        <v>8958679</v>
      </c>
      <c r="R4" s="17">
        <f>SUM([3]ExtraEU!R$1:R$27)+R22</f>
        <v>11822250</v>
      </c>
      <c r="S4" s="17">
        <f>SUM([3]ExtraEU!S$1:S$27)+S22</f>
        <v>11470933</v>
      </c>
      <c r="T4" s="17">
        <f>SUM([3]ExtraEU!T$1:T$27)+T22</f>
        <v>9145709</v>
      </c>
      <c r="U4" s="17">
        <f>SUM([3]ExtraEU!U$1:U$27)+U22</f>
        <v>11580509</v>
      </c>
      <c r="V4" s="17">
        <f>SUM([3]ExtraEU!V$1:V$27)+V22</f>
        <v>11481046</v>
      </c>
      <c r="W4" s="17">
        <f>SUM([3]ExtraEU!W$1:W$27)+W22</f>
        <v>12915164</v>
      </c>
      <c r="X4" s="17">
        <f>SUM([3]ExtraEU!X$1:X$27)+X22</f>
        <v>15154053</v>
      </c>
      <c r="Y4" s="17">
        <f>SUM([3]ExtraEU!Y$1:Y$27)+Y22</f>
        <v>8731634</v>
      </c>
      <c r="Z4" s="17">
        <f>SUM([3]ExtraEU!Z$1:Z$27)+Z22</f>
        <v>13914612</v>
      </c>
      <c r="AA4" s="17">
        <f>SUM([3]ExtraEU!AA$1:AA$27)+AA22</f>
        <v>17040314</v>
      </c>
      <c r="AB4" s="17">
        <f>SUM([3]ExtraEU!AB$1:AB$27)+AB22</f>
        <v>10462434</v>
      </c>
      <c r="AC4" s="17">
        <f>SUM([3]ExtraEU!AC$1:AC$27)+AC22</f>
        <v>4995968</v>
      </c>
      <c r="AD4" s="17">
        <f>SUM([3]ExtraEU!AD$1:AD$27)+AD22</f>
        <v>13181996</v>
      </c>
      <c r="AE4" s="17">
        <f>SUM([3]ExtraEU!AE$1:AE$27)+AE22</f>
        <v>6623493</v>
      </c>
      <c r="AF4" s="17">
        <f>SUM([3]ExtraEU!AF$1:AF$27)+AF22</f>
        <v>6059199</v>
      </c>
      <c r="AG4" s="17">
        <f>SUM([3]ExtraEU!AG$1:AG$27)+AG22</f>
        <v>7118745</v>
      </c>
      <c r="AH4" s="17">
        <f>SUM([3]ExtraEU!AH$1:AH$27)+AH22</f>
        <v>8618960</v>
      </c>
      <c r="AI4" s="17">
        <f>SUM([3]ExtraEU!AI$1:AI$27)+AI22</f>
        <v>11297003</v>
      </c>
      <c r="AJ4" s="17">
        <f>SUM([3]ExtraEU!AJ$1:AJ$27)+AJ22</f>
        <v>10713262</v>
      </c>
      <c r="AK4" s="17">
        <f>SUM([3]ExtraEU!AK$1:AK$27)+AK22</f>
        <v>7998243</v>
      </c>
      <c r="AL4" s="17">
        <f>SUM([3]ExtraEU!AL$1:AL$27)+AL22</f>
        <v>7471026</v>
      </c>
      <c r="AM4" s="17">
        <f>SUM([3]ExtraEU!AM$1:AM$27)+AM22</f>
        <v>6715850</v>
      </c>
      <c r="AN4" s="17">
        <f>SUM([3]ExtraEU!AN$1:AN$27)+AN22</f>
        <v>6341838</v>
      </c>
      <c r="AO4" s="17">
        <f>SUM([3]ExtraEU!AO$1:AO$27)+AO22</f>
        <v>6171587</v>
      </c>
      <c r="AP4" s="17">
        <f>SUM([3]ExtraEU!AP$1:AP$27)+AP22</f>
        <v>6072424</v>
      </c>
      <c r="AQ4" s="17">
        <f>SUM([3]ExtraEU!AQ$1:AQ$27)+AQ22</f>
        <v>6340449</v>
      </c>
      <c r="AR4" s="17">
        <f>SUM([3]ExtraEU!AR$1:AR$27)+AR22</f>
        <v>7427108</v>
      </c>
      <c r="AS4" s="17">
        <f>SUM([3]ExtraEU!AS$1:AS$27)+AS22</f>
        <v>7021373</v>
      </c>
      <c r="AT4" s="17">
        <f>SUM([3]ExtraEU!AT$1:AT$27)+AT22</f>
        <v>9044601</v>
      </c>
      <c r="AU4" s="17">
        <f>SUM([3]ExtraEU!AU$1:AU$27)+AU22</f>
        <v>9580190</v>
      </c>
      <c r="AV4" s="17">
        <f>SUM([3]ExtraEU!AV$1:AV$27)+AV22</f>
        <v>9265915</v>
      </c>
      <c r="AW4" s="17">
        <f>SUM([3]ExtraEU!AW$1:AW$27)+AW22</f>
        <v>8618218</v>
      </c>
      <c r="AX4" s="17">
        <f>SUM([3]ExtraEU!AX$1:AX$27)+AX22</f>
        <v>8122403</v>
      </c>
      <c r="AY4" s="17">
        <f>SUM([3]ExtraEU!AY$1:AY$27)+AY22</f>
        <v>8476128</v>
      </c>
      <c r="AZ4" s="17">
        <f>SUM([3]ExtraEU!AZ$1:AZ$27)+AZ22</f>
        <v>8367300</v>
      </c>
      <c r="BA4" s="17">
        <f>SUM([3]ExtraEU!BA$1:BA$27)+BA22</f>
        <v>6390663</v>
      </c>
      <c r="BB4" s="17">
        <f>SUM([3]ExtraEU!BB$1:BB$27)+BB22</f>
        <v>7505017</v>
      </c>
      <c r="BC4" s="17">
        <f>SUM([3]ExtraEU!BC$1:BC$27)+BC22</f>
        <v>7673132</v>
      </c>
      <c r="BD4" s="17">
        <f>SUM([3]ExtraEU!BD$1:BD$27)+BD22</f>
        <v>7647464</v>
      </c>
      <c r="BE4" s="17">
        <f>SUM([3]ExtraEU!BE$1:BE$27)+BE22</f>
        <v>8198912</v>
      </c>
      <c r="BF4" s="17">
        <f>SUM([3]ExtraEU!BF$1:BF$27)+BF22</f>
        <v>9540076</v>
      </c>
      <c r="BG4" s="17">
        <f>SUM([3]ExtraEU!BG$1:BG$27)+BG22</f>
        <v>9395431</v>
      </c>
      <c r="BH4" s="17">
        <f>SUM([3]ExtraEU!BH$1:BH$27)+BH22</f>
        <v>9269084</v>
      </c>
      <c r="BI4" s="17">
        <f>SUM([3]ExtraEU!BI$1:BI$27)+BI22</f>
        <v>7778123</v>
      </c>
      <c r="BJ4" s="17">
        <f>SUM([3]ExtraEU!BJ$1:BJ$27)+BJ22</f>
        <v>5512845</v>
      </c>
      <c r="BK4" s="17">
        <f>SUM([3]ExtraEU!BK$1:BK$27)+BK22</f>
        <v>6240673</v>
      </c>
      <c r="BL4" s="17">
        <f>SUM([3]ExtraEU!BL$1:BL$27)+BL22</f>
        <v>6706774</v>
      </c>
      <c r="BM4" s="17">
        <f>SUM([3]ExtraEU!BM$1:BM$27)+BM22</f>
        <v>5653548</v>
      </c>
      <c r="BN4" s="17">
        <f>SUM([3]ExtraEU!BN$1:BN$27)+BN22</f>
        <v>5593726</v>
      </c>
      <c r="BO4" s="17">
        <f>SUM([3]ExtraEU!BO$1:BO$27)+BO22</f>
        <v>6615139</v>
      </c>
      <c r="BP4" s="17">
        <f>SUM([3]ExtraEU!BP$1:BP$27)+BP22</f>
        <v>6198681</v>
      </c>
      <c r="BQ4" s="17">
        <f>SUM([3]ExtraEU!BQ$1:BQ$27)+BQ22</f>
        <v>6053588</v>
      </c>
      <c r="BR4" s="17">
        <f>SUM([3]ExtraEU!BR$1:BR$27)+BR22</f>
        <v>7359975</v>
      </c>
      <c r="BS4" s="17">
        <f>SUM([3]ExtraEU!BS$1:BS$27)+BS22</f>
        <v>8307045</v>
      </c>
      <c r="BT4" s="17">
        <f>SUM([3]ExtraEU!BT$1:BT$27)+BT22</f>
        <v>8268285</v>
      </c>
      <c r="BU4" s="17">
        <f>SUM([3]ExtraEU!BU$1:BU$27)+BU22</f>
        <v>7910628</v>
      </c>
      <c r="BV4" s="17">
        <f>SUM([3]ExtraEU!BV$1:BV$27)+BV22</f>
        <v>6681848</v>
      </c>
      <c r="BW4" s="17">
        <f>SUM([3]ExtraEU!BW$1:BW$27)+BW22</f>
        <v>6818701</v>
      </c>
      <c r="BX4" s="17">
        <f>SUM([3]ExtraEU!BX$1:BX$27)+BX22</f>
        <v>5943706</v>
      </c>
      <c r="BY4" s="17">
        <f>SUM([3]ExtraEU!BY$1:BY$27)+BY22</f>
        <v>6401823</v>
      </c>
      <c r="BZ4" s="17">
        <f>SUM([3]ExtraEU!BZ$1:BZ$27)+BZ22</f>
        <v>5653860</v>
      </c>
      <c r="CA4" s="17">
        <f>SUM([3]ExtraEU!CA$1:CA$27)+CA22</f>
        <v>5730662</v>
      </c>
      <c r="CB4" s="17">
        <f>SUM([3]ExtraEU!CB$1:CB$27)+CB22</f>
        <v>6938823</v>
      </c>
      <c r="CC4" s="17">
        <f>SUM([3]ExtraEU!CC$1:CC$27)+CC22</f>
        <v>8401558</v>
      </c>
      <c r="CD4" s="17">
        <f>SUM([3]ExtraEU!CD$1:CD$27)+CD22</f>
        <v>8523705</v>
      </c>
      <c r="CE4" s="17">
        <f>SUM([3]ExtraEU!CE$1:CE$27)+CE22</f>
        <v>7369530</v>
      </c>
      <c r="CF4" s="17">
        <f>SUM([3]ExtraEU!CF$1:CF$27)+CF22</f>
        <v>7902145</v>
      </c>
      <c r="CG4" s="17">
        <f>SUM([3]ExtraEU!CG$1:CG$27)+CG22</f>
        <v>7692524</v>
      </c>
      <c r="CH4" s="17">
        <f>SUM([3]ExtraEU!CH$1:CH$27)+CH22</f>
        <v>7321357</v>
      </c>
      <c r="CI4" s="17">
        <f>SUM([3]ExtraEU!CI$1:CI$27)+CI22</f>
        <v>8206120</v>
      </c>
      <c r="CJ4" s="17">
        <f>SUM([3]ExtraEU!CJ$1:CJ$27)+CJ22</f>
        <v>6649860</v>
      </c>
      <c r="CK4" s="17">
        <f>SUM([3]ExtraEU!CK$1:CK$27)+CK22</f>
        <v>4872085</v>
      </c>
      <c r="CL4" s="17">
        <f>SUM([3]ExtraEU!CL$1:CL$27)+CL22</f>
        <v>5136430</v>
      </c>
      <c r="CM4" s="17">
        <f>SUM([3]ExtraEU!CM$1:CM$27)+CM22</f>
        <v>5716133</v>
      </c>
      <c r="CN4" s="17">
        <f>SUM([3]ExtraEU!CN$1:CN$27)+CN22</f>
        <v>6054760</v>
      </c>
      <c r="CO4" s="17">
        <f>SUM([3]ExtraEU!CO$1:CO$27)+CO22</f>
        <v>6352612</v>
      </c>
      <c r="CP4" s="17">
        <f>SUM([3]ExtraEU!CP$1:CP$27)+CP22</f>
        <v>8029641</v>
      </c>
      <c r="CQ4" s="17">
        <f>SUM([3]ExtraEU!CQ$1:CQ$27)+CQ22</f>
        <v>10792050</v>
      </c>
      <c r="CR4" s="17">
        <f>SUM([3]ExtraEU!CR$1:CR$27)+CR22</f>
        <v>8968284</v>
      </c>
      <c r="CS4" s="17">
        <f>SUM([3]ExtraEU!CS$1:CS$27)+CS22</f>
        <v>10427486</v>
      </c>
      <c r="CT4" s="17">
        <f>SUM([3]ExtraEU!CT$1:CT$27)+CT22</f>
        <v>7578152</v>
      </c>
      <c r="CU4" s="17">
        <f>SUM([3]ExtraEU!CU$1:CU$27)+CU22</f>
        <v>14412709</v>
      </c>
      <c r="CV4" s="17">
        <f>SUM([3]ExtraEU!CV$1:CV$27)+CV22</f>
        <v>10518159</v>
      </c>
      <c r="CW4" s="17">
        <f>SUM([3]ExtraEU!CW$1:CW$27)+CW22</f>
        <v>8414680</v>
      </c>
      <c r="CX4" s="17">
        <f>SUM([3]ExtraEU!CX$1:CX$27)+CX22</f>
        <v>9310688</v>
      </c>
      <c r="CY4" s="17">
        <f>SUM([3]ExtraEU!CY$1:CY$27)+CY22</f>
        <v>10005803</v>
      </c>
      <c r="CZ4" s="17">
        <f>SUM([3]ExtraEU!CZ$1:CZ$27)+CZ22</f>
        <v>12052327</v>
      </c>
      <c r="DA4" s="17">
        <f>SUM([3]ExtraEU!DA$1:DA$27)+DA22</f>
        <v>9940803</v>
      </c>
      <c r="DB4" s="17">
        <f>SUM([3]ExtraEU!DB$1:DB$27)+DB22</f>
        <v>13640009</v>
      </c>
      <c r="DC4" s="17">
        <f>SUM([3]ExtraEU!DC$1:DC$27)+DC22</f>
        <v>14154524</v>
      </c>
      <c r="DD4" s="17">
        <f>SUM([3]ExtraEU!DD$1:DD$27)+DD22</f>
        <v>21306150</v>
      </c>
      <c r="DE4" s="17">
        <f>SUM([3]ExtraEU!DE$1:DE$27)+DE22</f>
        <v>13058874</v>
      </c>
      <c r="DF4" s="17">
        <f>SUM([3]ExtraEU!DF$1:DF$27)+DF22</f>
        <v>11661584</v>
      </c>
      <c r="DG4" s="17">
        <f>SUM([3]ExtraEU!DG$1:DG$27)+DG22</f>
        <v>12483783</v>
      </c>
      <c r="DH4" s="17">
        <f>SUM([3]ExtraEU!DH$1:DH$27)+DH22</f>
        <v>11207092</v>
      </c>
      <c r="DI4" s="17">
        <f>SUM([3]ExtraEU!DI$1:DI$27)+DI22</f>
        <v>12297738</v>
      </c>
      <c r="DJ4" s="17">
        <f>SUM([3]ExtraEU!DJ$1:DJ$27)+DJ22</f>
        <v>10837238</v>
      </c>
      <c r="DK4" s="17">
        <f>SUM([3]ExtraEU!DK$1:DK$27)+DK22</f>
        <v>10643465</v>
      </c>
      <c r="DL4" s="17">
        <f>SUM([3]ExtraEU!DL$1:DL$27)+DL22</f>
        <v>15066599</v>
      </c>
      <c r="DM4" s="17">
        <f>SUM([3]ExtraEU!DM$1:DM$27)+DM22</f>
        <v>13005272</v>
      </c>
      <c r="DN4" s="17">
        <f>SUM([3]ExtraEU!DN$1:DN$27)+DN22</f>
        <v>15157912</v>
      </c>
      <c r="DO4" s="17">
        <f>SUM([3]ExtraEU!DO$1:DO$27)+DO22</f>
        <v>16462174</v>
      </c>
      <c r="DP4" s="17">
        <f>SUM([3]ExtraEU!DP$1:DP$27)+DP22</f>
        <v>11719907</v>
      </c>
      <c r="DQ4" s="17">
        <f>SUM([3]ExtraEU!DQ$1:DQ$27)+DQ22</f>
        <v>10054406</v>
      </c>
      <c r="DR4" s="17">
        <f>SUM([3]ExtraEU!DR$1:DR$27)+DR22</f>
        <v>8673992</v>
      </c>
      <c r="DS4" s="17">
        <f>SUM([3]ExtraEU!DS$1:DS$27)+DS22</f>
        <v>10497092</v>
      </c>
      <c r="DT4" s="17">
        <f>SUM([3]ExtraEU!DT$1:DT$27)+DT22</f>
        <v>8374696</v>
      </c>
      <c r="DU4" s="17">
        <f>SUM([3]ExtraEU!DU$1:DU$27)+DU22</f>
        <v>9972325</v>
      </c>
      <c r="DV4" s="17">
        <f>SUM([3]ExtraEU!DV$1:DV$27)+DV22</f>
        <v>12204043</v>
      </c>
      <c r="DW4" s="17">
        <f>SUM([3]ExtraEU!DW$1:DW$27)+DW22</f>
        <v>10516862</v>
      </c>
      <c r="DX4" s="17">
        <f>SUM([3]ExtraEU!DX$1:DX$27)+DX22</f>
        <v>13684537</v>
      </c>
      <c r="DY4" s="17">
        <f>SUM([3]ExtraEU!DY$1:DY$27)+DY22</f>
        <v>10542055</v>
      </c>
      <c r="DZ4" s="17">
        <f>SUM([3]ExtraEU!DZ$1:DZ$27)+DZ22</f>
        <v>12856762</v>
      </c>
      <c r="EA4" s="17">
        <f>SUM([3]ExtraEU!EA$1:EA$27)+EA22</f>
        <v>11692204</v>
      </c>
      <c r="EB4" s="17">
        <f>SUM([3]ExtraEU!EB$1:EB$27)+EB22</f>
        <v>10298907</v>
      </c>
      <c r="EC4" s="17">
        <f>SUM([3]ExtraEU!EC$1:EC$27)+EC22</f>
        <v>10251545</v>
      </c>
      <c r="ED4" s="17">
        <f>SUM([3]ExtraEU!ED$1:ED$27)+ED22</f>
        <v>9403447</v>
      </c>
      <c r="EE4" s="17">
        <f>SUM([3]ExtraEU!EE$1:EE$27)+EE22</f>
        <v>8089922</v>
      </c>
      <c r="EF4" s="17">
        <f>SUM([3]ExtraEU!EF$1:EF$27)+EF22</f>
        <v>10555568</v>
      </c>
      <c r="EG4" s="17">
        <f>SUM([3]ExtraEU!EG$1:EG$27)+EG22</f>
        <v>8916616</v>
      </c>
      <c r="EH4" s="17">
        <f>SUM([3]ExtraEU!EH$1:EH$27)+EH22</f>
        <v>11158729</v>
      </c>
      <c r="EI4" s="17">
        <f>SUM([3]ExtraEU!EI$1:EI$27)+EI22</f>
        <v>10524036</v>
      </c>
      <c r="EJ4" s="17">
        <f>SUM([3]ExtraEU!EJ$1:EJ$27)+EJ22</f>
        <v>9887559</v>
      </c>
      <c r="EK4" s="17">
        <f>SUM([3]ExtraEU!EK$1:EK$27)+EK22</f>
        <v>10342248</v>
      </c>
      <c r="EL4" s="17">
        <f>SUM([3]ExtraEU!EL$1:EL$27)+EL22</f>
        <v>12087498</v>
      </c>
      <c r="EM4" s="17">
        <f>SUM([3]ExtraEU!EM$1:EM$27)+EM22</f>
        <v>12991820</v>
      </c>
      <c r="EN4" s="17">
        <f>SUM([3]ExtraEU!EN$1:EN$27)+EN22</f>
        <v>16720959</v>
      </c>
      <c r="EO4" s="17">
        <f>SUM([3]ExtraEU!EO$1:EO$27)+EO22</f>
        <v>11704077</v>
      </c>
      <c r="EP4" s="17">
        <f>SUM([3]ExtraEU!EP$1:EP$27)+EP22</f>
        <v>12554009</v>
      </c>
      <c r="EQ4" s="17">
        <f>SUM([3]ExtraEU!EQ$1:EQ$27)+EQ22</f>
        <v>11457792</v>
      </c>
      <c r="ER4" s="17">
        <f>SUM([3]ExtraEU!ER$1:ER$27)+ER22</f>
        <v>13925089</v>
      </c>
      <c r="ES4" s="17">
        <f>SUM([3]ExtraEU!ES$1:ES$27)+ES22</f>
        <v>12073187</v>
      </c>
      <c r="ET4" s="17">
        <f>SUM([3]ExtraEU!ET$1:ET$27)+ET22</f>
        <v>17351278</v>
      </c>
      <c r="EU4" s="17">
        <f>SUM([3]ExtraEU!EU$1:EU$27)+EU22</f>
        <v>10863101</v>
      </c>
      <c r="EV4" s="17">
        <f>SUM([3]ExtraEU!EV$1:EV$27)+EV22</f>
        <v>14170599</v>
      </c>
      <c r="EW4" s="17">
        <f>SUM([3]ExtraEU!EW$1:EW$27)+EW22</f>
        <v>20823770</v>
      </c>
      <c r="EX4" s="17">
        <f>SUM([3]ExtraEU!EX$1:EX$27)+EX22</f>
        <v>19614127</v>
      </c>
      <c r="EY4" s="17">
        <f>SUM([3]ExtraEU!EY$1:EY$27)+EY22</f>
        <v>20438273</v>
      </c>
      <c r="EZ4" s="17">
        <f>SUM([3]ExtraEU!EZ$1:EZ$27)+EZ22</f>
        <v>20258301</v>
      </c>
      <c r="FA4" s="17">
        <f>SUM([3]ExtraEU!FA$1:FA$27)+FA22</f>
        <v>11476439</v>
      </c>
      <c r="FB4" s="17">
        <f>SUM([3]ExtraEU!FB$1:FB$27)+FB22</f>
        <v>9114101</v>
      </c>
      <c r="FC4" s="17">
        <f>SUM([3]ExtraEU!FC$1:FC$27)+FC22</f>
        <v>7590818</v>
      </c>
      <c r="FD4" s="17">
        <f>SUM([3]ExtraEU!FD$1:FD$27)+FD22</f>
        <v>10920128</v>
      </c>
      <c r="FE4" s="17">
        <f>SUM([3]ExtraEU!FE$1:FE$27)+FE22</f>
        <v>10629724</v>
      </c>
      <c r="FF4" s="17">
        <f>SUM([3]ExtraEU!FF$1:FF$27)+FF22</f>
        <v>16030011</v>
      </c>
      <c r="FG4" s="17">
        <f>SUM([3]ExtraEU!FG$1:FG$27)+FG22</f>
        <v>17386868</v>
      </c>
      <c r="FH4" s="17">
        <f>SUM([3]ExtraEU!FH$1:FH$27)+FH22</f>
        <v>17374872</v>
      </c>
      <c r="FI4" s="17">
        <f>SUM([3]ExtraEU!FI$1:FI$27)+FI22</f>
        <v>15051391</v>
      </c>
      <c r="FJ4" s="17">
        <f>SUM([3]ExtraEU!FJ$1:FJ$27)+FJ22</f>
        <v>14413525</v>
      </c>
      <c r="FK4" s="17">
        <f>SUM([3]ExtraEU!FK$1:FK$27)+FK22</f>
        <v>17441994</v>
      </c>
      <c r="FL4" s="17">
        <f>SUM([3]ExtraEU!FL$1:FL$27)+FL22</f>
        <v>14052043</v>
      </c>
      <c r="FM4" s="17">
        <f>SUM([3]ExtraEU!FM$1:FM$27)+FM22</f>
        <v>13778191</v>
      </c>
      <c r="FN4" s="17">
        <f>SUM([3]ExtraEU!FN$1:FN$27)+FN22</f>
        <v>13570086</v>
      </c>
      <c r="FO4" s="17">
        <f>SUM([3]ExtraEU!FO$1:FO$27)+FO22</f>
        <v>14338528</v>
      </c>
      <c r="FP4" s="17">
        <f>SUM([3]ExtraEU!FP$1:FP$27)+FP22</f>
        <v>13245105</v>
      </c>
      <c r="FQ4" s="17">
        <f>SUM([3]ExtraEU!FQ$1:FQ$27)+FQ22</f>
        <v>9736322</v>
      </c>
      <c r="FR4" s="17">
        <f>SUM([3]ExtraEU!FR$1:FR$27)+FR22</f>
        <v>9581828</v>
      </c>
      <c r="FS4" s="17">
        <f>SUM([3]ExtraEU!FS$1:FS$27)+FS22</f>
        <v>7761710</v>
      </c>
      <c r="FT4" s="17">
        <f>SUM([3]ExtraEU!FT$1:FT$27)+FT22</f>
        <v>0</v>
      </c>
      <c r="FU4" s="17">
        <f>SUM([3]ExtraEU!FU$1:FU$27)+FU22</f>
        <v>0</v>
      </c>
      <c r="FV4" s="17">
        <f>SUM([3]ExtraEU!FV$1:FV$27)+FV22</f>
        <v>0</v>
      </c>
      <c r="FW4" s="17">
        <f>SUM([3]ExtraEU!FW$1:FW$27)+FW22</f>
        <v>0</v>
      </c>
      <c r="FX4" s="17">
        <f>SUM([3]ExtraEU!FX$1:FX$27)+FX22</f>
        <v>0</v>
      </c>
      <c r="FY4" s="17">
        <f>SUM([3]ExtraEU!FY$1:FY$27)+FY22</f>
        <v>0</v>
      </c>
      <c r="FZ4" s="6">
        <f>SUM($B4:FM4)</f>
        <v>1755806622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</row>
    <row r="6" spans="1:182">
      <c r="A6" t="s">
        <v>5</v>
      </c>
      <c r="B6" s="1">
        <f>SUM([3]Australia!B$1:B$27)</f>
        <v>0</v>
      </c>
      <c r="C6" s="1">
        <f>SUM([3]Australia!C$1:C$27)</f>
        <v>0</v>
      </c>
      <c r="D6" s="1">
        <f>SUM([3]Australia!D$1:D$27)</f>
        <v>0</v>
      </c>
      <c r="E6" s="1">
        <f>SUM([3]Australia!E$1:E$27)</f>
        <v>0</v>
      </c>
      <c r="F6" s="1">
        <f>SUM([3]Australia!F$1:F$27)</f>
        <v>0</v>
      </c>
      <c r="G6" s="1">
        <f>SUM([3]Australia!G$1:G$27)</f>
        <v>0</v>
      </c>
      <c r="H6" s="1">
        <f>SUM([3]Australia!H$1:H$27)</f>
        <v>0</v>
      </c>
      <c r="I6" s="1">
        <f>SUM([3]Australia!I$1:I$27)</f>
        <v>0</v>
      </c>
      <c r="J6" s="1">
        <f>SUM([3]Australia!J$1:J$27)</f>
        <v>0</v>
      </c>
      <c r="K6" s="1">
        <f>SUM([3]Australia!K$1:K$27)</f>
        <v>0</v>
      </c>
      <c r="L6" s="1">
        <f>SUM([3]Australia!L$1:L$27)</f>
        <v>174</v>
      </c>
      <c r="M6" s="1">
        <f>SUM([3]Australia!M$1:M$27)</f>
        <v>26</v>
      </c>
      <c r="N6" s="1">
        <f>SUM([3]Australia!N$1:N$27)</f>
        <v>5061</v>
      </c>
      <c r="O6" s="1">
        <f>SUM([3]Australia!O$1:O$27)</f>
        <v>0</v>
      </c>
      <c r="P6" s="1">
        <f>SUM([3]Australia!P$1:P$27)</f>
        <v>0</v>
      </c>
      <c r="Q6" s="1">
        <f>SUM([3]Australia!Q$1:Q$27)</f>
        <v>0</v>
      </c>
      <c r="R6" s="1">
        <f>SUM([3]Australia!R$1:R$27)</f>
        <v>0</v>
      </c>
      <c r="S6" s="1">
        <f>SUM([3]Australia!S$1:S$27)</f>
        <v>0</v>
      </c>
      <c r="T6" s="1">
        <f>SUM([3]Australia!T$1:T$27)</f>
        <v>0</v>
      </c>
      <c r="U6" s="1">
        <f>SUM([3]Australia!U$1:U$27)</f>
        <v>0</v>
      </c>
      <c r="V6" s="1">
        <f>SUM([3]Australia!V$1:V$27)</f>
        <v>3943</v>
      </c>
      <c r="W6" s="1">
        <f>SUM([3]Australia!W$1:W$27)</f>
        <v>0</v>
      </c>
      <c r="X6" s="1">
        <f>SUM([3]Australia!X$1:X$27)</f>
        <v>0</v>
      </c>
      <c r="Y6" s="1">
        <f>SUM([3]Australia!Y$1:Y$27)</f>
        <v>0</v>
      </c>
      <c r="Z6" s="1">
        <f>SUM([3]Australia!Z$1:Z$27)</f>
        <v>0</v>
      </c>
      <c r="AA6" s="1">
        <f>SUM([3]Australia!AA$1:AA$27)</f>
        <v>0</v>
      </c>
      <c r="AB6" s="1">
        <f>SUM([3]Australia!AB$1:AB$27)</f>
        <v>0</v>
      </c>
      <c r="AC6" s="1">
        <f>SUM([3]Australia!AC$1:AC$27)</f>
        <v>0</v>
      </c>
      <c r="AD6" s="1">
        <f>SUM([3]Australia!AD$1:AD$27)</f>
        <v>0</v>
      </c>
      <c r="AE6" s="1">
        <f>SUM([3]Australia!AE$1:AE$27)</f>
        <v>0</v>
      </c>
      <c r="AF6" s="1">
        <f>SUM([3]Australia!AF$1:AF$27)</f>
        <v>0</v>
      </c>
      <c r="AG6" s="1">
        <f>SUM([3]Australia!AG$1:AG$27)</f>
        <v>0</v>
      </c>
      <c r="AH6" s="1">
        <f>SUM([3]Australia!AH$1:AH$27)</f>
        <v>0</v>
      </c>
      <c r="AI6" s="1">
        <f>SUM([3]Australia!AI$1:AI$27)</f>
        <v>1023</v>
      </c>
      <c r="AJ6" s="1">
        <f>SUM([3]Australia!AJ$1:AJ$27)</f>
        <v>0</v>
      </c>
      <c r="AK6" s="1">
        <f>SUM([3]Australia!AK$1:AK$27)</f>
        <v>0</v>
      </c>
      <c r="AL6" s="1">
        <f>SUM([3]Australia!AL$1:AL$27)</f>
        <v>0</v>
      </c>
      <c r="AM6" s="1">
        <f>SUM([3]Australia!AM$1:AM$27)</f>
        <v>0</v>
      </c>
      <c r="AN6" s="1">
        <f>SUM([3]Australia!AN$1:AN$27)</f>
        <v>0</v>
      </c>
      <c r="AO6" s="1">
        <f>SUM([3]Australia!AO$1:AO$27)</f>
        <v>0</v>
      </c>
      <c r="AP6" s="1">
        <f>SUM([3]Australia!AP$1:AP$27)</f>
        <v>16</v>
      </c>
      <c r="AQ6" s="1">
        <f>SUM([3]Australia!AQ$1:AQ$27)</f>
        <v>0</v>
      </c>
      <c r="AR6" s="1">
        <f>SUM([3]Australia!AR$1:AR$27)</f>
        <v>0</v>
      </c>
      <c r="AS6" s="1">
        <f>SUM([3]Australia!AS$1:AS$27)</f>
        <v>0</v>
      </c>
      <c r="AT6" s="1">
        <f>SUM([3]Australia!AT$1:AT$27)</f>
        <v>0</v>
      </c>
      <c r="AU6" s="1">
        <f>SUM([3]Australia!AU$1:AU$27)</f>
        <v>32</v>
      </c>
      <c r="AV6" s="1">
        <f>SUM([3]Australia!AV$1:AV$27)</f>
        <v>0</v>
      </c>
      <c r="AW6" s="1">
        <f>SUM([3]Australia!AW$1:AW$27)</f>
        <v>0</v>
      </c>
      <c r="AX6" s="1">
        <f>SUM([3]Australia!AX$1:AX$27)</f>
        <v>0</v>
      </c>
      <c r="AY6" s="1">
        <f>SUM([3]Australia!AY$1:AY$27)</f>
        <v>0</v>
      </c>
      <c r="AZ6" s="1">
        <f>SUM([3]Australia!AZ$1:AZ$27)</f>
        <v>0</v>
      </c>
      <c r="BA6" s="1">
        <f>SUM([3]Australia!BA$1:BA$27)</f>
        <v>0</v>
      </c>
      <c r="BB6" s="1">
        <f>SUM([3]Australia!BB$1:BB$27)</f>
        <v>0</v>
      </c>
      <c r="BC6" s="1">
        <f>SUM([3]Australia!BC$1:BC$27)</f>
        <v>0</v>
      </c>
      <c r="BD6" s="1">
        <f>SUM([3]Australia!BD$1:BD$27)</f>
        <v>0</v>
      </c>
      <c r="BE6" s="1">
        <f>SUM([3]Australia!BE$1:BE$27)</f>
        <v>0</v>
      </c>
      <c r="BF6" s="1">
        <f>SUM([3]Australia!BF$1:BF$27)</f>
        <v>0</v>
      </c>
      <c r="BG6" s="1">
        <f>SUM([3]Australia!BG$1:BG$27)</f>
        <v>0</v>
      </c>
      <c r="BH6" s="1">
        <f>SUM([3]Australia!BH$1:BH$27)</f>
        <v>0</v>
      </c>
      <c r="BI6" s="1">
        <f>SUM([3]Australia!BI$1:BI$27)</f>
        <v>1000</v>
      </c>
      <c r="BJ6" s="1">
        <f>SUM([3]Australia!BJ$1:BJ$27)</f>
        <v>0</v>
      </c>
      <c r="BK6" s="1">
        <f>SUM([3]Australia!BK$1:BK$27)</f>
        <v>0</v>
      </c>
      <c r="BL6" s="1">
        <f>SUM([3]Australia!BL$1:BL$27)</f>
        <v>0</v>
      </c>
      <c r="BM6" s="1">
        <f>SUM([3]Australia!BM$1:BM$27)</f>
        <v>0</v>
      </c>
      <c r="BN6" s="1">
        <f>SUM([3]Australia!BN$1:BN$27)</f>
        <v>0</v>
      </c>
      <c r="BO6" s="1">
        <f>SUM([3]Australia!BO$1:BO$27)</f>
        <v>0</v>
      </c>
      <c r="BP6" s="1">
        <f>SUM([3]Australia!BP$1:BP$27)</f>
        <v>0</v>
      </c>
      <c r="BQ6" s="1">
        <f>SUM([3]Australia!BQ$1:BQ$27)</f>
        <v>0</v>
      </c>
      <c r="BR6" s="1">
        <f>SUM([3]Australia!BR$1:BR$27)</f>
        <v>0</v>
      </c>
      <c r="BS6" s="1">
        <f>SUM([3]Australia!BS$1:BS$27)</f>
        <v>0</v>
      </c>
      <c r="BT6" s="1">
        <f>SUM([3]Australia!BT$1:BT$27)</f>
        <v>0</v>
      </c>
      <c r="BU6" s="1">
        <f>SUM([3]Australia!BU$1:BU$27)</f>
        <v>0</v>
      </c>
      <c r="BV6" s="1">
        <f>SUM([3]Australia!BV$1:BV$27)</f>
        <v>0</v>
      </c>
      <c r="BW6" s="1">
        <f>SUM([3]Australia!BW$1:BW$27)</f>
        <v>0</v>
      </c>
      <c r="BX6" s="1">
        <f>SUM([3]Australia!BX$1:BX$27)</f>
        <v>0</v>
      </c>
      <c r="BY6" s="1">
        <f>SUM([3]Australia!BY$1:BY$27)</f>
        <v>201</v>
      </c>
      <c r="BZ6" s="1">
        <f>SUM([3]Australia!BZ$1:BZ$27)</f>
        <v>0</v>
      </c>
      <c r="CA6" s="1">
        <f>SUM([3]Australia!CA$1:CA$27)</f>
        <v>0</v>
      </c>
      <c r="CB6" s="1">
        <f>SUM([3]Australia!CB$1:CB$27)</f>
        <v>0</v>
      </c>
      <c r="CC6" s="1">
        <f>SUM([3]Australia!CC$1:CC$27)</f>
        <v>0</v>
      </c>
      <c r="CD6" s="1">
        <f>SUM([3]Australia!CD$1:CD$27)</f>
        <v>0</v>
      </c>
      <c r="CE6" s="1">
        <f>SUM([3]Australia!CE$1:CE$27)</f>
        <v>0</v>
      </c>
      <c r="CF6" s="1">
        <f>SUM([3]Australia!CF$1:CF$27)</f>
        <v>4</v>
      </c>
      <c r="CG6" s="1">
        <f>SUM([3]Australia!CG$1:CG$27)</f>
        <v>0</v>
      </c>
      <c r="CH6" s="1">
        <f>SUM([3]Australia!CH$1:CH$27)</f>
        <v>0</v>
      </c>
      <c r="CI6" s="1">
        <f>SUM([3]Australia!CI$1:CI$27)</f>
        <v>0</v>
      </c>
      <c r="CJ6" s="1">
        <f>SUM([3]Australia!CJ$1:CJ$27)</f>
        <v>0</v>
      </c>
      <c r="CK6" s="1">
        <f>SUM([3]Australia!CK$1:CK$27)</f>
        <v>75</v>
      </c>
      <c r="CL6" s="1">
        <f>SUM([3]Australia!CL$1:CL$27)</f>
        <v>230</v>
      </c>
      <c r="CM6" s="1">
        <f>SUM([3]Australia!CM$1:CM$27)</f>
        <v>7</v>
      </c>
      <c r="CN6" s="1">
        <f>SUM([3]Australia!CN$1:CN$27)</f>
        <v>0</v>
      </c>
      <c r="CO6" s="1">
        <f>SUM([3]Australia!CO$1:CO$27)</f>
        <v>0</v>
      </c>
      <c r="CP6" s="1">
        <f>SUM([3]Australia!CP$1:CP$27)</f>
        <v>0</v>
      </c>
      <c r="CQ6" s="1">
        <f>SUM([3]Australia!CQ$1:CQ$27)</f>
        <v>0</v>
      </c>
      <c r="CR6" s="1">
        <f>SUM([3]Australia!CR$1:CR$27)</f>
        <v>9851</v>
      </c>
      <c r="CS6" s="1">
        <f>SUM([3]Australia!CS$1:CS$27)</f>
        <v>156</v>
      </c>
      <c r="CT6" s="1">
        <f>SUM([3]Australia!CT$1:CT$27)</f>
        <v>0</v>
      </c>
      <c r="CU6" s="1">
        <f>SUM([3]Australia!CU$1:CU$27)</f>
        <v>0</v>
      </c>
      <c r="CV6" s="1">
        <f>SUM([3]Australia!CV$1:CV$27)</f>
        <v>1084995</v>
      </c>
      <c r="CW6" s="1">
        <f>SUM([3]Australia!CW$1:CW$27)</f>
        <v>0</v>
      </c>
      <c r="CX6" s="1">
        <f>SUM([3]Australia!CX$1:CX$27)</f>
        <v>0</v>
      </c>
      <c r="CY6" s="1">
        <f>SUM([3]Australia!CY$1:CY$27)</f>
        <v>0</v>
      </c>
      <c r="CZ6" s="1">
        <f>SUM([3]Australia!CZ$1:CZ$27)</f>
        <v>0</v>
      </c>
      <c r="DA6" s="1">
        <f>SUM([3]Australia!DA$1:DA$27)</f>
        <v>0</v>
      </c>
      <c r="DB6" s="1">
        <f>SUM([3]Australia!DB$1:DB$27)</f>
        <v>0</v>
      </c>
      <c r="DC6" s="1">
        <f>SUM([3]Australia!DC$1:DC$27)</f>
        <v>0</v>
      </c>
      <c r="DD6" s="1">
        <f>SUM([3]Australia!DD$1:DD$27)</f>
        <v>153</v>
      </c>
      <c r="DE6" s="1">
        <f>SUM([3]Australia!DE$1:DE$27)</f>
        <v>0</v>
      </c>
      <c r="DF6" s="1">
        <f>SUM([3]Australia!DF$1:DF$27)</f>
        <v>0</v>
      </c>
      <c r="DG6" s="1">
        <f>SUM([3]Australia!DG$1:DG$27)</f>
        <v>0</v>
      </c>
      <c r="DH6" s="1">
        <f>SUM([3]Australia!DH$1:DH$27)</f>
        <v>0</v>
      </c>
      <c r="DI6" s="1">
        <f>SUM([3]Australia!DI$1:DI$27)</f>
        <v>0</v>
      </c>
      <c r="DJ6" s="1">
        <f>SUM([3]Australia!DJ$1:DJ$27)</f>
        <v>0</v>
      </c>
      <c r="DK6" s="1">
        <f>SUM([3]Australia!DK$1:DK$27)</f>
        <v>0</v>
      </c>
      <c r="DL6" s="1">
        <f>SUM([3]Australia!DL$1:DL$27)</f>
        <v>0</v>
      </c>
      <c r="DM6" s="1">
        <f>SUM([3]Australia!DM$1:DM$27)</f>
        <v>0</v>
      </c>
      <c r="DN6" s="1">
        <f>SUM([3]Australia!DN$1:DN$27)</f>
        <v>0</v>
      </c>
      <c r="DO6" s="1">
        <f>SUM([3]Australia!DO$1:DO$27)</f>
        <v>0</v>
      </c>
      <c r="DP6" s="1">
        <f>SUM([3]Australia!DP$1:DP$27)</f>
        <v>0</v>
      </c>
      <c r="DQ6" s="1">
        <f>SUM([3]Australia!DQ$1:DQ$27)</f>
        <v>0</v>
      </c>
      <c r="DR6" s="1">
        <f>SUM([3]Australia!DR$1:DR$27)</f>
        <v>0</v>
      </c>
      <c r="DS6" s="1">
        <f>SUM([3]Australia!DS$1:DS$27)</f>
        <v>1749205</v>
      </c>
      <c r="DT6" s="1">
        <f>SUM([3]Australia!DT$1:DT$27)</f>
        <v>40</v>
      </c>
      <c r="DU6" s="1">
        <f>SUM([3]Australia!DU$1:DU$27)</f>
        <v>0</v>
      </c>
      <c r="DV6" s="1">
        <f>SUM([3]Australia!DV$1:DV$27)</f>
        <v>2844630</v>
      </c>
      <c r="DW6" s="1">
        <f>SUM([3]Australia!DW$1:DW$27)</f>
        <v>0</v>
      </c>
      <c r="DX6" s="1">
        <f>SUM([3]Australia!DX$1:DX$27)</f>
        <v>1722143</v>
      </c>
      <c r="DY6" s="1">
        <f>SUM([3]Australia!DY$1:DY$27)</f>
        <v>0</v>
      </c>
      <c r="DZ6" s="1">
        <f>SUM([3]Australia!DZ$1:DZ$27)</f>
        <v>0</v>
      </c>
      <c r="EA6" s="1">
        <f>SUM([3]Australia!EA$1:EA$27)</f>
        <v>0</v>
      </c>
      <c r="EB6" s="1">
        <f>SUM([3]Australia!EB$1:EB$27)</f>
        <v>0</v>
      </c>
      <c r="EC6" s="1">
        <f>SUM([3]Australia!EC$1:EC$27)</f>
        <v>0</v>
      </c>
      <c r="ED6" s="1">
        <f>SUM([3]Australia!ED$1:ED$27)</f>
        <v>0</v>
      </c>
      <c r="EE6" s="1">
        <f>SUM([3]Australia!EE$1:EE$27)</f>
        <v>0</v>
      </c>
      <c r="EF6" s="1">
        <f>SUM([3]Australia!EF$1:EF$27)</f>
        <v>0</v>
      </c>
      <c r="EG6" s="1">
        <f>SUM([3]Australia!EG$1:EG$27)</f>
        <v>0</v>
      </c>
      <c r="EH6" s="1">
        <f>SUM([3]Australia!EH$1:EH$27)</f>
        <v>0</v>
      </c>
      <c r="EI6" s="1">
        <f>SUM([3]Australia!EI$1:EI$27)</f>
        <v>0</v>
      </c>
      <c r="EJ6" s="1">
        <f>SUM([3]Australia!EJ$1:EJ$27)</f>
        <v>0</v>
      </c>
      <c r="EK6" s="1">
        <f>SUM([3]Australia!EK$1:EK$27)</f>
        <v>0</v>
      </c>
      <c r="EL6" s="1">
        <f>SUM([3]Australia!EL$1:EL$27)</f>
        <v>0</v>
      </c>
      <c r="EM6" s="1">
        <f>SUM([3]Australia!EM$1:EM$27)</f>
        <v>0</v>
      </c>
      <c r="EN6" s="1">
        <f>SUM([3]Australia!EN$1:EN$27)</f>
        <v>156</v>
      </c>
      <c r="EO6" s="1">
        <f>SUM([3]Australia!EO$1:EO$27)</f>
        <v>0</v>
      </c>
      <c r="EP6" s="1">
        <f>SUM([3]Australia!EP$1:EP$27)</f>
        <v>-40</v>
      </c>
      <c r="EQ6" s="1">
        <f>SUM([3]Australia!EQ$1:EQ$27)</f>
        <v>9696</v>
      </c>
      <c r="ER6" s="1">
        <f>SUM([3]Australia!ER$1:ER$27)</f>
        <v>109</v>
      </c>
      <c r="ES6" s="1">
        <f>SUM([3]Australia!ES$1:ES$27)</f>
        <v>-20</v>
      </c>
      <c r="ET6" s="1">
        <f>SUM([3]Australia!ET$1:ET$27)</f>
        <v>-70</v>
      </c>
      <c r="EU6" s="1">
        <f>SUM([3]Australia!EU$1:EU$27)</f>
        <v>0</v>
      </c>
      <c r="EV6" s="1">
        <f>SUM([3]Australia!EV$1:EV$27)</f>
        <v>0</v>
      </c>
      <c r="EW6" s="1">
        <f>SUM([3]Australia!EW$1:EW$27)</f>
        <v>0</v>
      </c>
      <c r="EX6" s="1">
        <f>SUM([3]Australia!EX$1:EX$27)</f>
        <v>1</v>
      </c>
      <c r="EY6" s="1">
        <f>SUM([3]Australia!EY$1:EY$27)</f>
        <v>1388</v>
      </c>
      <c r="EZ6" s="1">
        <f>SUM([3]Australia!EZ$1:EZ$27)</f>
        <v>385</v>
      </c>
      <c r="FA6" s="1">
        <f>SUM([3]Australia!FA$1:FA$27)</f>
        <v>214</v>
      </c>
      <c r="FB6" s="1">
        <f>SUM([3]Australia!FB$1:FB$27)</f>
        <v>0</v>
      </c>
      <c r="FC6" s="1">
        <f>SUM([3]Australia!FC$1:FC$27)</f>
        <v>0</v>
      </c>
      <c r="FD6" s="1">
        <f>SUM([3]Australia!FD$1:FD$27)</f>
        <v>0</v>
      </c>
      <c r="FE6" s="1">
        <f>SUM([3]Australia!FE$1:FE$27)</f>
        <v>1</v>
      </c>
      <c r="FF6" s="1">
        <f>SUM([3]Australia!FF$1:FF$27)</f>
        <v>0</v>
      </c>
      <c r="FG6" s="1">
        <f>SUM([3]Australia!FG$1:FG$27)</f>
        <v>0</v>
      </c>
      <c r="FH6" s="1">
        <f>SUM([3]Australia!FH$1:FH$27)</f>
        <v>3480</v>
      </c>
      <c r="FI6" s="1">
        <f>SUM([3]Australia!FI$1:FI$27)</f>
        <v>0</v>
      </c>
      <c r="FJ6" s="1">
        <f>SUM([3]Australia!FJ$1:FJ$27)</f>
        <v>0</v>
      </c>
      <c r="FK6" s="1">
        <f>SUM([3]Australia!FK$1:FK$27)</f>
        <v>22348</v>
      </c>
      <c r="FL6" s="1">
        <f>SUM([3]Australia!FL$1:FL$27)</f>
        <v>0</v>
      </c>
      <c r="FM6" s="1">
        <f>SUM([3]Australia!FM$1:FM$27)</f>
        <v>0</v>
      </c>
      <c r="FN6" s="1">
        <f>SUM([3]Australia!FN$1:FN$27)</f>
        <v>1433</v>
      </c>
      <c r="FO6" s="1">
        <f>SUM([3]Australia!FO$1:FO$27)</f>
        <v>0</v>
      </c>
      <c r="FP6" s="1">
        <f>SUM([3]Australia!FP$1:FP$27)</f>
        <v>765</v>
      </c>
      <c r="FQ6" s="1">
        <f>SUM([3]Australia!FQ$1:FQ$27)</f>
        <v>5537</v>
      </c>
      <c r="FR6" s="1">
        <f>SUM([3]Australia!FR$1:FR$27)</f>
        <v>0</v>
      </c>
      <c r="FS6" s="1">
        <f>SUM([3]Australia!FS$1:FS$27)</f>
        <v>0</v>
      </c>
      <c r="FT6" s="1">
        <f>SUM([3]Australia!FT$1:FT$27)</f>
        <v>0</v>
      </c>
      <c r="FU6" s="1">
        <f>SUM([3]Australia!FU$1:FU$27)</f>
        <v>0</v>
      </c>
      <c r="FV6" s="1">
        <f>SUM([3]Australia!FV$1:FV$27)</f>
        <v>0</v>
      </c>
      <c r="FW6" s="1">
        <f>SUM([3]Australia!FW$1:FW$27)</f>
        <v>0</v>
      </c>
      <c r="FX6" s="1">
        <f>SUM([3]Australia!FX$1:FX$27)</f>
        <v>0</v>
      </c>
      <c r="FY6" s="1">
        <f>SUM([3]Australia!FY$1:FY$27)</f>
        <v>0</v>
      </c>
      <c r="FZ6" s="6">
        <f>SUM($B6:FM6)</f>
        <v>7460613</v>
      </c>
    </row>
    <row r="7" spans="1:182">
      <c r="A7" t="s">
        <v>0</v>
      </c>
      <c r="B7" s="1">
        <f>SUM([3]Belarus!B$1:B$27)</f>
        <v>102328</v>
      </c>
      <c r="C7" s="1">
        <f>SUM([3]Belarus!C$1:C$27)</f>
        <v>101972</v>
      </c>
      <c r="D7" s="1">
        <f>SUM([3]Belarus!D$1:D$27)</f>
        <v>147856</v>
      </c>
      <c r="E7" s="1">
        <f>SUM([3]Belarus!E$1:E$27)</f>
        <v>127600</v>
      </c>
      <c r="F7" s="1">
        <f>SUM([3]Belarus!F$1:F$27)</f>
        <v>253662</v>
      </c>
      <c r="G7" s="1">
        <f>SUM([3]Belarus!G$1:G$27)</f>
        <v>284223</v>
      </c>
      <c r="H7" s="1">
        <f>SUM([3]Belarus!H$1:H$27)</f>
        <v>392082</v>
      </c>
      <c r="I7" s="1">
        <f>SUM([3]Belarus!I$1:I$27)</f>
        <v>416771</v>
      </c>
      <c r="J7" s="1">
        <f>SUM([3]Belarus!J$1:J$27)</f>
        <v>509278</v>
      </c>
      <c r="K7" s="1">
        <f>SUM([3]Belarus!K$1:K$27)</f>
        <v>653661</v>
      </c>
      <c r="L7" s="1">
        <f>SUM([3]Belarus!L$1:L$27)</f>
        <v>375452</v>
      </c>
      <c r="M7" s="1">
        <f>SUM([3]Belarus!M$1:M$27)</f>
        <v>336922</v>
      </c>
      <c r="N7" s="1">
        <f>SUM([3]Belarus!N$1:N$27)</f>
        <v>489273</v>
      </c>
      <c r="O7" s="1">
        <f>SUM([3]Belarus!O$1:O$27)</f>
        <v>407179</v>
      </c>
      <c r="P7" s="1">
        <f>SUM([3]Belarus!P$1:P$27)</f>
        <v>364095</v>
      </c>
      <c r="Q7" s="1">
        <f>SUM([3]Belarus!Q$1:Q$27)</f>
        <v>417928</v>
      </c>
      <c r="R7" s="1">
        <f>SUM([3]Belarus!R$1:R$27)</f>
        <v>662636</v>
      </c>
      <c r="S7" s="1">
        <f>SUM([3]Belarus!S$1:S$27)</f>
        <v>564779</v>
      </c>
      <c r="T7" s="1">
        <f>SUM([3]Belarus!T$1:T$27)</f>
        <v>774989</v>
      </c>
      <c r="U7" s="1">
        <f>SUM([3]Belarus!U$1:U$27)</f>
        <v>634499</v>
      </c>
      <c r="V7" s="1">
        <f>SUM([3]Belarus!V$1:V$27)</f>
        <v>570206</v>
      </c>
      <c r="W7" s="1">
        <f>SUM([3]Belarus!W$1:W$27)</f>
        <v>740946</v>
      </c>
      <c r="X7" s="1">
        <f>SUM([3]Belarus!X$1:X$27)</f>
        <v>667289</v>
      </c>
      <c r="Y7" s="1">
        <f>SUM([3]Belarus!Y$1:Y$27)</f>
        <v>428792</v>
      </c>
      <c r="Z7" s="1">
        <f>SUM([3]Belarus!Z$1:Z$27)</f>
        <v>301563</v>
      </c>
      <c r="AA7" s="1">
        <f>SUM([3]Belarus!AA$1:AA$27)</f>
        <v>331567</v>
      </c>
      <c r="AB7" s="1">
        <f>SUM([3]Belarus!AB$1:AB$27)</f>
        <v>324785</v>
      </c>
      <c r="AC7" s="1">
        <f>SUM([3]Belarus!AC$1:AC$27)</f>
        <v>332789</v>
      </c>
      <c r="AD7" s="1">
        <f>SUM([3]Belarus!AD$1:AD$27)</f>
        <v>515012</v>
      </c>
      <c r="AE7" s="1">
        <f>SUM([3]Belarus!AE$1:AE$27)</f>
        <v>511336</v>
      </c>
      <c r="AF7" s="1">
        <f>SUM([3]Belarus!AF$1:AF$27)</f>
        <v>755046</v>
      </c>
      <c r="AG7" s="1">
        <f>SUM([3]Belarus!AG$1:AG$27)</f>
        <v>587265</v>
      </c>
      <c r="AH7" s="1">
        <f>SUM([3]Belarus!AH$1:AH$27)</f>
        <v>624296</v>
      </c>
      <c r="AI7" s="1">
        <f>SUM([3]Belarus!AI$1:AI$27)</f>
        <v>795178</v>
      </c>
      <c r="AJ7" s="1">
        <f>SUM([3]Belarus!AJ$1:AJ$27)</f>
        <v>867725</v>
      </c>
      <c r="AK7" s="1">
        <f>SUM([3]Belarus!AK$1:AK$27)</f>
        <v>560426</v>
      </c>
      <c r="AL7" s="1">
        <f>SUM([3]Belarus!AL$1:AL$27)</f>
        <v>675915</v>
      </c>
      <c r="AM7" s="1">
        <f>SUM([3]Belarus!AM$1:AM$27)</f>
        <v>575432</v>
      </c>
      <c r="AN7" s="1">
        <f>SUM([3]Belarus!AN$1:AN$27)</f>
        <v>457376</v>
      </c>
      <c r="AO7" s="1">
        <f>SUM([3]Belarus!AO$1:AO$27)</f>
        <v>403499</v>
      </c>
      <c r="AP7" s="1">
        <f>SUM([3]Belarus!AP$1:AP$27)</f>
        <v>459201</v>
      </c>
      <c r="AQ7" s="1">
        <f>SUM([3]Belarus!AQ$1:AQ$27)</f>
        <v>604964</v>
      </c>
      <c r="AR7" s="1">
        <f>SUM([3]Belarus!AR$1:AR$27)</f>
        <v>836225</v>
      </c>
      <c r="AS7" s="1">
        <f>SUM([3]Belarus!AS$1:AS$27)</f>
        <v>715309</v>
      </c>
      <c r="AT7" s="1">
        <f>SUM([3]Belarus!AT$1:AT$27)</f>
        <v>807094</v>
      </c>
      <c r="AU7" s="1">
        <f>SUM([3]Belarus!AU$1:AU$27)</f>
        <v>797028</v>
      </c>
      <c r="AV7" s="1">
        <f>SUM([3]Belarus!AV$1:AV$27)</f>
        <v>921755</v>
      </c>
      <c r="AW7" s="1">
        <f>SUM([3]Belarus!AW$1:AW$27)</f>
        <v>669218</v>
      </c>
      <c r="AX7" s="1">
        <f>SUM([3]Belarus!AX$1:AX$27)</f>
        <v>686908</v>
      </c>
      <c r="AY7" s="1">
        <f>SUM([3]Belarus!AY$1:AY$27)</f>
        <v>673231</v>
      </c>
      <c r="AZ7" s="1">
        <f>SUM([3]Belarus!AZ$1:AZ$27)</f>
        <v>490136</v>
      </c>
      <c r="BA7" s="1">
        <f>SUM([3]Belarus!BA$1:BA$27)</f>
        <v>630300</v>
      </c>
      <c r="BB7" s="1">
        <f>SUM([3]Belarus!BB$1:BB$27)</f>
        <v>641380</v>
      </c>
      <c r="BC7" s="1">
        <f>SUM([3]Belarus!BC$1:BC$27)</f>
        <v>940177</v>
      </c>
      <c r="BD7" s="1">
        <f>SUM([3]Belarus!BD$1:BD$27)</f>
        <v>890336</v>
      </c>
      <c r="BE7" s="1">
        <f>SUM([3]Belarus!BE$1:BE$27)</f>
        <v>873287</v>
      </c>
      <c r="BF7" s="1">
        <f>SUM([3]Belarus!BF$1:BF$27)</f>
        <v>922147</v>
      </c>
      <c r="BG7" s="1">
        <f>SUM([3]Belarus!BG$1:BG$27)</f>
        <v>900994</v>
      </c>
      <c r="BH7" s="1">
        <f>SUM([3]Belarus!BH$1:BH$27)</f>
        <v>688440</v>
      </c>
      <c r="BI7" s="1">
        <f>SUM([3]Belarus!BI$1:BI$27)</f>
        <v>502551</v>
      </c>
      <c r="BJ7" s="1">
        <f>SUM([3]Belarus!BJ$1:BJ$27)</f>
        <v>414438</v>
      </c>
      <c r="BK7" s="1">
        <f>SUM([3]Belarus!BK$1:BK$27)</f>
        <v>431388</v>
      </c>
      <c r="BL7" s="1">
        <f>SUM([3]Belarus!BL$1:BL$27)</f>
        <v>334248</v>
      </c>
      <c r="BM7" s="1">
        <f>SUM([3]Belarus!BM$1:BM$27)</f>
        <v>343466</v>
      </c>
      <c r="BN7" s="1">
        <f>SUM([3]Belarus!BN$1:BN$27)</f>
        <v>434266</v>
      </c>
      <c r="BO7" s="1">
        <f>SUM([3]Belarus!BO$1:BO$27)</f>
        <v>563342</v>
      </c>
      <c r="BP7" s="1">
        <f>SUM([3]Belarus!BP$1:BP$27)</f>
        <v>766242</v>
      </c>
      <c r="BQ7" s="1">
        <f>SUM([3]Belarus!BQ$1:BQ$27)</f>
        <v>706809</v>
      </c>
      <c r="BR7" s="1">
        <f>SUM([3]Belarus!BR$1:BR$27)</f>
        <v>949568</v>
      </c>
      <c r="BS7" s="1">
        <f>SUM([3]Belarus!BS$1:BS$27)</f>
        <v>876750</v>
      </c>
      <c r="BT7" s="1">
        <f>SUM([3]Belarus!BT$1:BT$27)</f>
        <v>947740</v>
      </c>
      <c r="BU7" s="1">
        <f>SUM([3]Belarus!BU$1:BU$27)</f>
        <v>738733</v>
      </c>
      <c r="BV7" s="1">
        <f>SUM([3]Belarus!BV$1:BV$27)</f>
        <v>481320</v>
      </c>
      <c r="BW7" s="1">
        <f>SUM([3]Belarus!BW$1:BW$27)</f>
        <v>596256</v>
      </c>
      <c r="BX7" s="1">
        <f>SUM([3]Belarus!BX$1:BX$27)</f>
        <v>443020</v>
      </c>
      <c r="BY7" s="1">
        <f>SUM([3]Belarus!BY$1:BY$27)</f>
        <v>450884</v>
      </c>
      <c r="BZ7" s="1">
        <f>SUM([3]Belarus!BZ$1:BZ$27)</f>
        <v>481165</v>
      </c>
      <c r="CA7" s="1">
        <f>SUM([3]Belarus!CA$1:CA$27)</f>
        <v>685041</v>
      </c>
      <c r="CB7" s="1">
        <f>SUM([3]Belarus!CB$1:CB$27)</f>
        <v>774951</v>
      </c>
      <c r="CC7" s="1">
        <f>SUM([3]Belarus!CC$1:CC$27)</f>
        <v>633049</v>
      </c>
      <c r="CD7" s="1">
        <f>SUM([3]Belarus!CD$1:CD$27)</f>
        <v>538600</v>
      </c>
      <c r="CE7" s="1">
        <f>SUM([3]Belarus!CE$1:CE$27)</f>
        <v>531492</v>
      </c>
      <c r="CF7" s="1">
        <f>SUM([3]Belarus!CF$1:CF$27)</f>
        <v>732193</v>
      </c>
      <c r="CG7" s="1">
        <f>SUM([3]Belarus!CG$1:CG$27)</f>
        <v>739437</v>
      </c>
      <c r="CH7" s="1">
        <f>SUM([3]Belarus!CH$1:CH$27)</f>
        <v>557324</v>
      </c>
      <c r="CI7" s="1">
        <f>SUM([3]Belarus!CI$1:CI$27)</f>
        <v>610954</v>
      </c>
      <c r="CJ7" s="1">
        <f>SUM([3]Belarus!CJ$1:CJ$27)</f>
        <v>449532</v>
      </c>
      <c r="CK7" s="1">
        <f>SUM([3]Belarus!CK$1:CK$27)</f>
        <v>326764</v>
      </c>
      <c r="CL7" s="1">
        <f>SUM([3]Belarus!CL$1:CL$27)</f>
        <v>612373</v>
      </c>
      <c r="CM7" s="1">
        <f>SUM([3]Belarus!CM$1:CM$27)</f>
        <v>598867</v>
      </c>
      <c r="CN7" s="1">
        <f>SUM([3]Belarus!CN$1:CN$27)</f>
        <v>663417</v>
      </c>
      <c r="CO7" s="1">
        <f>SUM([3]Belarus!CO$1:CO$27)</f>
        <v>741425</v>
      </c>
      <c r="CP7" s="1">
        <f>SUM([3]Belarus!CP$1:CP$27)</f>
        <v>739131</v>
      </c>
      <c r="CQ7" s="1">
        <f>SUM([3]Belarus!CQ$1:CQ$27)</f>
        <v>756875</v>
      </c>
      <c r="CR7" s="1">
        <f>SUM([3]Belarus!CR$1:CR$27)</f>
        <v>965942</v>
      </c>
      <c r="CS7" s="1">
        <f>SUM([3]Belarus!CS$1:CS$27)</f>
        <v>793593</v>
      </c>
      <c r="CT7" s="1">
        <f>SUM([3]Belarus!CT$1:CT$27)</f>
        <v>1019948</v>
      </c>
      <c r="CU7" s="1">
        <f>SUM([3]Belarus!CU$1:CU$27)</f>
        <v>911524</v>
      </c>
      <c r="CV7" s="1">
        <f>SUM([3]Belarus!CV$1:CV$27)</f>
        <v>955235</v>
      </c>
      <c r="CW7" s="1">
        <f>SUM([3]Belarus!CW$1:CW$27)</f>
        <v>887818</v>
      </c>
      <c r="CX7" s="1">
        <f>SUM([3]Belarus!CX$1:CX$27)</f>
        <v>1037117</v>
      </c>
      <c r="CY7" s="1">
        <f>SUM([3]Belarus!CY$1:CY$27)</f>
        <v>1195371</v>
      </c>
      <c r="CZ7" s="1">
        <f>SUM([3]Belarus!CZ$1:CZ$27)</f>
        <v>1295992</v>
      </c>
      <c r="DA7" s="1">
        <f>SUM([3]Belarus!DA$1:DA$27)</f>
        <v>1508969</v>
      </c>
      <c r="DB7" s="1">
        <f>SUM([3]Belarus!DB$1:DB$27)</f>
        <v>1357212</v>
      </c>
      <c r="DC7" s="1">
        <f>SUM([3]Belarus!DC$1:DC$27)</f>
        <v>1429331</v>
      </c>
      <c r="DD7" s="1">
        <f>SUM([3]Belarus!DD$1:DD$27)</f>
        <v>1534200</v>
      </c>
      <c r="DE7" s="1">
        <f>SUM([3]Belarus!DE$1:DE$27)</f>
        <v>1611545</v>
      </c>
      <c r="DF7" s="1">
        <f>SUM([3]Belarus!DF$1:DF$27)</f>
        <v>1494171</v>
      </c>
      <c r="DG7" s="1">
        <f>SUM([3]Belarus!DG$1:DG$27)</f>
        <v>1287546</v>
      </c>
      <c r="DH7" s="1">
        <f>SUM([3]Belarus!DH$1:DH$27)</f>
        <v>1200497</v>
      </c>
      <c r="DI7" s="1">
        <f>SUM([3]Belarus!DI$1:DI$27)</f>
        <v>1018437</v>
      </c>
      <c r="DJ7" s="1">
        <f>SUM([3]Belarus!DJ$1:DJ$27)</f>
        <v>1244659</v>
      </c>
      <c r="DK7" s="1">
        <f>SUM([3]Belarus!DK$1:DK$27)</f>
        <v>1199985</v>
      </c>
      <c r="DL7" s="1">
        <f>SUM([3]Belarus!DL$1:DL$27)</f>
        <v>1095899</v>
      </c>
      <c r="DM7" s="1">
        <f>SUM([3]Belarus!DM$1:DM$27)</f>
        <v>1315303</v>
      </c>
      <c r="DN7" s="1">
        <f>SUM([3]Belarus!DN$1:DN$27)</f>
        <v>1366692</v>
      </c>
      <c r="DO7" s="1">
        <f>SUM([3]Belarus!DO$1:DO$27)</f>
        <v>1478760</v>
      </c>
      <c r="DP7" s="1">
        <f>SUM([3]Belarus!DP$1:DP$27)</f>
        <v>1438932</v>
      </c>
      <c r="DQ7" s="1">
        <f>SUM([3]Belarus!DQ$1:DQ$27)</f>
        <v>1261543</v>
      </c>
      <c r="DR7" s="1">
        <f>SUM([3]Belarus!DR$1:DR$27)</f>
        <v>1312980</v>
      </c>
      <c r="DS7" s="1">
        <f>SUM([3]Belarus!DS$1:DS$27)</f>
        <v>1082478</v>
      </c>
      <c r="DT7" s="1">
        <f>SUM([3]Belarus!DT$1:DT$27)</f>
        <v>921322</v>
      </c>
      <c r="DU7" s="1">
        <f>SUM([3]Belarus!DU$1:DU$27)</f>
        <v>1120081</v>
      </c>
      <c r="DV7" s="1">
        <f>SUM([3]Belarus!DV$1:DV$27)</f>
        <v>1205199</v>
      </c>
      <c r="DW7" s="1">
        <f>SUM([3]Belarus!DW$1:DW$27)</f>
        <v>1194631</v>
      </c>
      <c r="DX7" s="1">
        <f>SUM([3]Belarus!DX$1:DX$27)</f>
        <v>1363439</v>
      </c>
      <c r="DY7" s="1">
        <f>SUM([3]Belarus!DY$1:DY$27)</f>
        <v>1480270</v>
      </c>
      <c r="DZ7" s="1">
        <f>SUM([3]Belarus!DZ$1:DZ$27)</f>
        <v>1470066</v>
      </c>
      <c r="EA7" s="1">
        <f>SUM([3]Belarus!EA$1:EA$27)</f>
        <v>1444966</v>
      </c>
      <c r="EB7" s="1">
        <f>SUM([3]Belarus!EB$1:EB$27)</f>
        <v>1534367</v>
      </c>
      <c r="EC7" s="1">
        <f>SUM([3]Belarus!EC$1:EC$27)</f>
        <v>1296898</v>
      </c>
      <c r="ED7" s="1">
        <f>SUM([3]Belarus!ED$1:ED$27)</f>
        <v>1309878</v>
      </c>
      <c r="EE7" s="1">
        <f>SUM([3]Belarus!EE$1:EE$27)</f>
        <v>1319712</v>
      </c>
      <c r="EF7" s="1">
        <f>SUM([3]Belarus!EF$1:EF$27)</f>
        <v>1152185</v>
      </c>
      <c r="EG7" s="1">
        <f>SUM([3]Belarus!EG$1:EG$27)</f>
        <v>924477</v>
      </c>
      <c r="EH7" s="1">
        <f>SUM([3]Belarus!EH$1:EH$27)</f>
        <v>1188621</v>
      </c>
      <c r="EI7" s="1">
        <f>SUM([3]Belarus!EI$1:EI$27)</f>
        <v>1413981</v>
      </c>
      <c r="EJ7" s="1">
        <f>SUM([3]Belarus!EJ$1:EJ$27)</f>
        <v>1552739</v>
      </c>
      <c r="EK7" s="1">
        <f>SUM([3]Belarus!EK$1:EK$27)</f>
        <v>1695667</v>
      </c>
      <c r="EL7" s="1">
        <f>SUM([3]Belarus!EL$1:EL$27)</f>
        <v>1678016</v>
      </c>
      <c r="EM7" s="1">
        <f>SUM([3]Belarus!EM$1:EM$27)</f>
        <v>1746735</v>
      </c>
      <c r="EN7" s="1">
        <f>SUM([3]Belarus!EN$1:EN$27)</f>
        <v>1981971</v>
      </c>
      <c r="EO7" s="1">
        <f>SUM([3]Belarus!EO$1:EO$27)</f>
        <v>1819687</v>
      </c>
      <c r="EP7" s="1">
        <f>SUM([3]Belarus!EP$1:EP$27)</f>
        <v>2085233</v>
      </c>
      <c r="EQ7" s="1">
        <f>SUM([3]Belarus!EQ$1:EQ$27)</f>
        <v>1923564</v>
      </c>
      <c r="ER7" s="1">
        <f>SUM([3]Belarus!ER$1:ER$27)</f>
        <v>1991061</v>
      </c>
      <c r="ES7" s="1">
        <f>SUM([3]Belarus!ES$1:ES$27)</f>
        <v>1020092</v>
      </c>
      <c r="ET7" s="1">
        <f>SUM([3]Belarus!ET$1:ET$27)</f>
        <v>1480263</v>
      </c>
      <c r="EU7" s="1">
        <f>SUM([3]Belarus!EU$1:EU$27)</f>
        <v>270618</v>
      </c>
      <c r="EV7" s="1">
        <f>SUM([3]Belarus!EV$1:EV$27)</f>
        <v>30</v>
      </c>
      <c r="EW7" s="1">
        <f>SUM([3]Belarus!EW$1:EW$27)</f>
        <v>0</v>
      </c>
      <c r="EX7" s="1">
        <f>SUM([3]Belarus!EX$1:EX$27)</f>
        <v>0</v>
      </c>
      <c r="EY7" s="1">
        <f>SUM([3]Belarus!EY$1:EY$27)</f>
        <v>0</v>
      </c>
      <c r="EZ7" s="1">
        <f>SUM([3]Belarus!EZ$1:EZ$27)</f>
        <v>0</v>
      </c>
      <c r="FA7" s="1">
        <f>SUM([3]Belarus!FA$1:FA$27)</f>
        <v>0</v>
      </c>
      <c r="FB7" s="1">
        <f>SUM([3]Belarus!FB$1:FB$27)</f>
        <v>0</v>
      </c>
      <c r="FC7" s="1">
        <f>SUM([3]Belarus!FC$1:FC$27)</f>
        <v>0</v>
      </c>
      <c r="FD7" s="1">
        <f>SUM([3]Belarus!FD$1:FD$27)</f>
        <v>0</v>
      </c>
      <c r="FE7" s="1">
        <f>SUM([3]Belarus!FE$1:FE$27)</f>
        <v>0</v>
      </c>
      <c r="FF7" s="1">
        <f>SUM([3]Belarus!FF$1:FF$27)</f>
        <v>0</v>
      </c>
      <c r="FG7" s="1">
        <f>SUM([3]Belarus!FG$1:FG$27)</f>
        <v>0</v>
      </c>
      <c r="FH7" s="1">
        <f>SUM([3]Belarus!FH$1:FH$27)</f>
        <v>0</v>
      </c>
      <c r="FI7" s="1">
        <f>SUM([3]Belarus!FI$1:FI$27)</f>
        <v>0</v>
      </c>
      <c r="FJ7" s="1">
        <f>SUM([3]Belarus!FJ$1:FJ$27)</f>
        <v>0</v>
      </c>
      <c r="FK7" s="1">
        <f>SUM([3]Belarus!FK$1:FK$27)</f>
        <v>0</v>
      </c>
      <c r="FL7" s="1">
        <f>SUM([3]Belarus!FL$1:FL$27)</f>
        <v>0</v>
      </c>
      <c r="FM7" s="1">
        <f>SUM([3]Belarus!FM$1:FM$27)</f>
        <v>0</v>
      </c>
      <c r="FN7" s="1">
        <f>SUM([3]Belarus!FN$1:FN$27)</f>
        <v>0</v>
      </c>
      <c r="FO7" s="1">
        <f>SUM([3]Belarus!FO$1:FO$27)</f>
        <v>0</v>
      </c>
      <c r="FP7" s="1">
        <f>SUM([3]Belarus!FP$1:FP$27)</f>
        <v>0</v>
      </c>
      <c r="FQ7" s="1">
        <f>SUM([3]Belarus!FQ$1:FQ$27)</f>
        <v>0</v>
      </c>
      <c r="FR7" s="1">
        <f>SUM([3]Belarus!FR$1:FR$27)</f>
        <v>0</v>
      </c>
      <c r="FS7" s="1">
        <f>SUM([3]Belarus!FS$1:FS$27)</f>
        <v>0</v>
      </c>
      <c r="FT7" s="1">
        <f>SUM([3]Belarus!FT$1:FT$27)</f>
        <v>0</v>
      </c>
      <c r="FU7" s="1">
        <f>SUM([3]Belarus!FU$1:FU$27)</f>
        <v>0</v>
      </c>
      <c r="FV7" s="1">
        <f>SUM([3]Belarus!FV$1:FV$27)</f>
        <v>0</v>
      </c>
      <c r="FW7" s="1">
        <f>SUM([3]Belarus!FW$1:FW$27)</f>
        <v>0</v>
      </c>
      <c r="FX7" s="1">
        <f>SUM([3]Belarus!FX$1:FX$27)</f>
        <v>0</v>
      </c>
      <c r="FY7" s="1">
        <f>SUM([3]Belarus!FY$1:FY$27)</f>
        <v>0</v>
      </c>
      <c r="FZ7" s="6">
        <f>SUM($B7:FM7)</f>
        <v>128232817</v>
      </c>
    </row>
    <row r="8" spans="1:182">
      <c r="A8" t="s">
        <v>9</v>
      </c>
      <c r="B8" s="1">
        <f>SUM([3]BosniaHerzegovina!B$1:B$27)</f>
        <v>730968</v>
      </c>
      <c r="C8" s="1">
        <f>SUM([3]BosniaHerzegovina!C$1:C$27)</f>
        <v>747421</v>
      </c>
      <c r="D8" s="1">
        <f>SUM([3]BosniaHerzegovina!D$1:D$27)</f>
        <v>712687</v>
      </c>
      <c r="E8" s="1">
        <f>SUM([3]BosniaHerzegovina!E$1:E$27)</f>
        <v>729943</v>
      </c>
      <c r="F8" s="1">
        <f>SUM([3]BosniaHerzegovina!F$1:F$27)</f>
        <v>887846</v>
      </c>
      <c r="G8" s="1">
        <f>SUM([3]BosniaHerzegovina!G$1:G$27)</f>
        <v>1180812</v>
      </c>
      <c r="H8" s="1">
        <f>SUM([3]BosniaHerzegovina!H$1:H$27)</f>
        <v>1126593</v>
      </c>
      <c r="I8" s="1">
        <f>SUM([3]BosniaHerzegovina!I$1:I$27)</f>
        <v>1383642</v>
      </c>
      <c r="J8" s="1">
        <f>SUM([3]BosniaHerzegovina!J$1:J$27)</f>
        <v>1593981</v>
      </c>
      <c r="K8" s="1">
        <f>SUM([3]BosniaHerzegovina!K$1:K$27)</f>
        <v>1349643</v>
      </c>
      <c r="L8" s="1">
        <f>SUM([3]BosniaHerzegovina!L$1:L$27)</f>
        <v>1536768</v>
      </c>
      <c r="M8" s="1">
        <f>SUM([3]BosniaHerzegovina!M$1:M$27)</f>
        <v>1154050</v>
      </c>
      <c r="N8" s="1">
        <f>SUM([3]BosniaHerzegovina!N$1:N$27)</f>
        <v>989850</v>
      </c>
      <c r="O8" s="1">
        <f>SUM([3]BosniaHerzegovina!O$1:O$27)</f>
        <v>899770</v>
      </c>
      <c r="P8" s="1">
        <f>SUM([3]BosniaHerzegovina!P$1:P$27)</f>
        <v>1007589</v>
      </c>
      <c r="Q8" s="1">
        <f>SUM([3]BosniaHerzegovina!Q$1:Q$27)</f>
        <v>987037</v>
      </c>
      <c r="R8" s="1">
        <f>SUM([3]BosniaHerzegovina!R$1:R$27)</f>
        <v>1493199</v>
      </c>
      <c r="S8" s="1">
        <f>SUM([3]BosniaHerzegovina!S$1:S$27)</f>
        <v>1476908</v>
      </c>
      <c r="T8" s="1">
        <f>SUM([3]BosniaHerzegovina!T$1:T$27)</f>
        <v>1549116</v>
      </c>
      <c r="U8" s="1">
        <f>SUM([3]BosniaHerzegovina!U$1:U$27)</f>
        <v>1865669</v>
      </c>
      <c r="V8" s="1">
        <f>SUM([3]BosniaHerzegovina!V$1:V$27)</f>
        <v>1734668</v>
      </c>
      <c r="W8" s="1">
        <f>SUM([3]BosniaHerzegovina!W$1:W$27)</f>
        <v>1834508</v>
      </c>
      <c r="X8" s="1">
        <f>SUM([3]BosniaHerzegovina!X$1:X$27)</f>
        <v>1622784</v>
      </c>
      <c r="Y8" s="1">
        <f>SUM([3]BosniaHerzegovina!Y$1:Y$27)</f>
        <v>1034007</v>
      </c>
      <c r="Z8" s="1">
        <f>SUM([3]BosniaHerzegovina!Z$1:Z$27)</f>
        <v>581310</v>
      </c>
      <c r="AA8" s="1">
        <f>SUM([3]BosniaHerzegovina!AA$1:AA$27)</f>
        <v>633368</v>
      </c>
      <c r="AB8" s="1">
        <f>SUM([3]BosniaHerzegovina!AB$1:AB$27)</f>
        <v>362578</v>
      </c>
      <c r="AC8" s="1">
        <f>SUM([3]BosniaHerzegovina!AC$1:AC$27)</f>
        <v>507048</v>
      </c>
      <c r="AD8" s="1">
        <f>SUM([3]BosniaHerzegovina!AD$1:AD$27)</f>
        <v>983671</v>
      </c>
      <c r="AE8" s="1">
        <f>SUM([3]BosniaHerzegovina!AE$1:AE$27)</f>
        <v>856032</v>
      </c>
      <c r="AF8" s="1">
        <f>SUM([3]BosniaHerzegovina!AF$1:AF$27)</f>
        <v>1024920</v>
      </c>
      <c r="AG8" s="1">
        <f>SUM([3]BosniaHerzegovina!AG$1:AG$27)</f>
        <v>1189201</v>
      </c>
      <c r="AH8" s="1">
        <f>SUM([3]BosniaHerzegovina!AH$1:AH$27)</f>
        <v>1589496</v>
      </c>
      <c r="AI8" s="1">
        <f>SUM([3]BosniaHerzegovina!AI$1:AI$27)</f>
        <v>1838991</v>
      </c>
      <c r="AJ8" s="1">
        <f>SUM([3]BosniaHerzegovina!AJ$1:AJ$27)</f>
        <v>1638113</v>
      </c>
      <c r="AK8" s="1">
        <f>SUM([3]BosniaHerzegovina!AK$1:AK$27)</f>
        <v>1126246</v>
      </c>
      <c r="AL8" s="1">
        <f>SUM([3]BosniaHerzegovina!AL$1:AL$27)</f>
        <v>1175620</v>
      </c>
      <c r="AM8" s="1">
        <f>SUM([3]BosniaHerzegovina!AM$1:AM$27)</f>
        <v>845073</v>
      </c>
      <c r="AN8" s="1">
        <f>SUM([3]BosniaHerzegovina!AN$1:AN$27)</f>
        <v>716322</v>
      </c>
      <c r="AO8" s="1">
        <f>SUM([3]BosniaHerzegovina!AO$1:AO$27)</f>
        <v>952164</v>
      </c>
      <c r="AP8" s="1">
        <f>SUM([3]BosniaHerzegovina!AP$1:AP$27)</f>
        <v>991159</v>
      </c>
      <c r="AQ8" s="1">
        <f>SUM([3]BosniaHerzegovina!AQ$1:AQ$27)</f>
        <v>914315</v>
      </c>
      <c r="AR8" s="1">
        <f>SUM([3]BosniaHerzegovina!AR$1:AR$27)</f>
        <v>1186911</v>
      </c>
      <c r="AS8" s="1">
        <f>SUM([3]BosniaHerzegovina!AS$1:AS$27)</f>
        <v>1105316</v>
      </c>
      <c r="AT8" s="1">
        <f>SUM([3]BosniaHerzegovina!AT$1:AT$27)</f>
        <v>1515087</v>
      </c>
      <c r="AU8" s="1">
        <f>SUM([3]BosniaHerzegovina!AU$1:AU$27)</f>
        <v>1421555</v>
      </c>
      <c r="AV8" s="1">
        <f>SUM([3]BosniaHerzegovina!AV$1:AV$27)</f>
        <v>1385966</v>
      </c>
      <c r="AW8" s="1">
        <f>SUM([3]BosniaHerzegovina!AW$1:AW$27)</f>
        <v>1100684</v>
      </c>
      <c r="AX8" s="1">
        <f>SUM([3]BosniaHerzegovina!AX$1:AX$27)</f>
        <v>1277390</v>
      </c>
      <c r="AY8" s="1">
        <f>SUM([3]BosniaHerzegovina!AY$1:AY$27)</f>
        <v>990435</v>
      </c>
      <c r="AZ8" s="1">
        <f>SUM([3]BosniaHerzegovina!AZ$1:AZ$27)</f>
        <v>850334</v>
      </c>
      <c r="BA8" s="1">
        <f>SUM([3]BosniaHerzegovina!BA$1:BA$27)</f>
        <v>933403</v>
      </c>
      <c r="BB8" s="1">
        <f>SUM([3]BosniaHerzegovina!BB$1:BB$27)</f>
        <v>932685</v>
      </c>
      <c r="BC8" s="1">
        <f>SUM([3]BosniaHerzegovina!BC$1:BC$27)</f>
        <v>1015488</v>
      </c>
      <c r="BD8" s="1">
        <f>SUM([3]BosniaHerzegovina!BD$1:BD$27)</f>
        <v>1270850</v>
      </c>
      <c r="BE8" s="1">
        <f>SUM([3]BosniaHerzegovina!BE$1:BE$27)</f>
        <v>1145835</v>
      </c>
      <c r="BF8" s="1">
        <f>SUM([3]BosniaHerzegovina!BF$1:BF$27)</f>
        <v>1561600</v>
      </c>
      <c r="BG8" s="1">
        <f>SUM([3]BosniaHerzegovina!BG$1:BG$27)</f>
        <v>1229009</v>
      </c>
      <c r="BH8" s="1">
        <f>SUM([3]BosniaHerzegovina!BH$1:BH$27)</f>
        <v>988975</v>
      </c>
      <c r="BI8" s="1">
        <f>SUM([3]BosniaHerzegovina!BI$1:BI$27)</f>
        <v>787671</v>
      </c>
      <c r="BJ8" s="1">
        <f>SUM([3]BosniaHerzegovina!BJ$1:BJ$27)</f>
        <v>628287</v>
      </c>
      <c r="BK8" s="1">
        <f>SUM([3]BosniaHerzegovina!BK$1:BK$27)</f>
        <v>526850</v>
      </c>
      <c r="BL8" s="1">
        <f>SUM([3]BosniaHerzegovina!BL$1:BL$27)</f>
        <v>475712</v>
      </c>
      <c r="BM8" s="1">
        <f>SUM([3]BosniaHerzegovina!BM$1:BM$27)</f>
        <v>535393</v>
      </c>
      <c r="BN8" s="1">
        <f>SUM([3]BosniaHerzegovina!BN$1:BN$27)</f>
        <v>758441</v>
      </c>
      <c r="BO8" s="1">
        <f>SUM([3]BosniaHerzegovina!BO$1:BO$27)</f>
        <v>980300</v>
      </c>
      <c r="BP8" s="1">
        <f>SUM([3]BosniaHerzegovina!BP$1:BP$27)</f>
        <v>856340</v>
      </c>
      <c r="BQ8" s="1">
        <f>SUM([3]BosniaHerzegovina!BQ$1:BQ$27)</f>
        <v>831118</v>
      </c>
      <c r="BR8" s="1">
        <f>SUM([3]BosniaHerzegovina!BR$1:BR$27)</f>
        <v>1181494</v>
      </c>
      <c r="BS8" s="1">
        <f>SUM([3]BosniaHerzegovina!BS$1:BS$27)</f>
        <v>1346955</v>
      </c>
      <c r="BT8" s="1">
        <f>SUM([3]BosniaHerzegovina!BT$1:BT$27)</f>
        <v>1113011</v>
      </c>
      <c r="BU8" s="1">
        <f>SUM([3]BosniaHerzegovina!BU$1:BU$27)</f>
        <v>833696</v>
      </c>
      <c r="BV8" s="1">
        <f>SUM([3]BosniaHerzegovina!BV$1:BV$27)</f>
        <v>831197</v>
      </c>
      <c r="BW8" s="1">
        <f>SUM([3]BosniaHerzegovina!BW$1:BW$27)</f>
        <v>545455</v>
      </c>
      <c r="BX8" s="1">
        <f>SUM([3]BosniaHerzegovina!BX$1:BX$27)</f>
        <v>497336</v>
      </c>
      <c r="BY8" s="1">
        <f>SUM([3]BosniaHerzegovina!BY$1:BY$27)</f>
        <v>368157</v>
      </c>
      <c r="BZ8" s="1">
        <f>SUM([3]BosniaHerzegovina!BZ$1:BZ$27)</f>
        <v>630553</v>
      </c>
      <c r="CA8" s="1">
        <f>SUM([3]BosniaHerzegovina!CA$1:CA$27)</f>
        <v>642561</v>
      </c>
      <c r="CB8" s="1">
        <f>SUM([3]BosniaHerzegovina!CB$1:CB$27)</f>
        <v>569120</v>
      </c>
      <c r="CC8" s="1">
        <f>SUM([3]BosniaHerzegovina!CC$1:CC$27)</f>
        <v>926471</v>
      </c>
      <c r="CD8" s="1">
        <f>SUM([3]BosniaHerzegovina!CD$1:CD$27)</f>
        <v>964481</v>
      </c>
      <c r="CE8" s="1">
        <f>SUM([3]BosniaHerzegovina!CE$1:CE$27)</f>
        <v>1183210</v>
      </c>
      <c r="CF8" s="1">
        <f>SUM([3]BosniaHerzegovina!CF$1:CF$27)</f>
        <v>1127313</v>
      </c>
      <c r="CG8" s="1">
        <f>SUM([3]BosniaHerzegovina!CG$1:CG$27)</f>
        <v>868914</v>
      </c>
      <c r="CH8" s="1">
        <f>SUM([3]BosniaHerzegovina!CH$1:CH$27)</f>
        <v>1028257</v>
      </c>
      <c r="CI8" s="1">
        <f>SUM([3]BosniaHerzegovina!CI$1:CI$27)</f>
        <v>774291</v>
      </c>
      <c r="CJ8" s="1">
        <f>SUM([3]BosniaHerzegovina!CJ$1:CJ$27)</f>
        <v>474569</v>
      </c>
      <c r="CK8" s="1">
        <f>SUM([3]BosniaHerzegovina!CK$1:CK$27)</f>
        <v>470889</v>
      </c>
      <c r="CL8" s="1">
        <f>SUM([3]BosniaHerzegovina!CL$1:CL$27)</f>
        <v>758189</v>
      </c>
      <c r="CM8" s="1">
        <f>SUM([3]BosniaHerzegovina!CM$1:CM$27)</f>
        <v>617949</v>
      </c>
      <c r="CN8" s="1">
        <f>SUM([3]BosniaHerzegovina!CN$1:CN$27)</f>
        <v>872014</v>
      </c>
      <c r="CO8" s="1">
        <f>SUM([3]BosniaHerzegovina!CO$1:CO$27)</f>
        <v>962087</v>
      </c>
      <c r="CP8" s="1">
        <f>SUM([3]BosniaHerzegovina!CP$1:CP$27)</f>
        <v>1394377</v>
      </c>
      <c r="CQ8" s="1">
        <f>SUM([3]BosniaHerzegovina!CQ$1:CQ$27)</f>
        <v>1411145</v>
      </c>
      <c r="CR8" s="1">
        <f>SUM([3]BosniaHerzegovina!CR$1:CR$27)</f>
        <v>1508127</v>
      </c>
      <c r="CS8" s="1">
        <f>SUM([3]BosniaHerzegovina!CS$1:CS$27)</f>
        <v>1000417</v>
      </c>
      <c r="CT8" s="1">
        <f>SUM([3]BosniaHerzegovina!CT$1:CT$27)</f>
        <v>1105641</v>
      </c>
      <c r="CU8" s="1">
        <f>SUM([3]BosniaHerzegovina!CU$1:CU$27)</f>
        <v>964811</v>
      </c>
      <c r="CV8" s="1">
        <f>SUM([3]BosniaHerzegovina!CV$1:CV$27)</f>
        <v>919890</v>
      </c>
      <c r="CW8" s="1">
        <f>SUM([3]BosniaHerzegovina!CW$1:CW$27)</f>
        <v>606030</v>
      </c>
      <c r="CX8" s="1">
        <f>SUM([3]BosniaHerzegovina!CX$1:CX$27)</f>
        <v>914556</v>
      </c>
      <c r="CY8" s="1">
        <f>SUM([3]BosniaHerzegovina!CY$1:CY$27)</f>
        <v>1104488</v>
      </c>
      <c r="CZ8" s="1">
        <f>SUM([3]BosniaHerzegovina!CZ$1:CZ$27)</f>
        <v>1125648</v>
      </c>
      <c r="DA8" s="1">
        <f>SUM([3]BosniaHerzegovina!DA$1:DA$27)</f>
        <v>940972</v>
      </c>
      <c r="DB8" s="1">
        <f>SUM([3]BosniaHerzegovina!DB$1:DB$27)</f>
        <v>1367589</v>
      </c>
      <c r="DC8" s="1">
        <f>SUM([3]BosniaHerzegovina!DC$1:DC$27)</f>
        <v>1552151</v>
      </c>
      <c r="DD8" s="1">
        <f>SUM([3]BosniaHerzegovina!DD$1:DD$27)</f>
        <v>1247755</v>
      </c>
      <c r="DE8" s="1">
        <f>SUM([3]BosniaHerzegovina!DE$1:DE$27)</f>
        <v>910180</v>
      </c>
      <c r="DF8" s="1">
        <f>SUM([3]BosniaHerzegovina!DF$1:DF$27)</f>
        <v>850234</v>
      </c>
      <c r="DG8" s="1">
        <f>SUM([3]BosniaHerzegovina!DG$1:DG$27)</f>
        <v>468133</v>
      </c>
      <c r="DH8" s="1">
        <f>SUM([3]BosniaHerzegovina!DH$1:DH$27)</f>
        <v>276603</v>
      </c>
      <c r="DI8" s="1">
        <f>SUM([3]BosniaHerzegovina!DI$1:DI$27)</f>
        <v>550455</v>
      </c>
      <c r="DJ8" s="1">
        <f>SUM([3]BosniaHerzegovina!DJ$1:DJ$27)</f>
        <v>813185</v>
      </c>
      <c r="DK8" s="1">
        <f>SUM([3]BosniaHerzegovina!DK$1:DK$27)</f>
        <v>686526</v>
      </c>
      <c r="DL8" s="1">
        <f>SUM([3]BosniaHerzegovina!DL$1:DL$27)</f>
        <v>975625</v>
      </c>
      <c r="DM8" s="1">
        <f>SUM([3]BosniaHerzegovina!DM$1:DM$27)</f>
        <v>637052</v>
      </c>
      <c r="DN8" s="1">
        <f>SUM([3]BosniaHerzegovina!DN$1:DN$27)</f>
        <v>1114541</v>
      </c>
      <c r="DO8" s="1">
        <f>SUM([3]BosniaHerzegovina!DO$1:DO$27)</f>
        <v>930151</v>
      </c>
      <c r="DP8" s="1">
        <f>SUM([3]BosniaHerzegovina!DP$1:DP$27)</f>
        <v>615519</v>
      </c>
      <c r="DQ8" s="1">
        <f>SUM([3]BosniaHerzegovina!DQ$1:DQ$27)</f>
        <v>347329</v>
      </c>
      <c r="DR8" s="1">
        <f>SUM([3]BosniaHerzegovina!DR$1:DR$27)</f>
        <v>363826</v>
      </c>
      <c r="DS8" s="1">
        <f>SUM([3]BosniaHerzegovina!DS$1:DS$27)</f>
        <v>278590</v>
      </c>
      <c r="DT8" s="1">
        <f>SUM([3]BosniaHerzegovina!DT$1:DT$27)</f>
        <v>196552</v>
      </c>
      <c r="DU8" s="1">
        <f>SUM([3]BosniaHerzegovina!DU$1:DU$27)</f>
        <v>519191</v>
      </c>
      <c r="DV8" s="1">
        <f>SUM([3]BosniaHerzegovina!DV$1:DV$27)</f>
        <v>535782</v>
      </c>
      <c r="DW8" s="1">
        <f>SUM([3]BosniaHerzegovina!DW$1:DW$27)</f>
        <v>529887</v>
      </c>
      <c r="DX8" s="1">
        <f>SUM([3]BosniaHerzegovina!DX$1:DX$27)</f>
        <v>527184</v>
      </c>
      <c r="DY8" s="1">
        <f>SUM([3]BosniaHerzegovina!DY$1:DY$27)</f>
        <v>513420</v>
      </c>
      <c r="DZ8" s="1">
        <f>SUM([3]BosniaHerzegovina!DZ$1:DZ$27)</f>
        <v>900873</v>
      </c>
      <c r="EA8" s="1">
        <f>SUM([3]BosniaHerzegovina!EA$1:EA$27)</f>
        <v>976843</v>
      </c>
      <c r="EB8" s="1">
        <f>SUM([3]BosniaHerzegovina!EB$1:EB$27)</f>
        <v>624842</v>
      </c>
      <c r="EC8" s="1">
        <f>SUM([3]BosniaHerzegovina!EC$1:EC$27)</f>
        <v>519334</v>
      </c>
      <c r="ED8" s="1">
        <f>SUM([3]BosniaHerzegovina!ED$1:ED$27)</f>
        <v>577708</v>
      </c>
      <c r="EE8" s="1">
        <f>SUM([3]BosniaHerzegovina!EE$1:EE$27)</f>
        <v>417758</v>
      </c>
      <c r="EF8" s="1">
        <f>SUM([3]BosniaHerzegovina!EF$1:EF$27)</f>
        <v>465229</v>
      </c>
      <c r="EG8" s="1">
        <f>SUM([3]BosniaHerzegovina!EG$1:EG$27)</f>
        <v>558734</v>
      </c>
      <c r="EH8" s="1">
        <f>SUM([3]BosniaHerzegovina!EH$1:EH$27)</f>
        <v>779565</v>
      </c>
      <c r="EI8" s="1">
        <f>SUM([3]BosniaHerzegovina!EI$1:EI$27)</f>
        <v>771195</v>
      </c>
      <c r="EJ8" s="1">
        <f>SUM([3]BosniaHerzegovina!EJ$1:EJ$27)</f>
        <v>621191</v>
      </c>
      <c r="EK8" s="1">
        <f>SUM([3]BosniaHerzegovina!EK$1:EK$27)</f>
        <v>626841</v>
      </c>
      <c r="EL8" s="1">
        <f>SUM([3]BosniaHerzegovina!EL$1:EL$27)</f>
        <v>925808</v>
      </c>
      <c r="EM8" s="1">
        <f>SUM([3]BosniaHerzegovina!EM$1:EM$27)</f>
        <v>921645</v>
      </c>
      <c r="EN8" s="1">
        <f>SUM([3]BosniaHerzegovina!EN$1:EN$27)</f>
        <v>1031963</v>
      </c>
      <c r="EO8" s="1">
        <f>SUM([3]BosniaHerzegovina!EO$1:EO$27)</f>
        <v>822527</v>
      </c>
      <c r="EP8" s="1">
        <f>SUM([3]BosniaHerzegovina!EP$1:EP$27)</f>
        <v>698025</v>
      </c>
      <c r="EQ8" s="1">
        <f>SUM([3]BosniaHerzegovina!EQ$1:EQ$27)</f>
        <v>568222</v>
      </c>
      <c r="ER8" s="1">
        <f>SUM([3]BosniaHerzegovina!ER$1:ER$27)</f>
        <v>716657</v>
      </c>
      <c r="ES8" s="1">
        <f>SUM([3]BosniaHerzegovina!ES$1:ES$27)</f>
        <v>700883</v>
      </c>
      <c r="ET8" s="1">
        <f>SUM([3]BosniaHerzegovina!ET$1:ET$27)</f>
        <v>998580</v>
      </c>
      <c r="EU8" s="1">
        <f>SUM([3]BosniaHerzegovina!EU$1:EU$27)</f>
        <v>1024038</v>
      </c>
      <c r="EV8" s="1">
        <f>SUM([3]BosniaHerzegovina!EV$1:EV$27)</f>
        <v>3740</v>
      </c>
      <c r="EW8" s="1">
        <f>SUM([3]BosniaHerzegovina!EW$1:EW$27)</f>
        <v>2456267</v>
      </c>
      <c r="EX8" s="1">
        <f>SUM([3]BosniaHerzegovina!EX$1:EX$27)</f>
        <v>2273404</v>
      </c>
      <c r="EY8" s="1">
        <f>SUM([3]BosniaHerzegovina!EY$1:EY$27)</f>
        <v>27631</v>
      </c>
      <c r="EZ8" s="1">
        <f>SUM([3]BosniaHerzegovina!EZ$1:EZ$27)</f>
        <v>2271042</v>
      </c>
      <c r="FA8" s="1">
        <f>SUM([3]BosniaHerzegovina!FA$1:FA$27)</f>
        <v>1257592</v>
      </c>
      <c r="FB8" s="1">
        <f>SUM([3]BosniaHerzegovina!FB$1:FB$27)</f>
        <v>630311</v>
      </c>
      <c r="FC8" s="1">
        <f>SUM([3]BosniaHerzegovina!FC$1:FC$27)</f>
        <v>762711</v>
      </c>
      <c r="FD8" s="1">
        <f>SUM([3]BosniaHerzegovina!FD$1:FD$27)</f>
        <v>940500</v>
      </c>
      <c r="FE8" s="1">
        <f>SUM([3]BosniaHerzegovina!FE$1:FE$27)</f>
        <v>815089</v>
      </c>
      <c r="FF8" s="1">
        <f>SUM([3]BosniaHerzegovina!FF$1:FF$27)</f>
        <v>961361</v>
      </c>
      <c r="FG8" s="1">
        <f>SUM([3]BosniaHerzegovina!FG$1:FG$27)</f>
        <v>925870</v>
      </c>
      <c r="FH8" s="1">
        <f>SUM([3]BosniaHerzegovina!FH$1:FH$27)</f>
        <v>1110826</v>
      </c>
      <c r="FI8" s="1">
        <f>SUM([3]BosniaHerzegovina!FI$1:FI$27)</f>
        <v>966318</v>
      </c>
      <c r="FJ8" s="1">
        <f>SUM([3]BosniaHerzegovina!FJ$1:FJ$27)</f>
        <v>1195732</v>
      </c>
      <c r="FK8" s="1">
        <f>SUM([3]BosniaHerzegovina!FK$1:FK$27)</f>
        <v>968704</v>
      </c>
      <c r="FL8" s="1">
        <f>SUM([3]BosniaHerzegovina!FL$1:FL$27)</f>
        <v>848824</v>
      </c>
      <c r="FM8" s="1">
        <f>SUM([3]BosniaHerzegovina!FM$1:FM$27)</f>
        <v>667865</v>
      </c>
      <c r="FN8" s="1">
        <f>SUM([3]BosniaHerzegovina!FN$1:FN$27)</f>
        <v>593548</v>
      </c>
      <c r="FO8" s="1">
        <f>SUM([3]BosniaHerzegovina!FO$1:FO$27)</f>
        <v>408855</v>
      </c>
      <c r="FP8" s="1">
        <f>SUM([3]BosniaHerzegovina!FP$1:FP$27)</f>
        <v>510593</v>
      </c>
      <c r="FQ8" s="1">
        <f>SUM([3]BosniaHerzegovina!FQ$1:FQ$27)</f>
        <v>608974</v>
      </c>
      <c r="FR8" s="1">
        <f>SUM([3]BosniaHerzegovina!FR$1:FR$27)</f>
        <v>534264</v>
      </c>
      <c r="FS8" s="1">
        <f>SUM([3]BosniaHerzegovina!FS$1:FS$27)</f>
        <v>735035</v>
      </c>
      <c r="FT8" s="1">
        <f>SUM([3]BosniaHerzegovina!FT$1:FT$27)</f>
        <v>0</v>
      </c>
      <c r="FU8" s="1">
        <f>SUM([3]BosniaHerzegovina!FU$1:FU$27)</f>
        <v>0</v>
      </c>
      <c r="FV8" s="1">
        <f>SUM([3]BosniaHerzegovina!FV$1:FV$27)</f>
        <v>0</v>
      </c>
      <c r="FW8" s="1">
        <f>SUM([3]BosniaHerzegovina!FW$1:FW$27)</f>
        <v>0</v>
      </c>
      <c r="FX8" s="1">
        <f>SUM([3]BosniaHerzegovina!FX$1:FX$27)</f>
        <v>0</v>
      </c>
      <c r="FY8" s="1">
        <f>SUM([3]BosniaHerzegovina!FY$1:FY$27)</f>
        <v>0</v>
      </c>
      <c r="FZ8" s="6">
        <f>SUM($B8:FM8)</f>
        <v>158570700</v>
      </c>
    </row>
    <row r="9" spans="1:182">
      <c r="A9" t="s">
        <v>32</v>
      </c>
      <c r="B9" s="1">
        <f>SUM([3]Brazil!B$1:B$27)</f>
        <v>0</v>
      </c>
      <c r="C9" s="1">
        <f>SUM([3]Brazil!C$1:C$27)</f>
        <v>238</v>
      </c>
      <c r="D9" s="1">
        <f>SUM([3]Brazil!D$1:D$27)</f>
        <v>0</v>
      </c>
      <c r="E9" s="1">
        <f>SUM([3]Brazil!E$1:E$27)</f>
        <v>0</v>
      </c>
      <c r="F9" s="1">
        <f>SUM([3]Brazil!F$1:F$27)</f>
        <v>4692</v>
      </c>
      <c r="G9" s="1">
        <f>SUM([3]Brazil!G$1:G$27)</f>
        <v>0</v>
      </c>
      <c r="H9" s="1">
        <f>SUM([3]Brazil!H$1:H$27)</f>
        <v>0</v>
      </c>
      <c r="I9" s="1">
        <f>SUM([3]Brazil!I$1:I$27)</f>
        <v>0</v>
      </c>
      <c r="J9" s="1">
        <f>SUM([3]Brazil!J$1:J$27)</f>
        <v>0</v>
      </c>
      <c r="K9" s="1">
        <f>SUM([3]Brazil!K$1:K$27)</f>
        <v>0</v>
      </c>
      <c r="L9" s="1">
        <f>SUM([3]Brazil!L$1:L$27)</f>
        <v>3704</v>
      </c>
      <c r="M9" s="1">
        <f>SUM([3]Brazil!M$1:M$27)</f>
        <v>0</v>
      </c>
      <c r="N9" s="1">
        <f>SUM([3]Brazil!N$1:N$27)</f>
        <v>0</v>
      </c>
      <c r="O9" s="1">
        <f>SUM([3]Brazil!O$1:O$27)</f>
        <v>0</v>
      </c>
      <c r="P9" s="1">
        <f>SUM([3]Brazil!P$1:P$27)</f>
        <v>0</v>
      </c>
      <c r="Q9" s="1">
        <f>SUM([3]Brazil!Q$1:Q$27)</f>
        <v>0</v>
      </c>
      <c r="R9" s="1">
        <f>SUM([3]Brazil!R$1:R$27)</f>
        <v>0</v>
      </c>
      <c r="S9" s="1">
        <f>SUM([3]Brazil!S$1:S$27)</f>
        <v>1260</v>
      </c>
      <c r="T9" s="1">
        <f>SUM([3]Brazil!T$1:T$27)</f>
        <v>0</v>
      </c>
      <c r="U9" s="1">
        <f>SUM([3]Brazil!U$1:U$27)</f>
        <v>0</v>
      </c>
      <c r="V9" s="1">
        <f>SUM([3]Brazil!V$1:V$27)</f>
        <v>0</v>
      </c>
      <c r="W9" s="1">
        <f>SUM([3]Brazil!W$1:W$27)</f>
        <v>4397</v>
      </c>
      <c r="X9" s="1">
        <f>SUM([3]Brazil!X$1:X$27)</f>
        <v>0</v>
      </c>
      <c r="Y9" s="1">
        <f>SUM([3]Brazil!Y$1:Y$27)</f>
        <v>0</v>
      </c>
      <c r="Z9" s="1">
        <f>SUM([3]Brazil!Z$1:Z$27)</f>
        <v>1117</v>
      </c>
      <c r="AA9" s="1">
        <f>SUM([3]Brazil!AA$1:AA$27)</f>
        <v>4205</v>
      </c>
      <c r="AB9" s="1">
        <f>SUM([3]Brazil!AB$1:AB$27)</f>
        <v>0</v>
      </c>
      <c r="AC9" s="1">
        <f>SUM([3]Brazil!AC$1:AC$27)</f>
        <v>0</v>
      </c>
      <c r="AD9" s="1">
        <f>SUM([3]Brazil!AD$1:AD$27)</f>
        <v>0</v>
      </c>
      <c r="AE9" s="1">
        <f>SUM([3]Brazil!AE$1:AE$27)</f>
        <v>0</v>
      </c>
      <c r="AF9" s="1">
        <f>SUM([3]Brazil!AF$1:AF$27)</f>
        <v>0</v>
      </c>
      <c r="AG9" s="1">
        <f>SUM([3]Brazil!AG$1:AG$27)</f>
        <v>2173</v>
      </c>
      <c r="AH9" s="1">
        <f>SUM([3]Brazil!AH$1:AH$27)</f>
        <v>0</v>
      </c>
      <c r="AI9" s="1">
        <f>SUM([3]Brazil!AI$1:AI$27)</f>
        <v>0</v>
      </c>
      <c r="AJ9" s="1">
        <f>SUM([3]Brazil!AJ$1:AJ$27)</f>
        <v>0</v>
      </c>
      <c r="AK9" s="1">
        <f>SUM([3]Brazil!AK$1:AK$27)</f>
        <v>0</v>
      </c>
      <c r="AL9" s="1">
        <f>SUM([3]Brazil!AL$1:AL$27)</f>
        <v>0</v>
      </c>
      <c r="AM9" s="1">
        <f>SUM([3]Brazil!AM$1:AM$27)</f>
        <v>0</v>
      </c>
      <c r="AN9" s="1">
        <f>SUM([3]Brazil!AN$1:AN$27)</f>
        <v>0</v>
      </c>
      <c r="AO9" s="1">
        <f>SUM([3]Brazil!AO$1:AO$27)</f>
        <v>0</v>
      </c>
      <c r="AP9" s="1">
        <f>SUM([3]Brazil!AP$1:AP$27)</f>
        <v>90</v>
      </c>
      <c r="AQ9" s="1">
        <f>SUM([3]Brazil!AQ$1:AQ$27)</f>
        <v>0</v>
      </c>
      <c r="AR9" s="1">
        <f>SUM([3]Brazil!AR$1:AR$27)</f>
        <v>0</v>
      </c>
      <c r="AS9" s="1">
        <f>SUM([3]Brazil!AS$1:AS$27)</f>
        <v>0</v>
      </c>
      <c r="AT9" s="1">
        <f>SUM([3]Brazil!AT$1:AT$27)</f>
        <v>0</v>
      </c>
      <c r="AU9" s="1">
        <f>SUM([3]Brazil!AU$1:AU$27)</f>
        <v>49</v>
      </c>
      <c r="AV9" s="1">
        <f>SUM([3]Brazil!AV$1:AV$27)</f>
        <v>0</v>
      </c>
      <c r="AW9" s="1">
        <f>SUM([3]Brazil!AW$1:AW$27)</f>
        <v>0</v>
      </c>
      <c r="AX9" s="1">
        <f>SUM([3]Brazil!AX$1:AX$27)</f>
        <v>0</v>
      </c>
      <c r="AY9" s="1">
        <f>SUM([3]Brazil!AY$1:AY$27)</f>
        <v>0</v>
      </c>
      <c r="AZ9" s="1">
        <f>SUM([3]Brazil!AZ$1:AZ$27)</f>
        <v>0</v>
      </c>
      <c r="BA9" s="1">
        <f>SUM([3]Brazil!BA$1:BA$27)</f>
        <v>0</v>
      </c>
      <c r="BB9" s="1">
        <f>SUM([3]Brazil!BB$1:BB$27)</f>
        <v>0</v>
      </c>
      <c r="BC9" s="1">
        <f>SUM([3]Brazil!BC$1:BC$27)</f>
        <v>0</v>
      </c>
      <c r="BD9" s="1">
        <f>SUM([3]Brazil!BD$1:BD$27)</f>
        <v>0</v>
      </c>
      <c r="BE9" s="1">
        <f>SUM([3]Brazil!BE$1:BE$27)</f>
        <v>0</v>
      </c>
      <c r="BF9" s="1">
        <f>SUM([3]Brazil!BF$1:BF$27)</f>
        <v>0</v>
      </c>
      <c r="BG9" s="1">
        <f>SUM([3]Brazil!BG$1:BG$27)</f>
        <v>0</v>
      </c>
      <c r="BH9" s="1">
        <f>SUM([3]Brazil!BH$1:BH$27)</f>
        <v>0</v>
      </c>
      <c r="BI9" s="1">
        <f>SUM([3]Brazil!BI$1:BI$27)</f>
        <v>0</v>
      </c>
      <c r="BJ9" s="1">
        <f>SUM([3]Brazil!BJ$1:BJ$27)</f>
        <v>0</v>
      </c>
      <c r="BK9" s="1">
        <f>SUM([3]Brazil!BK$1:BK$27)</f>
        <v>0</v>
      </c>
      <c r="BL9" s="1">
        <f>SUM([3]Brazil!BL$1:BL$27)</f>
        <v>192</v>
      </c>
      <c r="BM9" s="1">
        <f>SUM([3]Brazil!BM$1:BM$27)</f>
        <v>871</v>
      </c>
      <c r="BN9" s="1">
        <f>SUM([3]Brazil!BN$1:BN$27)</f>
        <v>0</v>
      </c>
      <c r="BO9" s="1">
        <f>SUM([3]Brazil!BO$1:BO$27)</f>
        <v>2812</v>
      </c>
      <c r="BP9" s="1">
        <f>SUM([3]Brazil!BP$1:BP$27)</f>
        <v>0</v>
      </c>
      <c r="BQ9" s="1">
        <f>SUM([3]Brazil!BQ$1:BQ$27)</f>
        <v>22</v>
      </c>
      <c r="BR9" s="1">
        <f>SUM([3]Brazil!BR$1:BR$27)</f>
        <v>0</v>
      </c>
      <c r="BS9" s="1">
        <f>SUM([3]Brazil!BS$1:BS$27)</f>
        <v>0</v>
      </c>
      <c r="BT9" s="1">
        <f>SUM([3]Brazil!BT$1:BT$27)</f>
        <v>0</v>
      </c>
      <c r="BU9" s="1">
        <f>SUM([3]Brazil!BU$1:BU$27)</f>
        <v>0</v>
      </c>
      <c r="BV9" s="1">
        <f>SUM([3]Brazil!BV$1:BV$27)</f>
        <v>53856</v>
      </c>
      <c r="BW9" s="1">
        <f>SUM([3]Brazil!BW$1:BW$27)</f>
        <v>0</v>
      </c>
      <c r="BX9" s="1">
        <f>SUM([3]Brazil!BX$1:BX$27)</f>
        <v>0</v>
      </c>
      <c r="BY9" s="1">
        <f>SUM([3]Brazil!BY$1:BY$27)</f>
        <v>0</v>
      </c>
      <c r="BZ9" s="1">
        <f>SUM([3]Brazil!BZ$1:BZ$27)</f>
        <v>12</v>
      </c>
      <c r="CA9" s="1">
        <f>SUM([3]Brazil!CA$1:CA$27)</f>
        <v>879</v>
      </c>
      <c r="CB9" s="1">
        <f>SUM([3]Brazil!CB$1:CB$27)</f>
        <v>50</v>
      </c>
      <c r="CC9" s="1">
        <f>SUM([3]Brazil!CC$1:CC$27)</f>
        <v>0</v>
      </c>
      <c r="CD9" s="1">
        <f>SUM([3]Brazil!CD$1:CD$27)</f>
        <v>2047</v>
      </c>
      <c r="CE9" s="1">
        <f>SUM([3]Brazil!CE$1:CE$27)</f>
        <v>0</v>
      </c>
      <c r="CF9" s="1">
        <f>SUM([3]Brazil!CF$1:CF$27)</f>
        <v>1298</v>
      </c>
      <c r="CG9" s="1">
        <f>SUM([3]Brazil!CG$1:CG$27)</f>
        <v>807</v>
      </c>
      <c r="CH9" s="1">
        <f>SUM([3]Brazil!CH$1:CH$27)</f>
        <v>0</v>
      </c>
      <c r="CI9" s="1">
        <f>SUM([3]Brazil!CI$1:CI$27)</f>
        <v>0</v>
      </c>
      <c r="CJ9" s="1">
        <f>SUM([3]Brazil!CJ$1:CJ$27)</f>
        <v>2282</v>
      </c>
      <c r="CK9" s="1">
        <f>SUM([3]Brazil!CK$1:CK$27)</f>
        <v>14</v>
      </c>
      <c r="CL9" s="1">
        <f>SUM([3]Brazil!CL$1:CL$27)</f>
        <v>0</v>
      </c>
      <c r="CM9" s="1">
        <f>SUM([3]Brazil!CM$1:CM$27)</f>
        <v>31</v>
      </c>
      <c r="CN9" s="1">
        <f>SUM([3]Brazil!CN$1:CN$27)</f>
        <v>0</v>
      </c>
      <c r="CO9" s="1">
        <f>SUM([3]Brazil!CO$1:CO$27)</f>
        <v>0</v>
      </c>
      <c r="CP9" s="1">
        <f>SUM([3]Brazil!CP$1:CP$27)</f>
        <v>371</v>
      </c>
      <c r="CQ9" s="1">
        <f>SUM([3]Brazil!CQ$1:CQ$27)</f>
        <v>0</v>
      </c>
      <c r="CR9" s="1">
        <f>SUM([3]Brazil!CR$1:CR$27)</f>
        <v>1</v>
      </c>
      <c r="CS9" s="1">
        <f>SUM([3]Brazil!CS$1:CS$27)</f>
        <v>15445</v>
      </c>
      <c r="CT9" s="1">
        <f>SUM([3]Brazil!CT$1:CT$27)</f>
        <v>0</v>
      </c>
      <c r="CU9" s="1">
        <f>SUM([3]Brazil!CU$1:CU$27)</f>
        <v>2489</v>
      </c>
      <c r="CV9" s="1">
        <f>SUM([3]Brazil!CV$1:CV$27)</f>
        <v>633</v>
      </c>
      <c r="CW9" s="1">
        <f>SUM([3]Brazil!CW$1:CW$27)</f>
        <v>25</v>
      </c>
      <c r="CX9" s="1">
        <f>SUM([3]Brazil!CX$1:CX$27)</f>
        <v>2411</v>
      </c>
      <c r="CY9" s="1">
        <f>SUM([3]Brazil!CY$1:CY$27)</f>
        <v>2131</v>
      </c>
      <c r="CZ9" s="1">
        <f>SUM([3]Brazil!CZ$1:CZ$27)</f>
        <v>0</v>
      </c>
      <c r="DA9" s="1">
        <f>SUM([3]Brazil!DA$1:DA$27)</f>
        <v>3880</v>
      </c>
      <c r="DB9" s="1">
        <f>SUM([3]Brazil!DB$1:DB$27)</f>
        <v>1597</v>
      </c>
      <c r="DC9" s="1">
        <f>SUM([3]Brazil!DC$1:DC$27)</f>
        <v>0</v>
      </c>
      <c r="DD9" s="1">
        <f>SUM([3]Brazil!DD$1:DD$27)</f>
        <v>0</v>
      </c>
      <c r="DE9" s="1">
        <f>SUM([3]Brazil!DE$1:DE$27)</f>
        <v>4</v>
      </c>
      <c r="DF9" s="1">
        <f>SUM([3]Brazil!DF$1:DF$27)</f>
        <v>0</v>
      </c>
      <c r="DG9" s="1">
        <f>SUM([3]Brazil!DG$1:DG$27)</f>
        <v>9095</v>
      </c>
      <c r="DH9" s="1">
        <f>SUM([3]Brazil!DH$1:DH$27)</f>
        <v>0</v>
      </c>
      <c r="DI9" s="1">
        <f>SUM([3]Brazil!DI$1:DI$27)</f>
        <v>0</v>
      </c>
      <c r="DJ9" s="1">
        <f>SUM([3]Brazil!DJ$1:DJ$27)</f>
        <v>1405</v>
      </c>
      <c r="DK9" s="1">
        <f>SUM([3]Brazil!DK$1:DK$27)</f>
        <v>0</v>
      </c>
      <c r="DL9" s="1">
        <f>SUM([3]Brazil!DL$1:DL$27)</f>
        <v>0</v>
      </c>
      <c r="DM9" s="1">
        <f>SUM([3]Brazil!DM$1:DM$27)</f>
        <v>0</v>
      </c>
      <c r="DN9" s="1">
        <f>SUM([3]Brazil!DN$1:DN$27)</f>
        <v>8901</v>
      </c>
      <c r="DO9" s="1">
        <f>SUM([3]Brazil!DO$1:DO$27)</f>
        <v>0</v>
      </c>
      <c r="DP9" s="1">
        <f>SUM([3]Brazil!DP$1:DP$27)</f>
        <v>4028</v>
      </c>
      <c r="DQ9" s="1">
        <f>SUM([3]Brazil!DQ$1:DQ$27)</f>
        <v>4282</v>
      </c>
      <c r="DR9" s="1">
        <f>SUM([3]Brazil!DR$1:DR$27)</f>
        <v>0</v>
      </c>
      <c r="DS9" s="1">
        <f>SUM([3]Brazil!DS$1:DS$27)</f>
        <v>0</v>
      </c>
      <c r="DT9" s="1">
        <f>SUM([3]Brazil!DT$1:DT$27)</f>
        <v>2614</v>
      </c>
      <c r="DU9" s="1">
        <f>SUM([3]Brazil!DU$1:DU$27)</f>
        <v>1938</v>
      </c>
      <c r="DV9" s="1">
        <f>SUM([3]Brazil!DV$1:DV$27)</f>
        <v>88</v>
      </c>
      <c r="DW9" s="1">
        <f>SUM([3]Brazil!DW$1:DW$27)</f>
        <v>27098</v>
      </c>
      <c r="DX9" s="1">
        <f>SUM([3]Brazil!DX$1:DX$27)</f>
        <v>8209</v>
      </c>
      <c r="DY9" s="1">
        <f>SUM([3]Brazil!DY$1:DY$27)</f>
        <v>16438</v>
      </c>
      <c r="DZ9" s="1">
        <f>SUM([3]Brazil!DZ$1:DZ$27)</f>
        <v>9191</v>
      </c>
      <c r="EA9" s="1">
        <f>SUM([3]Brazil!EA$1:EA$27)</f>
        <v>0</v>
      </c>
      <c r="EB9" s="1">
        <f>SUM([3]Brazil!EB$1:EB$27)</f>
        <v>8647</v>
      </c>
      <c r="EC9" s="1">
        <f>SUM([3]Brazil!EC$1:EC$27)</f>
        <v>3299</v>
      </c>
      <c r="ED9" s="1">
        <f>SUM([3]Brazil!ED$1:ED$27)</f>
        <v>7238</v>
      </c>
      <c r="EE9" s="1">
        <f>SUM([3]Brazil!EE$1:EE$27)</f>
        <v>840</v>
      </c>
      <c r="EF9" s="1">
        <f>SUM([3]Brazil!EF$1:EF$27)</f>
        <v>1471</v>
      </c>
      <c r="EG9" s="1">
        <f>SUM([3]Brazil!EG$1:EG$27)</f>
        <v>0</v>
      </c>
      <c r="EH9" s="1">
        <f>SUM([3]Brazil!EH$1:EH$27)</f>
        <v>0</v>
      </c>
      <c r="EI9" s="1">
        <f>SUM([3]Brazil!EI$1:EI$27)</f>
        <v>0</v>
      </c>
      <c r="EJ9" s="1">
        <f>SUM([3]Brazil!EJ$1:EJ$27)</f>
        <v>0</v>
      </c>
      <c r="EK9" s="1">
        <f>SUM([3]Brazil!EK$1:EK$27)</f>
        <v>0</v>
      </c>
      <c r="EL9" s="1">
        <f>SUM([3]Brazil!EL$1:EL$27)</f>
        <v>0</v>
      </c>
      <c r="EM9" s="1">
        <f>SUM([3]Brazil!EM$1:EM$27)</f>
        <v>1017</v>
      </c>
      <c r="EN9" s="1">
        <f>SUM([3]Brazil!EN$1:EN$27)</f>
        <v>0</v>
      </c>
      <c r="EO9" s="1">
        <f>SUM([3]Brazil!EO$1:EO$27)</f>
        <v>0</v>
      </c>
      <c r="EP9" s="1">
        <f>SUM([3]Brazil!EP$1:EP$27)</f>
        <v>138</v>
      </c>
      <c r="EQ9" s="1">
        <f>SUM([3]Brazil!EQ$1:EQ$27)</f>
        <v>0</v>
      </c>
      <c r="ER9" s="1">
        <f>SUM([3]Brazil!ER$1:ER$27)</f>
        <v>6526</v>
      </c>
      <c r="ES9" s="1">
        <f>SUM([3]Brazil!ES$1:ES$27)</f>
        <v>8494</v>
      </c>
      <c r="ET9" s="1">
        <f>SUM([3]Brazil!ET$1:ET$27)</f>
        <v>8670</v>
      </c>
      <c r="EU9" s="1">
        <f>SUM([3]Brazil!EU$1:EU$27)</f>
        <v>6017</v>
      </c>
      <c r="EV9" s="1">
        <f>SUM([3]Brazil!EV$1:EV$27)</f>
        <v>500</v>
      </c>
      <c r="EW9" s="1">
        <f>SUM([3]Brazil!EW$1:EW$27)</f>
        <v>0</v>
      </c>
      <c r="EX9" s="1">
        <f>SUM([3]Brazil!EX$1:EX$27)</f>
        <v>0</v>
      </c>
      <c r="EY9" s="1">
        <f>SUM([3]Brazil!EY$1:EY$27)</f>
        <v>6367</v>
      </c>
      <c r="EZ9" s="1">
        <f>SUM([3]Brazil!EZ$1:EZ$27)</f>
        <v>0</v>
      </c>
      <c r="FA9" s="1">
        <f>SUM([3]Brazil!FA$1:FA$27)</f>
        <v>65515</v>
      </c>
      <c r="FB9" s="1">
        <f>SUM([3]Brazil!FB$1:FB$27)</f>
        <v>1</v>
      </c>
      <c r="FC9" s="1">
        <f>SUM([3]Brazil!FC$1:FC$27)</f>
        <v>1027</v>
      </c>
      <c r="FD9" s="1">
        <f>SUM([3]Brazil!FD$1:FD$27)</f>
        <v>0</v>
      </c>
      <c r="FE9" s="1">
        <f>SUM([3]Brazil!FE$1:FE$27)</f>
        <v>155174</v>
      </c>
      <c r="FF9" s="1">
        <f>SUM([3]Brazil!FF$1:FF$27)</f>
        <v>132044</v>
      </c>
      <c r="FG9" s="1">
        <f>SUM([3]Brazil!FG$1:FG$27)</f>
        <v>178867</v>
      </c>
      <c r="FH9" s="1">
        <f>SUM([3]Brazil!FH$1:FH$27)</f>
        <v>200</v>
      </c>
      <c r="FI9" s="1">
        <f>SUM([3]Brazil!FI$1:FI$27)</f>
        <v>0</v>
      </c>
      <c r="FJ9" s="1">
        <f>SUM([3]Brazil!FJ$1:FJ$27)</f>
        <v>0</v>
      </c>
      <c r="FK9" s="1">
        <f>SUM([3]Brazil!FK$1:FK$27)</f>
        <v>7552</v>
      </c>
      <c r="FL9" s="1">
        <f>SUM([3]Brazil!FL$1:FL$27)</f>
        <v>0</v>
      </c>
      <c r="FM9" s="1">
        <f>SUM([3]Brazil!FM$1:FM$27)</f>
        <v>428</v>
      </c>
      <c r="FN9" s="1">
        <f>SUM([3]Brazil!FN$1:FN$27)</f>
        <v>18</v>
      </c>
      <c r="FO9" s="1">
        <f>SUM([3]Brazil!FO$1:FO$27)</f>
        <v>0</v>
      </c>
      <c r="FP9" s="1">
        <f>SUM([3]Brazil!FP$1:FP$27)</f>
        <v>0</v>
      </c>
      <c r="FQ9" s="1">
        <f>SUM([3]Brazil!FQ$1:FQ$27)</f>
        <v>2116</v>
      </c>
      <c r="FR9" s="1">
        <f>SUM([3]Brazil!FR$1:FR$27)</f>
        <v>0</v>
      </c>
      <c r="FS9" s="1">
        <f>SUM([3]Brazil!FS$1:FS$27)</f>
        <v>0</v>
      </c>
      <c r="FT9" s="1">
        <f>SUM([3]Brazil!FT$1:FT$27)</f>
        <v>0</v>
      </c>
      <c r="FU9" s="1">
        <f>SUM([3]Brazil!FU$1:FU$27)</f>
        <v>0</v>
      </c>
      <c r="FV9" s="1">
        <f>SUM([3]Brazil!FV$1:FV$27)</f>
        <v>0</v>
      </c>
      <c r="FW9" s="1">
        <f>SUM([3]Brazil!FW$1:FW$27)</f>
        <v>0</v>
      </c>
      <c r="FX9" s="1">
        <f>SUM([3]Brazil!FX$1:FX$27)</f>
        <v>0</v>
      </c>
      <c r="FY9" s="1">
        <f>SUM([3]Brazil!FY$1:FY$27)</f>
        <v>0</v>
      </c>
      <c r="FZ9" s="6">
        <f>SUM($B9:FM9)</f>
        <v>809404</v>
      </c>
    </row>
    <row r="10" spans="1:182">
      <c r="A10" t="s">
        <v>1</v>
      </c>
      <c r="B10" s="1">
        <f>SUM([3]Canada!B$1:B$27)</f>
        <v>4116</v>
      </c>
      <c r="C10" s="1">
        <f>SUM([3]Canada!C$1:C$27)</f>
        <v>2168</v>
      </c>
      <c r="D10" s="1">
        <f>SUM([3]Canada!D$1:D$27)</f>
        <v>1177</v>
      </c>
      <c r="E10" s="1">
        <f>SUM([3]Canada!E$1:E$27)</f>
        <v>1720</v>
      </c>
      <c r="F10" s="1">
        <f>SUM([3]Canada!F$1:F$27)</f>
        <v>7368</v>
      </c>
      <c r="G10" s="1">
        <f>SUM([3]Canada!G$1:G$27)</f>
        <v>3162</v>
      </c>
      <c r="H10" s="1">
        <f>SUM([3]Canada!H$1:H$27)</f>
        <v>0</v>
      </c>
      <c r="I10" s="1">
        <f>SUM([3]Canada!I$1:I$27)</f>
        <v>5308</v>
      </c>
      <c r="J10" s="1">
        <f>SUM([3]Canada!J$1:J$27)</f>
        <v>4643</v>
      </c>
      <c r="K10" s="1">
        <f>SUM([3]Canada!K$1:K$27)</f>
        <v>1328</v>
      </c>
      <c r="L10" s="1">
        <f>SUM([3]Canada!L$1:L$27)</f>
        <v>0</v>
      </c>
      <c r="M10" s="1">
        <f>SUM([3]Canada!M$1:M$27)</f>
        <v>0</v>
      </c>
      <c r="N10" s="1">
        <f>SUM([3]Canada!N$1:N$27)</f>
        <v>3632</v>
      </c>
      <c r="O10" s="1">
        <f>SUM([3]Canada!O$1:O$27)</f>
        <v>664216</v>
      </c>
      <c r="P10" s="1">
        <f>SUM([3]Canada!P$1:P$27)</f>
        <v>1034372</v>
      </c>
      <c r="Q10" s="1">
        <f>SUM([3]Canada!Q$1:Q$27)</f>
        <v>1545</v>
      </c>
      <c r="R10" s="1">
        <f>SUM([3]Canada!R$1:R$27)</f>
        <v>1046</v>
      </c>
      <c r="S10" s="1">
        <f>SUM([3]Canada!S$1:S$27)</f>
        <v>3795</v>
      </c>
      <c r="T10" s="1">
        <f>SUM([3]Canada!T$1:T$27)</f>
        <v>1</v>
      </c>
      <c r="U10" s="1">
        <f>SUM([3]Canada!U$1:U$27)</f>
        <v>712</v>
      </c>
      <c r="V10" s="1">
        <f>SUM([3]Canada!V$1:V$27)</f>
        <v>1210</v>
      </c>
      <c r="W10" s="1">
        <f>SUM([3]Canada!W$1:W$27)</f>
        <v>1382</v>
      </c>
      <c r="X10" s="1">
        <f>SUM([3]Canada!X$1:X$27)</f>
        <v>4787</v>
      </c>
      <c r="Y10" s="1">
        <f>SUM([3]Canada!Y$1:Y$27)</f>
        <v>4995</v>
      </c>
      <c r="Z10" s="1">
        <f>SUM([3]Canada!Z$1:Z$27)</f>
        <v>0</v>
      </c>
      <c r="AA10" s="1">
        <f>SUM([3]Canada!AA$1:AA$27)</f>
        <v>3180464</v>
      </c>
      <c r="AB10" s="1">
        <f>SUM([3]Canada!AB$1:AB$27)</f>
        <v>2425</v>
      </c>
      <c r="AC10" s="1">
        <f>SUM([3]Canada!AC$1:AC$27)</f>
        <v>0</v>
      </c>
      <c r="AD10" s="1">
        <f>SUM([3]Canada!AD$1:AD$27)</f>
        <v>984</v>
      </c>
      <c r="AE10" s="1">
        <f>SUM([3]Canada!AE$1:AE$27)</f>
        <v>0</v>
      </c>
      <c r="AF10" s="1">
        <f>SUM([3]Canada!AF$1:AF$27)</f>
        <v>2024</v>
      </c>
      <c r="AG10" s="1">
        <f>SUM([3]Canada!AG$1:AG$27)</f>
        <v>157</v>
      </c>
      <c r="AH10" s="1">
        <f>SUM([3]Canada!AH$1:AH$27)</f>
        <v>0</v>
      </c>
      <c r="AI10" s="1">
        <f>SUM([3]Canada!AI$1:AI$27)</f>
        <v>2316</v>
      </c>
      <c r="AJ10" s="1">
        <f>SUM([3]Canada!AJ$1:AJ$27)</f>
        <v>5</v>
      </c>
      <c r="AK10" s="1">
        <f>SUM([3]Canada!AK$1:AK$27)</f>
        <v>0</v>
      </c>
      <c r="AL10" s="1">
        <f>SUM([3]Canada!AL$1:AL$27)</f>
        <v>257</v>
      </c>
      <c r="AM10" s="1">
        <f>SUM([3]Canada!AM$1:AM$27)</f>
        <v>21638</v>
      </c>
      <c r="AN10" s="1">
        <f>SUM([3]Canada!AN$1:AN$27)</f>
        <v>65653</v>
      </c>
      <c r="AO10" s="1">
        <f>SUM([3]Canada!AO$1:AO$27)</f>
        <v>2087</v>
      </c>
      <c r="AP10" s="1">
        <f>SUM([3]Canada!AP$1:AP$27)</f>
        <v>0</v>
      </c>
      <c r="AQ10" s="1">
        <f>SUM([3]Canada!AQ$1:AQ$27)</f>
        <v>523</v>
      </c>
      <c r="AR10" s="1">
        <f>SUM([3]Canada!AR$1:AR$27)</f>
        <v>0</v>
      </c>
      <c r="AS10" s="1">
        <f>SUM([3]Canada!AS$1:AS$27)</f>
        <v>1635</v>
      </c>
      <c r="AT10" s="1">
        <f>SUM([3]Canada!AT$1:AT$27)</f>
        <v>7192</v>
      </c>
      <c r="AU10" s="1">
        <f>SUM([3]Canada!AU$1:AU$27)</f>
        <v>160372</v>
      </c>
      <c r="AV10" s="1">
        <f>SUM([3]Canada!AV$1:AV$27)</f>
        <v>7079</v>
      </c>
      <c r="AW10" s="1">
        <f>SUM([3]Canada!AW$1:AW$27)</f>
        <v>7072</v>
      </c>
      <c r="AX10" s="1">
        <f>SUM([3]Canada!AX$1:AX$27)</f>
        <v>23796</v>
      </c>
      <c r="AY10" s="1">
        <f>SUM([3]Canada!AY$1:AY$27)</f>
        <v>0</v>
      </c>
      <c r="AZ10" s="1">
        <f>SUM([3]Canada!AZ$1:AZ$27)</f>
        <v>0</v>
      </c>
      <c r="BA10" s="1">
        <f>SUM([3]Canada!BA$1:BA$27)</f>
        <v>72</v>
      </c>
      <c r="BB10" s="1">
        <f>SUM([3]Canada!BB$1:BB$27)</f>
        <v>331</v>
      </c>
      <c r="BC10" s="1">
        <f>SUM([3]Canada!BC$1:BC$27)</f>
        <v>14418</v>
      </c>
      <c r="BD10" s="1">
        <f>SUM([3]Canada!BD$1:BD$27)</f>
        <v>0</v>
      </c>
      <c r="BE10" s="1">
        <f>SUM([3]Canada!BE$1:BE$27)</f>
        <v>0</v>
      </c>
      <c r="BF10" s="1">
        <f>SUM([3]Canada!BF$1:BF$27)</f>
        <v>0</v>
      </c>
      <c r="BG10" s="1">
        <f>SUM([3]Canada!BG$1:BG$27)</f>
        <v>5728</v>
      </c>
      <c r="BH10" s="1">
        <f>SUM([3]Canada!BH$1:BH$27)</f>
        <v>0</v>
      </c>
      <c r="BI10" s="1">
        <f>SUM([3]Canada!BI$1:BI$27)</f>
        <v>5629</v>
      </c>
      <c r="BJ10" s="1">
        <f>SUM([3]Canada!BJ$1:BJ$27)</f>
        <v>34474</v>
      </c>
      <c r="BK10" s="1">
        <f>SUM([3]Canada!BK$1:BK$27)</f>
        <v>0</v>
      </c>
      <c r="BL10" s="1">
        <f>SUM([3]Canada!BL$1:BL$27)</f>
        <v>0</v>
      </c>
      <c r="BM10" s="1">
        <f>SUM([3]Canada!BM$1:BM$27)</f>
        <v>63881</v>
      </c>
      <c r="BN10" s="1">
        <f>SUM([3]Canada!BN$1:BN$27)</f>
        <v>40</v>
      </c>
      <c r="BO10" s="1">
        <f>SUM([3]Canada!BO$1:BO$27)</f>
        <v>0</v>
      </c>
      <c r="BP10" s="1">
        <f>SUM([3]Canada!BP$1:BP$27)</f>
        <v>0</v>
      </c>
      <c r="BQ10" s="1">
        <f>SUM([3]Canada!BQ$1:BQ$27)</f>
        <v>0</v>
      </c>
      <c r="BR10" s="1">
        <f>SUM([3]Canada!BR$1:BR$27)</f>
        <v>0</v>
      </c>
      <c r="BS10" s="1">
        <f>SUM([3]Canada!BS$1:BS$27)</f>
        <v>654</v>
      </c>
      <c r="BT10" s="1">
        <f>SUM([3]Canada!BT$1:BT$27)</f>
        <v>0</v>
      </c>
      <c r="BU10" s="1">
        <f>SUM([3]Canada!BU$1:BU$27)</f>
        <v>0</v>
      </c>
      <c r="BV10" s="1">
        <f>SUM([3]Canada!BV$1:BV$27)</f>
        <v>54394</v>
      </c>
      <c r="BW10" s="1">
        <f>SUM([3]Canada!BW$1:BW$27)</f>
        <v>0</v>
      </c>
      <c r="BX10" s="1">
        <f>SUM([3]Canada!BX$1:BX$27)</f>
        <v>150</v>
      </c>
      <c r="BY10" s="1">
        <f>SUM([3]Canada!BY$1:BY$27)</f>
        <v>0</v>
      </c>
      <c r="BZ10" s="1">
        <f>SUM([3]Canada!BZ$1:BZ$27)</f>
        <v>0</v>
      </c>
      <c r="CA10" s="1">
        <f>SUM([3]Canada!CA$1:CA$27)</f>
        <v>4566</v>
      </c>
      <c r="CB10" s="1">
        <f>SUM([3]Canada!CB$1:CB$27)</f>
        <v>41416</v>
      </c>
      <c r="CC10" s="1">
        <f>SUM([3]Canada!CC$1:CC$27)</f>
        <v>57345</v>
      </c>
      <c r="CD10" s="1">
        <f>SUM([3]Canada!CD$1:CD$27)</f>
        <v>2811</v>
      </c>
      <c r="CE10" s="1">
        <f>SUM([3]Canada!CE$1:CE$27)</f>
        <v>0</v>
      </c>
      <c r="CF10" s="1">
        <f>SUM([3]Canada!CF$1:CF$27)</f>
        <v>121</v>
      </c>
      <c r="CG10" s="1">
        <f>SUM([3]Canada!CG$1:CG$27)</f>
        <v>5524</v>
      </c>
      <c r="CH10" s="1">
        <f>SUM([3]Canada!CH$1:CH$27)</f>
        <v>3197</v>
      </c>
      <c r="CI10" s="1">
        <f>SUM([3]Canada!CI$1:CI$27)</f>
        <v>861</v>
      </c>
      <c r="CJ10" s="1">
        <f>SUM([3]Canada!CJ$1:CJ$27)</f>
        <v>240</v>
      </c>
      <c r="CK10" s="1">
        <f>SUM([3]Canada!CK$1:CK$27)</f>
        <v>57184</v>
      </c>
      <c r="CL10" s="1">
        <f>SUM([3]Canada!CL$1:CL$27)</f>
        <v>0</v>
      </c>
      <c r="CM10" s="1">
        <f>SUM([3]Canada!CM$1:CM$27)</f>
        <v>17</v>
      </c>
      <c r="CN10" s="1">
        <f>SUM([3]Canada!CN$1:CN$27)</f>
        <v>0</v>
      </c>
      <c r="CO10" s="1">
        <f>SUM([3]Canada!CO$1:CO$27)</f>
        <v>0</v>
      </c>
      <c r="CP10" s="1">
        <f>SUM([3]Canada!CP$1:CP$27)</f>
        <v>5479</v>
      </c>
      <c r="CQ10" s="1">
        <f>SUM([3]Canada!CQ$1:CQ$27)</f>
        <v>0</v>
      </c>
      <c r="CR10" s="1">
        <f>SUM([3]Canada!CR$1:CR$27)</f>
        <v>0</v>
      </c>
      <c r="CS10" s="1">
        <f>SUM([3]Canada!CS$1:CS$27)</f>
        <v>55757</v>
      </c>
      <c r="CT10" s="1">
        <f>SUM([3]Canada!CT$1:CT$27)</f>
        <v>441</v>
      </c>
      <c r="CU10" s="1">
        <f>SUM([3]Canada!CU$1:CU$27)</f>
        <v>3032</v>
      </c>
      <c r="CV10" s="1">
        <f>SUM([3]Canada!CV$1:CV$27)</f>
        <v>5603</v>
      </c>
      <c r="CW10" s="1">
        <f>SUM([3]Canada!CW$1:CW$27)</f>
        <v>0</v>
      </c>
      <c r="CX10" s="1">
        <f>SUM([3]Canada!CX$1:CX$27)</f>
        <v>52894</v>
      </c>
      <c r="CY10" s="1">
        <f>SUM([3]Canada!CY$1:CY$27)</f>
        <v>0</v>
      </c>
      <c r="CZ10" s="1">
        <f>SUM([3]Canada!CZ$1:CZ$27)</f>
        <v>0</v>
      </c>
      <c r="DA10" s="1">
        <f>SUM([3]Canada!DA$1:DA$27)</f>
        <v>0</v>
      </c>
      <c r="DB10" s="1">
        <f>SUM([3]Canada!DB$1:DB$27)</f>
        <v>0</v>
      </c>
      <c r="DC10" s="1">
        <f>SUM([3]Canada!DC$1:DC$27)</f>
        <v>0</v>
      </c>
      <c r="DD10" s="1">
        <f>SUM([3]Canada!DD$1:DD$27)</f>
        <v>5527</v>
      </c>
      <c r="DE10" s="1">
        <f>SUM([3]Canada!DE$1:DE$27)</f>
        <v>58056</v>
      </c>
      <c r="DF10" s="1">
        <f>SUM([3]Canada!DF$1:DF$27)</f>
        <v>0</v>
      </c>
      <c r="DG10" s="1">
        <f>SUM([3]Canada!DG$1:DG$27)</f>
        <v>0</v>
      </c>
      <c r="DH10" s="1">
        <f>SUM([3]Canada!DH$1:DH$27)</f>
        <v>1881933</v>
      </c>
      <c r="DI10" s="1">
        <f>SUM([3]Canada!DI$1:DI$27)</f>
        <v>54303</v>
      </c>
      <c r="DJ10" s="1">
        <f>SUM([3]Canada!DJ$1:DJ$27)</f>
        <v>3040</v>
      </c>
      <c r="DK10" s="1">
        <f>SUM([3]Canada!DK$1:DK$27)</f>
        <v>57642</v>
      </c>
      <c r="DL10" s="1">
        <f>SUM([3]Canada!DL$1:DL$27)</f>
        <v>2045</v>
      </c>
      <c r="DM10" s="1">
        <f>SUM([3]Canada!DM$1:DM$27)</f>
        <v>5043</v>
      </c>
      <c r="DN10" s="1">
        <f>SUM([3]Canada!DN$1:DN$27)</f>
        <v>5542</v>
      </c>
      <c r="DO10" s="1">
        <f>SUM([3]Canada!DO$1:DO$27)</f>
        <v>2694</v>
      </c>
      <c r="DP10" s="1">
        <f>SUM([3]Canada!DP$1:DP$27)</f>
        <v>0</v>
      </c>
      <c r="DQ10" s="1">
        <f>SUM([3]Canada!DQ$1:DQ$27)</f>
        <v>69395</v>
      </c>
      <c r="DR10" s="1">
        <f>SUM([3]Canada!DR$1:DR$27)</f>
        <v>0</v>
      </c>
      <c r="DS10" s="1">
        <f>SUM([3]Canada!DS$1:DS$27)</f>
        <v>5316</v>
      </c>
      <c r="DT10" s="1">
        <f>SUM([3]Canada!DT$1:DT$27)</f>
        <v>0</v>
      </c>
      <c r="DU10" s="1">
        <f>SUM([3]Canada!DU$1:DU$27)</f>
        <v>59776</v>
      </c>
      <c r="DV10" s="1">
        <f>SUM([3]Canada!DV$1:DV$27)</f>
        <v>0</v>
      </c>
      <c r="DW10" s="1">
        <f>SUM([3]Canada!DW$1:DW$27)</f>
        <v>0</v>
      </c>
      <c r="DX10" s="1">
        <f>SUM([3]Canada!DX$1:DX$27)</f>
        <v>0</v>
      </c>
      <c r="DY10" s="1">
        <f>SUM([3]Canada!DY$1:DY$27)</f>
        <v>0</v>
      </c>
      <c r="DZ10" s="1">
        <f>SUM([3]Canada!DZ$1:DZ$27)</f>
        <v>0</v>
      </c>
      <c r="EA10" s="1">
        <f>SUM([3]Canada!EA$1:EA$27)</f>
        <v>0</v>
      </c>
      <c r="EB10" s="1">
        <f>SUM([3]Canada!EB$1:EB$27)</f>
        <v>69532</v>
      </c>
      <c r="EC10" s="1">
        <f>SUM([3]Canada!EC$1:EC$27)</f>
        <v>0</v>
      </c>
      <c r="ED10" s="1">
        <f>SUM([3]Canada!ED$1:ED$27)</f>
        <v>0</v>
      </c>
      <c r="EE10" s="1">
        <f>SUM([3]Canada!EE$1:EE$27)</f>
        <v>62525</v>
      </c>
      <c r="EF10" s="1">
        <f>SUM([3]Canada!EF$1:EF$27)</f>
        <v>4544</v>
      </c>
      <c r="EG10" s="1">
        <f>SUM([3]Canada!EG$1:EG$27)</f>
        <v>5521</v>
      </c>
      <c r="EH10" s="1">
        <f>SUM([3]Canada!EH$1:EH$27)</f>
        <v>37406</v>
      </c>
      <c r="EI10" s="1">
        <f>SUM([3]Canada!EI$1:EI$27)</f>
        <v>3132</v>
      </c>
      <c r="EJ10" s="1">
        <f>SUM([3]Canada!EJ$1:EJ$27)</f>
        <v>1885601</v>
      </c>
      <c r="EK10" s="1">
        <f>SUM([3]Canada!EK$1:EK$27)</f>
        <v>74043</v>
      </c>
      <c r="EL10" s="1">
        <f>SUM([3]Canada!EL$1:EL$27)</f>
        <v>156184</v>
      </c>
      <c r="EM10" s="1">
        <f>SUM([3]Canada!EM$1:EM$27)</f>
        <v>1822802</v>
      </c>
      <c r="EN10" s="1">
        <f>SUM([3]Canada!EN$1:EN$27)</f>
        <v>2225802</v>
      </c>
      <c r="EO10" s="1">
        <f>SUM([3]Canada!EO$1:EO$27)</f>
        <v>23720</v>
      </c>
      <c r="EP10" s="1">
        <f>SUM([3]Canada!EP$1:EP$27)</f>
        <v>149921</v>
      </c>
      <c r="EQ10" s="1">
        <f>SUM([3]Canada!EQ$1:EQ$27)</f>
        <v>0</v>
      </c>
      <c r="ER10" s="1">
        <f>SUM([3]Canada!ER$1:ER$27)</f>
        <v>0</v>
      </c>
      <c r="ES10" s="1">
        <f>SUM([3]Canada!ES$1:ES$27)</f>
        <v>2571349</v>
      </c>
      <c r="ET10" s="1">
        <f>SUM([3]Canada!ET$1:ET$27)</f>
        <v>151156</v>
      </c>
      <c r="EU10" s="1">
        <f>SUM([3]Canada!EU$1:EU$27)</f>
        <v>3508</v>
      </c>
      <c r="EV10" s="1">
        <f>SUM([3]Canada!EV$1:EV$27)</f>
        <v>3504</v>
      </c>
      <c r="EW10" s="1">
        <f>SUM([3]Canada!EW$1:EW$27)</f>
        <v>7279136</v>
      </c>
      <c r="EX10" s="1">
        <f>SUM([3]Canada!EX$1:EX$27)</f>
        <v>3953647</v>
      </c>
      <c r="EY10" s="1">
        <f>SUM([3]Canada!EY$1:EY$27)</f>
        <v>31566</v>
      </c>
      <c r="EZ10" s="1">
        <f>SUM([3]Canada!EZ$1:EZ$27)</f>
        <v>3136983</v>
      </c>
      <c r="FA10" s="1">
        <f>SUM([3]Canada!FA$1:FA$27)</f>
        <v>94497</v>
      </c>
      <c r="FB10" s="1">
        <f>SUM([3]Canada!FB$1:FB$27)</f>
        <v>2492754</v>
      </c>
      <c r="FC10" s="1">
        <f>SUM([3]Canada!FC$1:FC$27)</f>
        <v>0</v>
      </c>
      <c r="FD10" s="1">
        <f>SUM([3]Canada!FD$1:FD$27)</f>
        <v>0</v>
      </c>
      <c r="FE10" s="1">
        <f>SUM([3]Canada!FE$1:FE$27)</f>
        <v>2298039</v>
      </c>
      <c r="FF10" s="1">
        <f>SUM([3]Canada!FF$1:FF$27)</f>
        <v>3130424</v>
      </c>
      <c r="FG10" s="1">
        <f>SUM([3]Canada!FG$1:FG$27)</f>
        <v>2743545</v>
      </c>
      <c r="FH10" s="1">
        <f>SUM([3]Canada!FH$1:FH$27)</f>
        <v>3050797</v>
      </c>
      <c r="FI10" s="1">
        <f>SUM([3]Canada!FI$1:FI$27)</f>
        <v>2468859</v>
      </c>
      <c r="FJ10" s="1">
        <f>SUM([3]Canada!FJ$1:FJ$27)</f>
        <v>1905665</v>
      </c>
      <c r="FK10" s="1">
        <f>SUM([3]Canada!FK$1:FK$27)</f>
        <v>0</v>
      </c>
      <c r="FL10" s="1">
        <f>SUM([3]Canada!FL$1:FL$27)</f>
        <v>2324870</v>
      </c>
      <c r="FM10" s="1">
        <f>SUM([3]Canada!FM$1:FM$27)</f>
        <v>2235245</v>
      </c>
      <c r="FN10" s="1">
        <f>SUM([3]Canada!FN$1:FN$27)</f>
        <v>1289080</v>
      </c>
      <c r="FO10" s="1">
        <f>SUM([3]Canada!FO$1:FO$27)</f>
        <v>77</v>
      </c>
      <c r="FP10" s="1">
        <f>SUM([3]Canada!FP$1:FP$27)</f>
        <v>3293346</v>
      </c>
      <c r="FQ10" s="1">
        <f>SUM([3]Canada!FQ$1:FQ$27)</f>
        <v>3</v>
      </c>
      <c r="FR10" s="1">
        <f>SUM([3]Canada!FR$1:FR$27)</f>
        <v>17160</v>
      </c>
      <c r="FS10" s="1">
        <f>SUM([3]Canada!FS$1:FS$27)</f>
        <v>220</v>
      </c>
      <c r="FT10" s="1">
        <f>SUM([3]Canada!FT$1:FT$27)</f>
        <v>0</v>
      </c>
      <c r="FU10" s="1">
        <f>SUM([3]Canada!FU$1:FU$27)</f>
        <v>0</v>
      </c>
      <c r="FV10" s="1">
        <f>SUM([3]Canada!FV$1:FV$27)</f>
        <v>0</v>
      </c>
      <c r="FW10" s="1">
        <f>SUM([3]Canada!FW$1:FW$27)</f>
        <v>0</v>
      </c>
      <c r="FX10" s="1">
        <f>SUM([3]Canada!FX$1:FX$27)</f>
        <v>0</v>
      </c>
      <c r="FY10" s="1">
        <f>SUM([3]Canada!FY$1:FY$27)</f>
        <v>0</v>
      </c>
      <c r="FZ10" s="6">
        <f>SUM($B10:FM10)</f>
        <v>54321210</v>
      </c>
    </row>
    <row r="11" spans="1:182">
      <c r="A11" t="s">
        <v>54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6">
        <f>SUM($B11:FM11)</f>
        <v>0</v>
      </c>
    </row>
    <row r="12" spans="1:182">
      <c r="A12" t="s">
        <v>7</v>
      </c>
      <c r="B12" s="1">
        <f>SUM([3]Norway!B$1:B$27)</f>
        <v>616939</v>
      </c>
      <c r="C12" s="1">
        <f>SUM([3]Norway!C$1:C$27)</f>
        <v>775785</v>
      </c>
      <c r="D12" s="1">
        <f>SUM([3]Norway!D$1:D$27)</f>
        <v>906333</v>
      </c>
      <c r="E12" s="1">
        <f>SUM([3]Norway!E$1:E$27)</f>
        <v>799311</v>
      </c>
      <c r="F12" s="1">
        <f>SUM([3]Norway!F$1:F$27)</f>
        <v>780746</v>
      </c>
      <c r="G12" s="1">
        <f>SUM([3]Norway!G$1:G$27)</f>
        <v>935452</v>
      </c>
      <c r="H12" s="1">
        <f>SUM([3]Norway!H$1:H$27)</f>
        <v>1018452</v>
      </c>
      <c r="I12" s="1">
        <f>SUM([3]Norway!I$1:I$27)</f>
        <v>1088940</v>
      </c>
      <c r="J12" s="1">
        <f>SUM([3]Norway!J$1:J$27)</f>
        <v>1291422</v>
      </c>
      <c r="K12" s="1">
        <f>SUM([3]Norway!K$1:K$27)</f>
        <v>1255670</v>
      </c>
      <c r="L12" s="1">
        <f>SUM([3]Norway!L$1:L$27)</f>
        <v>1256820</v>
      </c>
      <c r="M12" s="1">
        <f>SUM([3]Norway!M$1:M$27)</f>
        <v>1396395</v>
      </c>
      <c r="N12" s="1">
        <f>SUM([3]Norway!N$1:N$27)</f>
        <v>1484137</v>
      </c>
      <c r="O12" s="1">
        <f>SUM([3]Norway!O$1:O$27)</f>
        <v>1448432</v>
      </c>
      <c r="P12" s="1">
        <f>SUM([3]Norway!P$1:P$27)</f>
        <v>1722527</v>
      </c>
      <c r="Q12" s="1">
        <f>SUM([3]Norway!Q$1:Q$27)</f>
        <v>1471781</v>
      </c>
      <c r="R12" s="1">
        <f>SUM([3]Norway!R$1:R$27)</f>
        <v>1327945</v>
      </c>
      <c r="S12" s="1">
        <f>SUM([3]Norway!S$1:S$27)</f>
        <v>1214100</v>
      </c>
      <c r="T12" s="1">
        <f>SUM([3]Norway!T$1:T$27)</f>
        <v>1007162</v>
      </c>
      <c r="U12" s="1">
        <f>SUM([3]Norway!U$1:U$27)</f>
        <v>1155279</v>
      </c>
      <c r="V12" s="1">
        <f>SUM([3]Norway!V$1:V$27)</f>
        <v>1468305</v>
      </c>
      <c r="W12" s="1">
        <f>SUM([3]Norway!W$1:W$27)</f>
        <v>1713557</v>
      </c>
      <c r="X12" s="1">
        <f>SUM([3]Norway!X$1:X$27)</f>
        <v>1737731</v>
      </c>
      <c r="Y12" s="1">
        <f>SUM([3]Norway!Y$1:Y$27)</f>
        <v>1578818</v>
      </c>
      <c r="Z12" s="1">
        <f>SUM([3]Norway!Z$1:Z$27)</f>
        <v>1267565</v>
      </c>
      <c r="AA12" s="1">
        <f>SUM([3]Norway!AA$1:AA$27)</f>
        <v>1174927</v>
      </c>
      <c r="AB12" s="1">
        <f>SUM([3]Norway!AB$1:AB$27)</f>
        <v>1367543</v>
      </c>
      <c r="AC12" s="1">
        <f>SUM([3]Norway!AC$1:AC$27)</f>
        <v>862472</v>
      </c>
      <c r="AD12" s="1">
        <f>SUM([3]Norway!AD$1:AD$27)</f>
        <v>843408</v>
      </c>
      <c r="AE12" s="1">
        <f>SUM([3]Norway!AE$1:AE$27)</f>
        <v>710700</v>
      </c>
      <c r="AF12" s="1">
        <f>SUM([3]Norway!AF$1:AF$27)</f>
        <v>619505</v>
      </c>
      <c r="AG12" s="1">
        <f>SUM([3]Norway!AG$1:AG$27)</f>
        <v>957965</v>
      </c>
      <c r="AH12" s="1">
        <f>SUM([3]Norway!AH$1:AH$27)</f>
        <v>1293410</v>
      </c>
      <c r="AI12" s="1">
        <f>SUM([3]Norway!AI$1:AI$27)</f>
        <v>1470988</v>
      </c>
      <c r="AJ12" s="1">
        <f>SUM([3]Norway!AJ$1:AJ$27)</f>
        <v>1782123</v>
      </c>
      <c r="AK12" s="1">
        <f>SUM([3]Norway!AK$1:AK$27)</f>
        <v>1468220</v>
      </c>
      <c r="AL12" s="1">
        <f>SUM([3]Norway!AL$1:AL$27)</f>
        <v>1722650</v>
      </c>
      <c r="AM12" s="1">
        <f>SUM([3]Norway!AM$1:AM$27)</f>
        <v>1515794</v>
      </c>
      <c r="AN12" s="1">
        <f>SUM([3]Norway!AN$1:AN$27)</f>
        <v>1846698</v>
      </c>
      <c r="AO12" s="1">
        <f>SUM([3]Norway!AO$1:AO$27)</f>
        <v>1402638</v>
      </c>
      <c r="AP12" s="1">
        <f>SUM([3]Norway!AP$1:AP$27)</f>
        <v>1358003</v>
      </c>
      <c r="AQ12" s="1">
        <f>SUM([3]Norway!AQ$1:AQ$27)</f>
        <v>883633</v>
      </c>
      <c r="AR12" s="1">
        <f>SUM([3]Norway!AR$1:AR$27)</f>
        <v>734397</v>
      </c>
      <c r="AS12" s="1">
        <f>SUM([3]Norway!AS$1:AS$27)</f>
        <v>650430</v>
      </c>
      <c r="AT12" s="1">
        <f>SUM([3]Norway!AT$1:AT$27)</f>
        <v>828310</v>
      </c>
      <c r="AU12" s="1">
        <f>SUM([3]Norway!AU$1:AU$27)</f>
        <v>1439288</v>
      </c>
      <c r="AV12" s="1">
        <f>SUM([3]Norway!AV$1:AV$27)</f>
        <v>1432902</v>
      </c>
      <c r="AW12" s="1">
        <f>SUM([3]Norway!AW$1:AW$27)</f>
        <v>1667861</v>
      </c>
      <c r="AX12" s="1">
        <f>SUM([3]Norway!AX$1:AX$27)</f>
        <v>1526654</v>
      </c>
      <c r="AY12" s="1">
        <f>SUM([3]Norway!AY$1:AY$27)</f>
        <v>2040846</v>
      </c>
      <c r="AZ12" s="1">
        <f>SUM([3]Norway!AZ$1:AZ$27)</f>
        <v>2093956</v>
      </c>
      <c r="BA12" s="1">
        <f>SUM([3]Norway!BA$1:BA$27)</f>
        <v>1208531</v>
      </c>
      <c r="BB12" s="1">
        <f>SUM([3]Norway!BB$1:BB$27)</f>
        <v>1156484</v>
      </c>
      <c r="BC12" s="1">
        <f>SUM([3]Norway!BC$1:BC$27)</f>
        <v>603205</v>
      </c>
      <c r="BD12" s="1">
        <f>SUM([3]Norway!BD$1:BD$27)</f>
        <v>530427</v>
      </c>
      <c r="BE12" s="1">
        <f>SUM([3]Norway!BE$1:BE$27)</f>
        <v>722888</v>
      </c>
      <c r="BF12" s="1">
        <f>SUM([3]Norway!BF$1:BF$27)</f>
        <v>903686</v>
      </c>
      <c r="BG12" s="1">
        <f>SUM([3]Norway!BG$1:BG$27)</f>
        <v>1114039</v>
      </c>
      <c r="BH12" s="1">
        <f>SUM([3]Norway!BH$1:BH$27)</f>
        <v>1589321</v>
      </c>
      <c r="BI12" s="1">
        <f>SUM([3]Norway!BI$1:BI$27)</f>
        <v>1233297</v>
      </c>
      <c r="BJ12" s="1">
        <f>SUM([3]Norway!BJ$1:BJ$27)</f>
        <v>1428913</v>
      </c>
      <c r="BK12" s="1">
        <f>SUM([3]Norway!BK$1:BK$27)</f>
        <v>1558255</v>
      </c>
      <c r="BL12" s="1">
        <f>SUM([3]Norway!BL$1:BL$27)</f>
        <v>1862955</v>
      </c>
      <c r="BM12" s="1">
        <f>SUM([3]Norway!BM$1:BM$27)</f>
        <v>1198353</v>
      </c>
      <c r="BN12" s="1">
        <f>SUM([3]Norway!BN$1:BN$27)</f>
        <v>707327</v>
      </c>
      <c r="BO12" s="1">
        <f>SUM([3]Norway!BO$1:BO$27)</f>
        <v>818031</v>
      </c>
      <c r="BP12" s="1">
        <f>SUM([3]Norway!BP$1:BP$27)</f>
        <v>551874</v>
      </c>
      <c r="BQ12" s="1">
        <f>SUM([3]Norway!BQ$1:BQ$27)</f>
        <v>707869</v>
      </c>
      <c r="BR12" s="1">
        <f>SUM([3]Norway!BR$1:BR$27)</f>
        <v>994635</v>
      </c>
      <c r="BS12" s="1">
        <f>SUM([3]Norway!BS$1:BS$27)</f>
        <v>1122303</v>
      </c>
      <c r="BT12" s="1">
        <f>SUM([3]Norway!BT$1:BT$27)</f>
        <v>1379148</v>
      </c>
      <c r="BU12" s="1">
        <f>SUM([3]Norway!BU$1:BU$27)</f>
        <v>1211026</v>
      </c>
      <c r="BV12" s="1">
        <f>SUM([3]Norway!BV$1:BV$27)</f>
        <v>1423351</v>
      </c>
      <c r="BW12" s="1">
        <f>SUM([3]Norway!BW$1:BW$27)</f>
        <v>1843860</v>
      </c>
      <c r="BX12" s="1">
        <f>SUM([3]Norway!BX$1:BX$27)</f>
        <v>1690844</v>
      </c>
      <c r="BY12" s="1">
        <f>SUM([3]Norway!BY$1:BY$27)</f>
        <v>1432990</v>
      </c>
      <c r="BZ12" s="1">
        <f>SUM([3]Norway!BZ$1:BZ$27)</f>
        <v>1041383</v>
      </c>
      <c r="CA12" s="1">
        <f>SUM([3]Norway!CA$1:CA$27)</f>
        <v>929886</v>
      </c>
      <c r="CB12" s="1">
        <f>SUM([3]Norway!CB$1:CB$27)</f>
        <v>457168</v>
      </c>
      <c r="CC12" s="1">
        <f>SUM([3]Norway!CC$1:CC$27)</f>
        <v>875394</v>
      </c>
      <c r="CD12" s="1">
        <f>SUM([3]Norway!CD$1:CD$27)</f>
        <v>833133</v>
      </c>
      <c r="CE12" s="1">
        <f>SUM([3]Norway!CE$1:CE$27)</f>
        <v>990598</v>
      </c>
      <c r="CF12" s="1">
        <f>SUM([3]Norway!CF$1:CF$27)</f>
        <v>1847831</v>
      </c>
      <c r="CG12" s="1">
        <f>SUM([3]Norway!CG$1:CG$27)</f>
        <v>1635874</v>
      </c>
      <c r="CH12" s="1">
        <f>SUM([3]Norway!CH$1:CH$27)</f>
        <v>1877100</v>
      </c>
      <c r="CI12" s="1">
        <f>SUM([3]Norway!CI$1:CI$27)</f>
        <v>1491138</v>
      </c>
      <c r="CJ12" s="1">
        <f>SUM([3]Norway!CJ$1:CJ$27)</f>
        <v>1401903</v>
      </c>
      <c r="CK12" s="1">
        <f>SUM([3]Norway!CK$1:CK$27)</f>
        <v>1205770</v>
      </c>
      <c r="CL12" s="1">
        <f>SUM([3]Norway!CL$1:CL$27)</f>
        <v>784361</v>
      </c>
      <c r="CM12" s="1">
        <f>SUM([3]Norway!CM$1:CM$27)</f>
        <v>821187</v>
      </c>
      <c r="CN12" s="1">
        <f>SUM([3]Norway!CN$1:CN$27)</f>
        <v>406899</v>
      </c>
      <c r="CO12" s="1">
        <f>SUM([3]Norway!CO$1:CO$27)</f>
        <v>798361</v>
      </c>
      <c r="CP12" s="1">
        <f>SUM([3]Norway!CP$1:CP$27)</f>
        <v>820477</v>
      </c>
      <c r="CQ12" s="1">
        <f>SUM([3]Norway!CQ$1:CQ$27)</f>
        <v>1176616</v>
      </c>
      <c r="CR12" s="1">
        <f>SUM([3]Norway!CR$1:CR$27)</f>
        <v>1272286</v>
      </c>
      <c r="CS12" s="1">
        <f>SUM([3]Norway!CS$1:CS$27)</f>
        <v>1096919</v>
      </c>
      <c r="CT12" s="1">
        <f>SUM([3]Norway!CT$1:CT$27)</f>
        <v>1146716</v>
      </c>
      <c r="CU12" s="1">
        <f>SUM([3]Norway!CU$1:CU$27)</f>
        <v>954555</v>
      </c>
      <c r="CV12" s="1">
        <f>SUM([3]Norway!CV$1:CV$27)</f>
        <v>939193</v>
      </c>
      <c r="CW12" s="1">
        <f>SUM([3]Norway!CW$1:CW$27)</f>
        <v>909113</v>
      </c>
      <c r="CX12" s="1">
        <f>SUM([3]Norway!CX$1:CX$27)</f>
        <v>900691</v>
      </c>
      <c r="CY12" s="1">
        <f>SUM([3]Norway!CY$1:CY$27)</f>
        <v>876923</v>
      </c>
      <c r="CZ12" s="1">
        <f>SUM([3]Norway!CZ$1:CZ$27)</f>
        <v>592316</v>
      </c>
      <c r="DA12" s="1">
        <f>SUM([3]Norway!DA$1:DA$27)</f>
        <v>1036237</v>
      </c>
      <c r="DB12" s="1">
        <f>SUM([3]Norway!DB$1:DB$27)</f>
        <v>1028291</v>
      </c>
      <c r="DC12" s="1">
        <f>SUM([3]Norway!DC$1:DC$27)</f>
        <v>1513193</v>
      </c>
      <c r="DD12" s="1">
        <f>SUM([3]Norway!DD$1:DD$27)</f>
        <v>1597069</v>
      </c>
      <c r="DE12" s="1">
        <f>SUM([3]Norway!DE$1:DE$27)</f>
        <v>1138633</v>
      </c>
      <c r="DF12" s="1">
        <f>SUM([3]Norway!DF$1:DF$27)</f>
        <v>1605622</v>
      </c>
      <c r="DG12" s="1">
        <f>SUM([3]Norway!DG$1:DG$27)</f>
        <v>1375042</v>
      </c>
      <c r="DH12" s="1">
        <f>SUM([3]Norway!DH$1:DH$27)</f>
        <v>1629907</v>
      </c>
      <c r="DI12" s="1">
        <f>SUM([3]Norway!DI$1:DI$27)</f>
        <v>1449147</v>
      </c>
      <c r="DJ12" s="1">
        <f>SUM([3]Norway!DJ$1:DJ$27)</f>
        <v>1359579</v>
      </c>
      <c r="DK12" s="1">
        <f>SUM([3]Norway!DK$1:DK$27)</f>
        <v>1172929</v>
      </c>
      <c r="DL12" s="1">
        <f>SUM([3]Norway!DL$1:DL$27)</f>
        <v>948159</v>
      </c>
      <c r="DM12" s="1">
        <f>SUM([3]Norway!DM$1:DM$27)</f>
        <v>1210493</v>
      </c>
      <c r="DN12" s="1">
        <f>SUM([3]Norway!DN$1:DN$27)</f>
        <v>1403221</v>
      </c>
      <c r="DO12" s="1">
        <f>SUM([3]Norway!DO$1:DO$27)</f>
        <v>1473081</v>
      </c>
      <c r="DP12" s="1">
        <f>SUM([3]Norway!DP$1:DP$27)</f>
        <v>1759388</v>
      </c>
      <c r="DQ12" s="1">
        <f>SUM([3]Norway!DQ$1:DQ$27)</f>
        <v>1401888</v>
      </c>
      <c r="DR12" s="1">
        <f>SUM([3]Norway!DR$1:DR$27)</f>
        <v>1377566</v>
      </c>
      <c r="DS12" s="1">
        <f>SUM([3]Norway!DS$1:DS$27)</f>
        <v>1427486</v>
      </c>
      <c r="DT12" s="1">
        <f>SUM([3]Norway!DT$1:DT$27)</f>
        <v>1283816</v>
      </c>
      <c r="DU12" s="1">
        <f>SUM([3]Norway!DU$1:DU$27)</f>
        <v>1095614</v>
      </c>
      <c r="DV12" s="1">
        <f>SUM([3]Norway!DV$1:DV$27)</f>
        <v>1150352</v>
      </c>
      <c r="DW12" s="1">
        <f>SUM([3]Norway!DW$1:DW$27)</f>
        <v>1231932</v>
      </c>
      <c r="DX12" s="1">
        <f>SUM([3]Norway!DX$1:DX$27)</f>
        <v>1014394</v>
      </c>
      <c r="DY12" s="1">
        <f>SUM([3]Norway!DY$1:DY$27)</f>
        <v>1035426</v>
      </c>
      <c r="DZ12" s="1">
        <f>SUM([3]Norway!DZ$1:DZ$27)</f>
        <v>1365635</v>
      </c>
      <c r="EA12" s="1">
        <f>SUM([3]Norway!EA$1:EA$27)</f>
        <v>1432696</v>
      </c>
      <c r="EB12" s="1">
        <f>SUM([3]Norway!EB$1:EB$27)</f>
        <v>1366709</v>
      </c>
      <c r="EC12" s="1">
        <f>SUM([3]Norway!EC$1:EC$27)</f>
        <v>1830924</v>
      </c>
      <c r="ED12" s="1">
        <f>SUM([3]Norway!ED$1:ED$27)</f>
        <v>1510155</v>
      </c>
      <c r="EE12" s="1">
        <f>SUM([3]Norway!EE$1:EE$27)</f>
        <v>1661164</v>
      </c>
      <c r="EF12" s="1">
        <f>SUM([3]Norway!EF$1:EF$27)</f>
        <v>1578419</v>
      </c>
      <c r="EG12" s="1">
        <f>SUM([3]Norway!EG$1:EG$27)</f>
        <v>1286760</v>
      </c>
      <c r="EH12" s="1">
        <f>SUM([3]Norway!EH$1:EH$27)</f>
        <v>1347692</v>
      </c>
      <c r="EI12" s="1">
        <f>SUM([3]Norway!EI$1:EI$27)</f>
        <v>1671933</v>
      </c>
      <c r="EJ12" s="1">
        <f>SUM([3]Norway!EJ$1:EJ$27)</f>
        <v>1006602</v>
      </c>
      <c r="EK12" s="1">
        <f>SUM([3]Norway!EK$1:EK$27)</f>
        <v>996241</v>
      </c>
      <c r="EL12" s="1">
        <f>SUM([3]Norway!EL$1:EL$27)</f>
        <v>1170798</v>
      </c>
      <c r="EM12" s="1">
        <f>SUM([3]Norway!EM$1:EM$27)</f>
        <v>1637654</v>
      </c>
      <c r="EN12" s="1">
        <f>SUM([3]Norway!EN$1:EN$27)</f>
        <v>1385476</v>
      </c>
      <c r="EO12" s="1">
        <f>SUM([3]Norway!EO$1:EO$27)</f>
        <v>1140625</v>
      </c>
      <c r="EP12" s="1">
        <f>SUM([3]Norway!EP$1:EP$27)</f>
        <v>1450342</v>
      </c>
      <c r="EQ12" s="1">
        <f>SUM([3]Norway!EQ$1:EQ$27)</f>
        <v>940457</v>
      </c>
      <c r="ER12" s="1">
        <f>SUM([3]Norway!ER$1:ER$27)</f>
        <v>1310755</v>
      </c>
      <c r="ES12" s="1">
        <f>SUM([3]Norway!ES$1:ES$27)</f>
        <v>1099576</v>
      </c>
      <c r="ET12" s="1">
        <f>SUM([3]Norway!ET$1:ET$27)</f>
        <v>1759502</v>
      </c>
      <c r="EU12" s="1">
        <f>SUM([3]Norway!EU$1:EU$27)</f>
        <v>879019</v>
      </c>
      <c r="EV12" s="1">
        <f>SUM([3]Norway!EV$1:EV$27)</f>
        <v>1423381</v>
      </c>
      <c r="EW12" s="1">
        <f>SUM([3]Norway!EW$1:EW$27)</f>
        <v>1571428</v>
      </c>
      <c r="EX12" s="1">
        <f>SUM([3]Norway!EX$1:EX$27)</f>
        <v>1746444</v>
      </c>
      <c r="EY12" s="1">
        <f>SUM([3]Norway!EY$1:EY$27)</f>
        <v>3019093</v>
      </c>
      <c r="EZ12" s="1">
        <f>SUM([3]Norway!EZ$1:EZ$27)</f>
        <v>2205696</v>
      </c>
      <c r="FA12" s="1">
        <f>SUM([3]Norway!FA$1:FA$27)</f>
        <v>1582976</v>
      </c>
      <c r="FB12" s="1">
        <f>SUM([3]Norway!FB$1:FB$27)</f>
        <v>1816850</v>
      </c>
      <c r="FC12" s="1">
        <f>SUM([3]Norway!FC$1:FC$27)</f>
        <v>2577452</v>
      </c>
      <c r="FD12" s="1">
        <f>SUM([3]Norway!FD$1:FD$27)</f>
        <v>2855198</v>
      </c>
      <c r="FE12" s="1">
        <f>SUM([3]Norway!FE$1:FE$27)</f>
        <v>1800062</v>
      </c>
      <c r="FF12" s="1">
        <f>SUM([3]Norway!FF$1:FF$27)</f>
        <v>2761738</v>
      </c>
      <c r="FG12" s="1">
        <f>SUM([3]Norway!FG$1:FG$27)</f>
        <v>2080573</v>
      </c>
      <c r="FH12" s="1">
        <f>SUM([3]Norway!FH$1:FH$27)</f>
        <v>2556468</v>
      </c>
      <c r="FI12" s="1">
        <f>SUM([3]Norway!FI$1:FI$27)</f>
        <v>2626908</v>
      </c>
      <c r="FJ12" s="1">
        <f>SUM([3]Norway!FJ$1:FJ$27)</f>
        <v>3736974</v>
      </c>
      <c r="FK12" s="1">
        <f>SUM([3]Norway!FK$1:FK$27)</f>
        <v>3319948</v>
      </c>
      <c r="FL12" s="1">
        <f>SUM([3]Norway!FL$1:FL$27)</f>
        <v>3907420</v>
      </c>
      <c r="FM12" s="1">
        <f>SUM([3]Norway!FM$1:FM$27)</f>
        <v>2738433</v>
      </c>
      <c r="FN12" s="1">
        <f>SUM([3]Norway!FN$1:FN$27)</f>
        <v>3341366</v>
      </c>
      <c r="FO12" s="1">
        <f>SUM([3]Norway!FO$1:FO$27)</f>
        <v>3308019</v>
      </c>
      <c r="FP12" s="1">
        <f>SUM([3]Norway!FP$1:FP$27)</f>
        <v>2907061</v>
      </c>
      <c r="FQ12" s="1">
        <f>SUM([3]Norway!FQ$1:FQ$27)</f>
        <v>3253402</v>
      </c>
      <c r="FR12" s="1">
        <f>SUM([3]Norway!FR$1:FR$27)</f>
        <v>1638517</v>
      </c>
      <c r="FS12" s="1">
        <f>SUM([3]Norway!FS$1:FS$27)</f>
        <v>1152359</v>
      </c>
      <c r="FT12" s="1">
        <f>SUM([3]Norway!FT$1:FT$27)</f>
        <v>0</v>
      </c>
      <c r="FU12" s="1">
        <f>SUM([3]Norway!FU$1:FU$27)</f>
        <v>0</v>
      </c>
      <c r="FV12" s="1">
        <f>SUM([3]Norway!FV$1:FV$27)</f>
        <v>0</v>
      </c>
      <c r="FW12" s="1">
        <f>SUM([3]Norway!FW$1:FW$27)</f>
        <v>0</v>
      </c>
      <c r="FX12" s="1">
        <f>SUM([3]Norway!FX$1:FX$27)</f>
        <v>0</v>
      </c>
      <c r="FY12" s="1">
        <f>SUM([3]Norway!FY$1:FY$27)</f>
        <v>0</v>
      </c>
      <c r="FZ12" s="6">
        <f>SUM($B12:FM12)</f>
        <v>228366969</v>
      </c>
    </row>
    <row r="13" spans="1:182">
      <c r="A13" t="s">
        <v>3</v>
      </c>
      <c r="B13" s="1">
        <f>SUM([3]Russia!B$1:B$27)</f>
        <v>1212547</v>
      </c>
      <c r="C13" s="1">
        <f>SUM([3]Russia!C$1:C$27)</f>
        <v>1410280</v>
      </c>
      <c r="D13" s="1">
        <f>SUM([3]Russia!D$1:D$27)</f>
        <v>1358216</v>
      </c>
      <c r="E13" s="1">
        <f>SUM([3]Russia!E$1:E$27)</f>
        <v>1434457</v>
      </c>
      <c r="F13" s="1">
        <f>SUM([3]Russia!F$1:F$27)</f>
        <v>1286620</v>
      </c>
      <c r="G13" s="1">
        <f>SUM([3]Russia!G$1:G$27)</f>
        <v>1469426</v>
      </c>
      <c r="H13" s="1">
        <f>SUM([3]Russia!H$1:H$27)</f>
        <v>1249360</v>
      </c>
      <c r="I13" s="1">
        <f>SUM([3]Russia!I$1:I$27)</f>
        <v>882193</v>
      </c>
      <c r="J13" s="1">
        <f>SUM([3]Russia!J$1:J$27)</f>
        <v>1232848</v>
      </c>
      <c r="K13" s="1">
        <f>SUM([3]Russia!K$1:K$27)</f>
        <v>1343139</v>
      </c>
      <c r="L13" s="1">
        <f>SUM([3]Russia!L$1:L$27)</f>
        <v>1705374</v>
      </c>
      <c r="M13" s="1">
        <f>SUM([3]Russia!M$1:M$27)</f>
        <v>1960287</v>
      </c>
      <c r="N13" s="1">
        <f>SUM([3]Russia!N$1:N$27)</f>
        <v>1122767</v>
      </c>
      <c r="O13" s="1">
        <f>SUM([3]Russia!O$1:O$27)</f>
        <v>1462209</v>
      </c>
      <c r="P13" s="1">
        <f>SUM([3]Russia!P$1:P$27)</f>
        <v>1513174</v>
      </c>
      <c r="Q13" s="1">
        <f>SUM([3]Russia!Q$1:Q$27)</f>
        <v>1577077</v>
      </c>
      <c r="R13" s="1">
        <f>SUM([3]Russia!R$1:R$27)</f>
        <v>2839872</v>
      </c>
      <c r="S13" s="1">
        <f>SUM([3]Russia!S$1:S$27)</f>
        <v>2230578</v>
      </c>
      <c r="T13" s="1">
        <f>SUM([3]Russia!T$1:T$27)</f>
        <v>1561057</v>
      </c>
      <c r="U13" s="1">
        <f>SUM([3]Russia!U$1:U$27)</f>
        <v>2474603</v>
      </c>
      <c r="V13" s="1">
        <f>SUM([3]Russia!V$1:V$27)</f>
        <v>1730429</v>
      </c>
      <c r="W13" s="1">
        <f>SUM([3]Russia!W$1:W$27)</f>
        <v>1740442</v>
      </c>
      <c r="X13" s="1">
        <f>SUM([3]Russia!X$1:X$27)</f>
        <v>1575776</v>
      </c>
      <c r="Y13" s="1">
        <f>SUM([3]Russia!Y$1:Y$27)</f>
        <v>1459778</v>
      </c>
      <c r="Z13" s="1">
        <f>SUM([3]Russia!Z$1:Z$27)</f>
        <v>839716</v>
      </c>
      <c r="AA13" s="1">
        <f>SUM([3]Russia!AA$1:AA$27)</f>
        <v>1087502</v>
      </c>
      <c r="AB13" s="1">
        <f>SUM([3]Russia!AB$1:AB$27)</f>
        <v>963813</v>
      </c>
      <c r="AC13" s="1">
        <f>SUM([3]Russia!AC$1:AC$27)</f>
        <v>866480</v>
      </c>
      <c r="AD13" s="1">
        <f>SUM([3]Russia!AD$1:AD$27)</f>
        <v>1096754</v>
      </c>
      <c r="AE13" s="1">
        <f>SUM([3]Russia!AE$1:AE$27)</f>
        <v>1432873</v>
      </c>
      <c r="AF13" s="1">
        <f>SUM([3]Russia!AF$1:AF$27)</f>
        <v>817056</v>
      </c>
      <c r="AG13" s="1">
        <f>SUM([3]Russia!AG$1:AG$27)</f>
        <v>1607332</v>
      </c>
      <c r="AH13" s="1">
        <f>SUM([3]Russia!AH$1:AH$27)</f>
        <v>1024396</v>
      </c>
      <c r="AI13" s="1">
        <f>SUM([3]Russia!AI$1:AI$27)</f>
        <v>1614559</v>
      </c>
      <c r="AJ13" s="1">
        <f>SUM([3]Russia!AJ$1:AJ$27)</f>
        <v>2409573</v>
      </c>
      <c r="AK13" s="1">
        <f>SUM([3]Russia!AK$1:AK$27)</f>
        <v>1558973</v>
      </c>
      <c r="AL13" s="1">
        <f>SUM([3]Russia!AL$1:AL$27)</f>
        <v>1378392</v>
      </c>
      <c r="AM13" s="1">
        <f>SUM([3]Russia!AM$1:AM$27)</f>
        <v>1323887</v>
      </c>
      <c r="AN13" s="1">
        <f>SUM([3]Russia!AN$1:AN$27)</f>
        <v>1130215</v>
      </c>
      <c r="AO13" s="1">
        <f>SUM([3]Russia!AO$1:AO$27)</f>
        <v>1461532</v>
      </c>
      <c r="AP13" s="1">
        <f>SUM([3]Russia!AP$1:AP$27)</f>
        <v>969550</v>
      </c>
      <c r="AQ13" s="1">
        <f>SUM([3]Russia!AQ$1:AQ$27)</f>
        <v>1099166</v>
      </c>
      <c r="AR13" s="1">
        <f>SUM([3]Russia!AR$1:AR$27)</f>
        <v>1633121</v>
      </c>
      <c r="AS13" s="1">
        <f>SUM([3]Russia!AS$1:AS$27)</f>
        <v>1341086</v>
      </c>
      <c r="AT13" s="1">
        <f>SUM([3]Russia!AT$1:AT$27)</f>
        <v>1530272</v>
      </c>
      <c r="AU13" s="1">
        <f>SUM([3]Russia!AU$1:AU$27)</f>
        <v>1513608</v>
      </c>
      <c r="AV13" s="1">
        <f>SUM([3]Russia!AV$1:AV$27)</f>
        <v>1399679</v>
      </c>
      <c r="AW13" s="1">
        <f>SUM([3]Russia!AW$1:AW$27)</f>
        <v>1151243</v>
      </c>
      <c r="AX13" s="1">
        <f>SUM([3]Russia!AX$1:AX$27)</f>
        <v>1132066</v>
      </c>
      <c r="AY13" s="1">
        <f>SUM([3]Russia!AY$1:AY$27)</f>
        <v>1206113</v>
      </c>
      <c r="AZ13" s="1">
        <f>SUM([3]Russia!AZ$1:AZ$27)</f>
        <v>977006</v>
      </c>
      <c r="BA13" s="1">
        <f>SUM([3]Russia!BA$1:BA$27)</f>
        <v>1088121</v>
      </c>
      <c r="BB13" s="1">
        <f>SUM([3]Russia!BB$1:BB$27)</f>
        <v>1170579</v>
      </c>
      <c r="BC13" s="1">
        <f>SUM([3]Russia!BC$1:BC$27)</f>
        <v>1340370</v>
      </c>
      <c r="BD13" s="1">
        <f>SUM([3]Russia!BD$1:BD$27)</f>
        <v>1410610</v>
      </c>
      <c r="BE13" s="1">
        <f>SUM([3]Russia!BE$1:BE$27)</f>
        <v>1522530</v>
      </c>
      <c r="BF13" s="1">
        <f>SUM([3]Russia!BF$1:BF$27)</f>
        <v>1578701</v>
      </c>
      <c r="BG13" s="1">
        <f>SUM([3]Russia!BG$1:BG$27)</f>
        <v>1868475</v>
      </c>
      <c r="BH13" s="1">
        <f>SUM([3]Russia!BH$1:BH$27)</f>
        <v>2100237</v>
      </c>
      <c r="BI13" s="1">
        <f>SUM([3]Russia!BI$1:BI$27)</f>
        <v>2232413</v>
      </c>
      <c r="BJ13" s="1">
        <f>SUM([3]Russia!BJ$1:BJ$27)</f>
        <v>830527</v>
      </c>
      <c r="BK13" s="1">
        <f>SUM([3]Russia!BK$1:BK$27)</f>
        <v>953284</v>
      </c>
      <c r="BL13" s="1">
        <f>SUM([3]Russia!BL$1:BL$27)</f>
        <v>959353</v>
      </c>
      <c r="BM13" s="1">
        <f>SUM([3]Russia!BM$1:BM$27)</f>
        <v>776129</v>
      </c>
      <c r="BN13" s="1">
        <f>SUM([3]Russia!BN$1:BN$27)</f>
        <v>857018</v>
      </c>
      <c r="BO13" s="1">
        <f>SUM([3]Russia!BO$1:BO$27)</f>
        <v>1190600</v>
      </c>
      <c r="BP13" s="1">
        <f>SUM([3]Russia!BP$1:BP$27)</f>
        <v>1330517</v>
      </c>
      <c r="BQ13" s="1">
        <f>SUM([3]Russia!BQ$1:BQ$27)</f>
        <v>1363918</v>
      </c>
      <c r="BR13" s="1">
        <f>SUM([3]Russia!BR$1:BR$27)</f>
        <v>1447139</v>
      </c>
      <c r="BS13" s="1">
        <f>SUM([3]Russia!BS$1:BS$27)</f>
        <v>1573231</v>
      </c>
      <c r="BT13" s="1">
        <f>SUM([3]Russia!BT$1:BT$27)</f>
        <v>1702181</v>
      </c>
      <c r="BU13" s="1">
        <f>SUM([3]Russia!BU$1:BU$27)</f>
        <v>2249211</v>
      </c>
      <c r="BV13" s="1">
        <f>SUM([3]Russia!BV$1:BV$27)</f>
        <v>1599111</v>
      </c>
      <c r="BW13" s="1">
        <f>SUM([3]Russia!BW$1:BW$27)</f>
        <v>1342195</v>
      </c>
      <c r="BX13" s="1">
        <f>SUM([3]Russia!BX$1:BX$27)</f>
        <v>1316936</v>
      </c>
      <c r="BY13" s="1">
        <f>SUM([3]Russia!BY$1:BY$27)</f>
        <v>2235402</v>
      </c>
      <c r="BZ13" s="1">
        <f>SUM([3]Russia!BZ$1:BZ$27)</f>
        <v>1619920</v>
      </c>
      <c r="CA13" s="1">
        <f>SUM([3]Russia!CA$1:CA$27)</f>
        <v>1219205</v>
      </c>
      <c r="CB13" s="1">
        <f>SUM([3]Russia!CB$1:CB$27)</f>
        <v>2974835</v>
      </c>
      <c r="CC13" s="1">
        <f>SUM([3]Russia!CC$1:CC$27)</f>
        <v>3408533</v>
      </c>
      <c r="CD13" s="1">
        <f>SUM([3]Russia!CD$1:CD$27)</f>
        <v>3461632</v>
      </c>
      <c r="CE13" s="1">
        <f>SUM([3]Russia!CE$1:CE$27)</f>
        <v>1724254</v>
      </c>
      <c r="CF13" s="1">
        <f>SUM([3]Russia!CF$1:CF$27)</f>
        <v>1380959</v>
      </c>
      <c r="CG13" s="1">
        <f>SUM([3]Russia!CG$1:CG$27)</f>
        <v>1930371</v>
      </c>
      <c r="CH13" s="1">
        <f>SUM([3]Russia!CH$1:CH$27)</f>
        <v>1944751</v>
      </c>
      <c r="CI13" s="1">
        <f>SUM([3]Russia!CI$1:CI$27)</f>
        <v>2138587</v>
      </c>
      <c r="CJ13" s="1">
        <f>SUM([3]Russia!CJ$1:CJ$27)</f>
        <v>2329727</v>
      </c>
      <c r="CK13" s="1">
        <f>SUM([3]Russia!CK$1:CK$27)</f>
        <v>1001293</v>
      </c>
      <c r="CL13" s="1">
        <f>SUM([3]Russia!CL$1:CL$27)</f>
        <v>1097437</v>
      </c>
      <c r="CM13" s="1">
        <f>SUM([3]Russia!CM$1:CM$27)</f>
        <v>1215072</v>
      </c>
      <c r="CN13" s="1">
        <f>SUM([3]Russia!CN$1:CN$27)</f>
        <v>1623906</v>
      </c>
      <c r="CO13" s="1">
        <f>SUM([3]Russia!CO$1:CO$27)</f>
        <v>1414052</v>
      </c>
      <c r="CP13" s="1">
        <f>SUM([3]Russia!CP$1:CP$27)</f>
        <v>2247791</v>
      </c>
      <c r="CQ13" s="1">
        <f>SUM([3]Russia!CQ$1:CQ$27)</f>
        <v>3667346</v>
      </c>
      <c r="CR13" s="1">
        <f>SUM([3]Russia!CR$1:CR$27)</f>
        <v>1901072</v>
      </c>
      <c r="CS13" s="1">
        <f>SUM([3]Russia!CS$1:CS$27)</f>
        <v>2579541</v>
      </c>
      <c r="CT13" s="1">
        <f>SUM([3]Russia!CT$1:CT$27)</f>
        <v>1251052</v>
      </c>
      <c r="CU13" s="1">
        <f>SUM([3]Russia!CU$1:CU$27)</f>
        <v>1847968</v>
      </c>
      <c r="CV13" s="1">
        <f>SUM([3]Russia!CV$1:CV$27)</f>
        <v>1521528</v>
      </c>
      <c r="CW13" s="1">
        <f>SUM([3]Russia!CW$1:CW$27)</f>
        <v>3554815</v>
      </c>
      <c r="CX13" s="1">
        <f>SUM([3]Russia!CX$1:CX$27)</f>
        <v>3279277</v>
      </c>
      <c r="CY13" s="1">
        <f>SUM([3]Russia!CY$1:CY$27)</f>
        <v>3418141</v>
      </c>
      <c r="CZ13" s="1">
        <f>SUM([3]Russia!CZ$1:CZ$27)</f>
        <v>3288142</v>
      </c>
      <c r="DA13" s="1">
        <f>SUM([3]Russia!DA$1:DA$27)</f>
        <v>2355225</v>
      </c>
      <c r="DB13" s="1">
        <f>SUM([3]Russia!DB$1:DB$27)</f>
        <v>3849719</v>
      </c>
      <c r="DC13" s="1">
        <f>SUM([3]Russia!DC$1:DC$27)</f>
        <v>5273663</v>
      </c>
      <c r="DD13" s="1">
        <f>SUM([3]Russia!DD$1:DD$27)</f>
        <v>3740925</v>
      </c>
      <c r="DE13" s="1">
        <f>SUM([3]Russia!DE$1:DE$27)</f>
        <v>4274531</v>
      </c>
      <c r="DF13" s="1">
        <f>SUM([3]Russia!DF$1:DF$27)</f>
        <v>3861316</v>
      </c>
      <c r="DG13" s="1">
        <f>SUM([3]Russia!DG$1:DG$27)</f>
        <v>3879981</v>
      </c>
      <c r="DH13" s="1">
        <f>SUM([3]Russia!DH$1:DH$27)</f>
        <v>3275864</v>
      </c>
      <c r="DI13" s="1">
        <f>SUM([3]Russia!DI$1:DI$27)</f>
        <v>2594078</v>
      </c>
      <c r="DJ13" s="1">
        <f>SUM([3]Russia!DJ$1:DJ$27)</f>
        <v>2345128</v>
      </c>
      <c r="DK13" s="1">
        <f>SUM([3]Russia!DK$1:DK$27)</f>
        <v>2630942</v>
      </c>
      <c r="DL13" s="1">
        <f>SUM([3]Russia!DL$1:DL$27)</f>
        <v>4601173</v>
      </c>
      <c r="DM13" s="1">
        <f>SUM([3]Russia!DM$1:DM$27)</f>
        <v>4534997</v>
      </c>
      <c r="DN13" s="1">
        <f>SUM([3]Russia!DN$1:DN$27)</f>
        <v>3670778</v>
      </c>
      <c r="DO13" s="1">
        <f>SUM([3]Russia!DO$1:DO$27)</f>
        <v>4812725</v>
      </c>
      <c r="DP13" s="1">
        <f>SUM([3]Russia!DP$1:DP$27)</f>
        <v>3331686</v>
      </c>
      <c r="DQ13" s="1">
        <f>SUM([3]Russia!DQ$1:DQ$27)</f>
        <v>2411580</v>
      </c>
      <c r="DR13" s="1">
        <f>SUM([3]Russia!DR$1:DR$27)</f>
        <v>1516895</v>
      </c>
      <c r="DS13" s="1">
        <f>SUM([3]Russia!DS$1:DS$27)</f>
        <v>2261810</v>
      </c>
      <c r="DT13" s="1">
        <f>SUM([3]Russia!DT$1:DT$27)</f>
        <v>2075249</v>
      </c>
      <c r="DU13" s="1">
        <f>SUM([3]Russia!DU$1:DU$27)</f>
        <v>3426479</v>
      </c>
      <c r="DV13" s="1">
        <f>SUM([3]Russia!DV$1:DV$27)</f>
        <v>2512737</v>
      </c>
      <c r="DW13" s="1">
        <f>SUM([3]Russia!DW$1:DW$27)</f>
        <v>3179652</v>
      </c>
      <c r="DX13" s="1">
        <f>SUM([3]Russia!DX$1:DX$27)</f>
        <v>2511870</v>
      </c>
      <c r="DY13" s="1">
        <f>SUM([3]Russia!DY$1:DY$27)</f>
        <v>2591480</v>
      </c>
      <c r="DZ13" s="1">
        <f>SUM([3]Russia!DZ$1:DZ$27)</f>
        <v>2197550</v>
      </c>
      <c r="EA13" s="1">
        <f>SUM([3]Russia!EA$1:EA$27)</f>
        <v>2483593</v>
      </c>
      <c r="EB13" s="1">
        <f>SUM([3]Russia!EB$1:EB$27)</f>
        <v>1796321</v>
      </c>
      <c r="EC13" s="1">
        <f>SUM([3]Russia!EC$1:EC$27)</f>
        <v>1841939</v>
      </c>
      <c r="ED13" s="1">
        <f>SUM([3]Russia!ED$1:ED$27)</f>
        <v>1662543</v>
      </c>
      <c r="EE13" s="1">
        <f>SUM([3]Russia!EE$1:EE$27)</f>
        <v>1962022</v>
      </c>
      <c r="EF13" s="1">
        <f>SUM([3]Russia!EF$1:EF$27)</f>
        <v>1878060</v>
      </c>
      <c r="EG13" s="1">
        <f>SUM([3]Russia!EG$1:EG$27)</f>
        <v>1694501</v>
      </c>
      <c r="EH13" s="1">
        <f>SUM([3]Russia!EH$1:EH$27)</f>
        <v>1546524</v>
      </c>
      <c r="EI13" s="1">
        <f>SUM([3]Russia!EI$1:EI$27)</f>
        <v>1653048</v>
      </c>
      <c r="EJ13" s="1">
        <f>SUM([3]Russia!EJ$1:EJ$27)</f>
        <v>1767604</v>
      </c>
      <c r="EK13" s="1">
        <f>SUM([3]Russia!EK$1:EK$27)</f>
        <v>2290972</v>
      </c>
      <c r="EL13" s="1">
        <f>SUM([3]Russia!EL$1:EL$27)</f>
        <v>2867929</v>
      </c>
      <c r="EM13" s="1">
        <f>SUM([3]Russia!EM$1:EM$27)</f>
        <v>3535403</v>
      </c>
      <c r="EN13" s="1">
        <f>SUM([3]Russia!EN$1:EN$27)</f>
        <v>4714692</v>
      </c>
      <c r="EO13" s="1">
        <f>SUM([3]Russia!EO$1:EO$27)</f>
        <v>2985758</v>
      </c>
      <c r="EP13" s="1">
        <f>SUM([3]Russia!EP$1:EP$27)</f>
        <v>3020846</v>
      </c>
      <c r="EQ13" s="1">
        <f>SUM([3]Russia!EQ$1:EQ$27)</f>
        <v>2633331</v>
      </c>
      <c r="ER13" s="1">
        <f>SUM([3]Russia!ER$1:ER$27)</f>
        <v>4462053</v>
      </c>
      <c r="ES13" s="1">
        <f>SUM([3]Russia!ES$1:ES$27)</f>
        <v>1965202</v>
      </c>
      <c r="ET13" s="1">
        <f>SUM([3]Russia!ET$1:ET$27)</f>
        <v>2033868</v>
      </c>
      <c r="EU13" s="1">
        <f>SUM([3]Russia!EU$1:EU$27)</f>
        <v>2867961</v>
      </c>
      <c r="EV13" s="1">
        <f>SUM([3]Russia!EV$1:EV$27)</f>
        <v>1088949</v>
      </c>
      <c r="EW13" s="1">
        <f>SUM([3]Russia!EW$1:EW$27)</f>
        <v>0</v>
      </c>
      <c r="EX13" s="1">
        <f>SUM([3]Russia!EX$1:EX$27)</f>
        <v>0</v>
      </c>
      <c r="EY13" s="1">
        <f>SUM([3]Russia!EY$1:EY$27)</f>
        <v>0</v>
      </c>
      <c r="EZ13" s="1">
        <f>SUM([3]Russia!EZ$1:EZ$27)</f>
        <v>0</v>
      </c>
      <c r="FA13" s="1">
        <f>SUM([3]Russia!FA$1:FA$27)</f>
        <v>0</v>
      </c>
      <c r="FB13" s="1">
        <f>SUM([3]Russia!FB$1:FB$27)</f>
        <v>0</v>
      </c>
      <c r="FC13" s="1">
        <f>SUM([3]Russia!FC$1:FC$27)</f>
        <v>0</v>
      </c>
      <c r="FD13" s="1">
        <f>SUM([3]Russia!FD$1:FD$27)</f>
        <v>0</v>
      </c>
      <c r="FE13" s="1">
        <f>SUM([3]Russia!FE$1:FE$27)</f>
        <v>0</v>
      </c>
      <c r="FF13" s="1">
        <f>SUM([3]Russia!FF$1:FF$27)</f>
        <v>1</v>
      </c>
      <c r="FG13" s="1">
        <f>SUM([3]Russia!FG$1:FG$27)</f>
        <v>0</v>
      </c>
      <c r="FH13" s="1">
        <f>SUM([3]Russia!FH$1:FH$27)</f>
        <v>13</v>
      </c>
      <c r="FI13" s="1">
        <f>SUM([3]Russia!FI$1:FI$27)</f>
        <v>0</v>
      </c>
      <c r="FJ13" s="1">
        <f>SUM([3]Russia!FJ$1:FJ$27)</f>
        <v>0</v>
      </c>
      <c r="FK13" s="1">
        <f>SUM([3]Russia!FK$1:FK$27)</f>
        <v>0</v>
      </c>
      <c r="FL13" s="1">
        <f>SUM([3]Russia!FL$1:FL$27)</f>
        <v>0</v>
      </c>
      <c r="FM13" s="1">
        <f>SUM([3]Russia!FM$1:FM$27)</f>
        <v>0</v>
      </c>
      <c r="FN13" s="1">
        <f>SUM([3]Russia!FN$1:FN$27)</f>
        <v>0</v>
      </c>
      <c r="FO13" s="1">
        <f>SUM([3]Russia!FO$1:FO$27)</f>
        <v>0</v>
      </c>
      <c r="FP13" s="1">
        <f>SUM([3]Russia!FP$1:FP$27)</f>
        <v>0</v>
      </c>
      <c r="FQ13" s="1">
        <f>SUM([3]Russia!FQ$1:FQ$27)</f>
        <v>0</v>
      </c>
      <c r="FR13" s="1">
        <f>SUM([3]Russia!FR$1:FR$27)</f>
        <v>0</v>
      </c>
      <c r="FS13" s="1">
        <f>SUM([3]Russia!FS$1:FS$27)</f>
        <v>0</v>
      </c>
      <c r="FT13" s="1">
        <f>SUM([3]Russia!FT$1:FT$27)</f>
        <v>0</v>
      </c>
      <c r="FU13" s="1">
        <f>SUM([3]Russia!FU$1:FU$27)</f>
        <v>0</v>
      </c>
      <c r="FV13" s="1">
        <f>SUM([3]Russia!FV$1:FV$27)</f>
        <v>0</v>
      </c>
      <c r="FW13" s="1">
        <f>SUM([3]Russia!FW$1:FW$27)</f>
        <v>0</v>
      </c>
      <c r="FX13" s="1">
        <f>SUM([3]Russia!FX$1:FX$27)</f>
        <v>0</v>
      </c>
      <c r="FY13" s="1">
        <f>SUM([3]Russia!FY$1:FY$27)</f>
        <v>0</v>
      </c>
      <c r="FZ13" s="6">
        <f>SUM($B13:FM13)</f>
        <v>303949633</v>
      </c>
    </row>
    <row r="14" spans="1:182">
      <c r="A14" t="s">
        <v>10</v>
      </c>
      <c r="B14" s="1">
        <f>SUM([3]Serbia!B$1:B$27)</f>
        <v>24569</v>
      </c>
      <c r="C14" s="1">
        <f>SUM([3]Serbia!C$1:C$27)</f>
        <v>27141</v>
      </c>
      <c r="D14" s="1">
        <f>SUM([3]Serbia!D$1:D$27)</f>
        <v>20334</v>
      </c>
      <c r="E14" s="1">
        <f>SUM([3]Serbia!E$1:E$27)</f>
        <v>5510</v>
      </c>
      <c r="F14" s="1">
        <f>SUM([3]Serbia!F$1:F$27)</f>
        <v>14369</v>
      </c>
      <c r="G14" s="1">
        <f>SUM([3]Serbia!G$1:G$27)</f>
        <v>30564</v>
      </c>
      <c r="H14" s="1">
        <f>SUM([3]Serbia!H$1:H$27)</f>
        <v>34700</v>
      </c>
      <c r="I14" s="1">
        <f>SUM([3]Serbia!I$1:I$27)</f>
        <v>13366</v>
      </c>
      <c r="J14" s="1">
        <f>SUM([3]Serbia!J$1:J$27)</f>
        <v>23416</v>
      </c>
      <c r="K14" s="1">
        <f>SUM([3]Serbia!K$1:K$27)</f>
        <v>74015</v>
      </c>
      <c r="L14" s="1">
        <f>SUM([3]Serbia!L$1:L$27)</f>
        <v>49341</v>
      </c>
      <c r="M14" s="1">
        <f>SUM([3]Serbia!M$1:M$27)</f>
        <v>81097</v>
      </c>
      <c r="N14" s="1">
        <f>SUM([3]Serbia!N$1:N$27)</f>
        <v>20142</v>
      </c>
      <c r="O14" s="1">
        <f>SUM([3]Serbia!O$1:O$27)</f>
        <v>28189</v>
      </c>
      <c r="P14" s="1">
        <f>SUM([3]Serbia!P$1:P$27)</f>
        <v>20016</v>
      </c>
      <c r="Q14" s="1">
        <f>SUM([3]Serbia!Q$1:Q$27)</f>
        <v>16868</v>
      </c>
      <c r="R14" s="1">
        <f>SUM([3]Serbia!R$1:R$27)</f>
        <v>15426</v>
      </c>
      <c r="S14" s="1">
        <f>SUM([3]Serbia!S$1:S$27)</f>
        <v>35215</v>
      </c>
      <c r="T14" s="1">
        <f>SUM([3]Serbia!T$1:T$27)</f>
        <v>7682</v>
      </c>
      <c r="U14" s="1">
        <f>SUM([3]Serbia!U$1:U$27)</f>
        <v>15004</v>
      </c>
      <c r="V14" s="1">
        <f>SUM([3]Serbia!V$1:V$27)</f>
        <v>48803</v>
      </c>
      <c r="W14" s="1">
        <f>SUM([3]Serbia!W$1:W$27)</f>
        <v>121714</v>
      </c>
      <c r="X14" s="1">
        <f>SUM([3]Serbia!X$1:X$27)</f>
        <v>85907</v>
      </c>
      <c r="Y14" s="1">
        <f>SUM([3]Serbia!Y$1:Y$27)</f>
        <v>84591</v>
      </c>
      <c r="Z14" s="1">
        <f>SUM([3]Serbia!Z$1:Z$27)</f>
        <v>163371</v>
      </c>
      <c r="AA14" s="1">
        <f>SUM([3]Serbia!AA$1:AA$27)</f>
        <v>242322</v>
      </c>
      <c r="AB14" s="1">
        <f>SUM([3]Serbia!AB$1:AB$27)</f>
        <v>218896</v>
      </c>
      <c r="AC14" s="1">
        <f>SUM([3]Serbia!AC$1:AC$27)</f>
        <v>28292</v>
      </c>
      <c r="AD14" s="1">
        <f>SUM([3]Serbia!AD$1:AD$27)</f>
        <v>111237</v>
      </c>
      <c r="AE14" s="1">
        <f>SUM([3]Serbia!AE$1:AE$27)</f>
        <v>303669</v>
      </c>
      <c r="AF14" s="1">
        <f>SUM([3]Serbia!AF$1:AF$27)</f>
        <v>304157</v>
      </c>
      <c r="AG14" s="1">
        <f>SUM([3]Serbia!AG$1:AG$27)</f>
        <v>202327</v>
      </c>
      <c r="AH14" s="1">
        <f>SUM([3]Serbia!AH$1:AH$27)</f>
        <v>226974</v>
      </c>
      <c r="AI14" s="1">
        <f>SUM([3]Serbia!AI$1:AI$27)</f>
        <v>607763</v>
      </c>
      <c r="AJ14" s="1">
        <f>SUM([3]Serbia!AJ$1:AJ$27)</f>
        <v>656621</v>
      </c>
      <c r="AK14" s="1">
        <f>SUM([3]Serbia!AK$1:AK$27)</f>
        <v>690273</v>
      </c>
      <c r="AL14" s="1">
        <f>SUM([3]Serbia!AL$1:AL$27)</f>
        <v>456099</v>
      </c>
      <c r="AM14" s="1">
        <f>SUM([3]Serbia!AM$1:AM$27)</f>
        <v>210292</v>
      </c>
      <c r="AN14" s="1">
        <f>SUM([3]Serbia!AN$1:AN$27)</f>
        <v>110899</v>
      </c>
      <c r="AO14" s="1">
        <f>SUM([3]Serbia!AO$1:AO$27)</f>
        <v>54248</v>
      </c>
      <c r="AP14" s="1">
        <f>SUM([3]Serbia!AP$1:AP$27)</f>
        <v>61569</v>
      </c>
      <c r="AQ14" s="1">
        <f>SUM([3]Serbia!AQ$1:AQ$27)</f>
        <v>71439</v>
      </c>
      <c r="AR14" s="1">
        <f>SUM([3]Serbia!AR$1:AR$27)</f>
        <v>196682</v>
      </c>
      <c r="AS14" s="1">
        <f>SUM([3]Serbia!AS$1:AS$27)</f>
        <v>207967</v>
      </c>
      <c r="AT14" s="1">
        <f>SUM([3]Serbia!AT$1:AT$27)</f>
        <v>527469</v>
      </c>
      <c r="AU14" s="1">
        <f>SUM([3]Serbia!AU$1:AU$27)</f>
        <v>606707</v>
      </c>
      <c r="AV14" s="1">
        <f>SUM([3]Serbia!AV$1:AV$27)</f>
        <v>465311</v>
      </c>
      <c r="AW14" s="1">
        <f>SUM([3]Serbia!AW$1:AW$27)</f>
        <v>504176</v>
      </c>
      <c r="AX14" s="1">
        <f>SUM([3]Serbia!AX$1:AX$27)</f>
        <v>373155</v>
      </c>
      <c r="AY14" s="1">
        <f>SUM([3]Serbia!AY$1:AY$27)</f>
        <v>349113</v>
      </c>
      <c r="AZ14" s="1">
        <f>SUM([3]Serbia!AZ$1:AZ$27)</f>
        <v>179629</v>
      </c>
      <c r="BA14" s="1">
        <f>SUM([3]Serbia!BA$1:BA$27)</f>
        <v>162727</v>
      </c>
      <c r="BB14" s="1">
        <f>SUM([3]Serbia!BB$1:BB$27)</f>
        <v>112249</v>
      </c>
      <c r="BC14" s="1">
        <f>SUM([3]Serbia!BC$1:BC$27)</f>
        <v>192410</v>
      </c>
      <c r="BD14" s="1">
        <f>SUM([3]Serbia!BD$1:BD$27)</f>
        <v>222299</v>
      </c>
      <c r="BE14" s="1">
        <f>SUM([3]Serbia!BE$1:BE$27)</f>
        <v>255419</v>
      </c>
      <c r="BF14" s="1">
        <f>SUM([3]Serbia!BF$1:BF$27)</f>
        <v>405031</v>
      </c>
      <c r="BG14" s="1">
        <f>SUM([3]Serbia!BG$1:BG$27)</f>
        <v>359895</v>
      </c>
      <c r="BH14" s="1">
        <f>SUM([3]Serbia!BH$1:BH$27)</f>
        <v>292614</v>
      </c>
      <c r="BI14" s="1">
        <f>SUM([3]Serbia!BI$1:BI$27)</f>
        <v>178203</v>
      </c>
      <c r="BJ14" s="1">
        <f>SUM([3]Serbia!BJ$1:BJ$27)</f>
        <v>198148</v>
      </c>
      <c r="BK14" s="1">
        <f>SUM([3]Serbia!BK$1:BK$27)</f>
        <v>132834</v>
      </c>
      <c r="BL14" s="1">
        <f>SUM([3]Serbia!BL$1:BL$27)</f>
        <v>111837</v>
      </c>
      <c r="BM14" s="1">
        <f>SUM([3]Serbia!BM$1:BM$27)</f>
        <v>102964</v>
      </c>
      <c r="BN14" s="1">
        <f>SUM([3]Serbia!BN$1:BN$27)</f>
        <v>70801</v>
      </c>
      <c r="BO14" s="1">
        <f>SUM([3]Serbia!BO$1:BO$27)</f>
        <v>102261</v>
      </c>
      <c r="BP14" s="1">
        <f>SUM([3]Serbia!BP$1:BP$27)</f>
        <v>74967</v>
      </c>
      <c r="BQ14" s="1">
        <f>SUM([3]Serbia!BQ$1:BQ$27)</f>
        <v>90352</v>
      </c>
      <c r="BR14" s="1">
        <f>SUM([3]Serbia!BR$1:BR$27)</f>
        <v>137244</v>
      </c>
      <c r="BS14" s="1">
        <f>SUM([3]Serbia!BS$1:BS$27)</f>
        <v>203066</v>
      </c>
      <c r="BT14" s="1">
        <f>SUM([3]Serbia!BT$1:BT$27)</f>
        <v>170748</v>
      </c>
      <c r="BU14" s="1">
        <f>SUM([3]Serbia!BU$1:BU$27)</f>
        <v>119520</v>
      </c>
      <c r="BV14" s="1">
        <f>SUM([3]Serbia!BV$1:BV$27)</f>
        <v>109393</v>
      </c>
      <c r="BW14" s="1">
        <f>SUM([3]Serbia!BW$1:BW$27)</f>
        <v>66940</v>
      </c>
      <c r="BX14" s="1">
        <f>SUM([3]Serbia!BX$1:BX$27)</f>
        <v>40136</v>
      </c>
      <c r="BY14" s="1">
        <f>SUM([3]Serbia!BY$1:BY$27)</f>
        <v>45108</v>
      </c>
      <c r="BZ14" s="1">
        <f>SUM([3]Serbia!BZ$1:BZ$27)</f>
        <v>48792</v>
      </c>
      <c r="CA14" s="1">
        <f>SUM([3]Serbia!CA$1:CA$27)</f>
        <v>63189</v>
      </c>
      <c r="CB14" s="1">
        <f>SUM([3]Serbia!CB$1:CB$27)</f>
        <v>62006</v>
      </c>
      <c r="CC14" s="1">
        <f>SUM([3]Serbia!CC$1:CC$27)</f>
        <v>63226</v>
      </c>
      <c r="CD14" s="1">
        <f>SUM([3]Serbia!CD$1:CD$27)</f>
        <v>69675</v>
      </c>
      <c r="CE14" s="1">
        <f>SUM([3]Serbia!CE$1:CE$27)</f>
        <v>84093</v>
      </c>
      <c r="CF14" s="1">
        <f>SUM([3]Serbia!CF$1:CF$27)</f>
        <v>64653</v>
      </c>
      <c r="CG14" s="1">
        <f>SUM([3]Serbia!CG$1:CG$27)</f>
        <v>42632</v>
      </c>
      <c r="CH14" s="1">
        <f>SUM([3]Serbia!CH$1:CH$27)</f>
        <v>59247</v>
      </c>
      <c r="CI14" s="1">
        <f>SUM([3]Serbia!CI$1:CI$27)</f>
        <v>54664</v>
      </c>
      <c r="CJ14" s="1">
        <f>SUM([3]Serbia!CJ$1:CJ$27)</f>
        <v>40313</v>
      </c>
      <c r="CK14" s="1">
        <f>SUM([3]Serbia!CK$1:CK$27)</f>
        <v>32698</v>
      </c>
      <c r="CL14" s="1">
        <f>SUM([3]Serbia!CL$1:CL$27)</f>
        <v>44645</v>
      </c>
      <c r="CM14" s="1">
        <f>SUM([3]Serbia!CM$1:CM$27)</f>
        <v>63643</v>
      </c>
      <c r="CN14" s="1">
        <f>SUM([3]Serbia!CN$1:CN$27)</f>
        <v>48534</v>
      </c>
      <c r="CO14" s="1">
        <f>SUM([3]Serbia!CO$1:CO$27)</f>
        <v>32260</v>
      </c>
      <c r="CP14" s="1">
        <f>SUM([3]Serbia!CP$1:CP$27)</f>
        <v>71179</v>
      </c>
      <c r="CQ14" s="1">
        <f>SUM([3]Serbia!CQ$1:CQ$27)</f>
        <v>199344</v>
      </c>
      <c r="CR14" s="1">
        <f>SUM([3]Serbia!CR$1:CR$27)</f>
        <v>94949</v>
      </c>
      <c r="CS14" s="1">
        <f>SUM([3]Serbia!CS$1:CS$27)</f>
        <v>123497</v>
      </c>
      <c r="CT14" s="1">
        <f>SUM([3]Serbia!CT$1:CT$27)</f>
        <v>230984</v>
      </c>
      <c r="CU14" s="1">
        <f>SUM([3]Serbia!CU$1:CU$27)</f>
        <v>131203</v>
      </c>
      <c r="CV14" s="1">
        <f>SUM([3]Serbia!CV$1:CV$27)</f>
        <v>96257</v>
      </c>
      <c r="CW14" s="1">
        <f>SUM([3]Serbia!CW$1:CW$27)</f>
        <v>93931</v>
      </c>
      <c r="CX14" s="1">
        <f>SUM([3]Serbia!CX$1:CX$27)</f>
        <v>150369</v>
      </c>
      <c r="CY14" s="1">
        <f>SUM([3]Serbia!CY$1:CY$27)</f>
        <v>177648</v>
      </c>
      <c r="CZ14" s="1">
        <f>SUM([3]Serbia!CZ$1:CZ$27)</f>
        <v>121995</v>
      </c>
      <c r="DA14" s="1">
        <f>SUM([3]Serbia!DA$1:DA$27)</f>
        <v>96630</v>
      </c>
      <c r="DB14" s="1">
        <f>SUM([3]Serbia!DB$1:DB$27)</f>
        <v>184568</v>
      </c>
      <c r="DC14" s="1">
        <f>SUM([3]Serbia!DC$1:DC$27)</f>
        <v>178097</v>
      </c>
      <c r="DD14" s="1">
        <f>SUM([3]Serbia!DD$1:DD$27)</f>
        <v>181084</v>
      </c>
      <c r="DE14" s="1">
        <f>SUM([3]Serbia!DE$1:DE$27)</f>
        <v>117552</v>
      </c>
      <c r="DF14" s="1">
        <f>SUM([3]Serbia!DF$1:DF$27)</f>
        <v>143394</v>
      </c>
      <c r="DG14" s="1">
        <f>SUM([3]Serbia!DG$1:DG$27)</f>
        <v>74974</v>
      </c>
      <c r="DH14" s="1">
        <f>SUM([3]Serbia!DH$1:DH$27)</f>
        <v>36692</v>
      </c>
      <c r="DI14" s="1">
        <f>SUM([3]Serbia!DI$1:DI$27)</f>
        <v>93403</v>
      </c>
      <c r="DJ14" s="1">
        <f>SUM([3]Serbia!DJ$1:DJ$27)</f>
        <v>114366</v>
      </c>
      <c r="DK14" s="1">
        <f>SUM([3]Serbia!DK$1:DK$27)</f>
        <v>103964</v>
      </c>
      <c r="DL14" s="1">
        <f>SUM([3]Serbia!DL$1:DL$27)</f>
        <v>88880</v>
      </c>
      <c r="DM14" s="1">
        <f>SUM([3]Serbia!DM$1:DM$27)</f>
        <v>58625</v>
      </c>
      <c r="DN14" s="1">
        <f>SUM([3]Serbia!DN$1:DN$27)</f>
        <v>111739</v>
      </c>
      <c r="DO14" s="1">
        <f>SUM([3]Serbia!DO$1:DO$27)</f>
        <v>128914</v>
      </c>
      <c r="DP14" s="1">
        <f>SUM([3]Serbia!DP$1:DP$27)</f>
        <v>66973</v>
      </c>
      <c r="DQ14" s="1">
        <f>SUM([3]Serbia!DQ$1:DQ$27)</f>
        <v>44181</v>
      </c>
      <c r="DR14" s="1">
        <f>SUM([3]Serbia!DR$1:DR$27)</f>
        <v>38523</v>
      </c>
      <c r="DS14" s="1">
        <f>SUM([3]Serbia!DS$1:DS$27)</f>
        <v>27786</v>
      </c>
      <c r="DT14" s="1">
        <f>SUM([3]Serbia!DT$1:DT$27)</f>
        <v>19214</v>
      </c>
      <c r="DU14" s="1">
        <f>SUM([3]Serbia!DU$1:DU$27)</f>
        <v>35841</v>
      </c>
      <c r="DV14" s="1">
        <f>SUM([3]Serbia!DV$1:DV$27)</f>
        <v>52638</v>
      </c>
      <c r="DW14" s="1">
        <f>SUM([3]Serbia!DW$1:DW$27)</f>
        <v>69359</v>
      </c>
      <c r="DX14" s="1">
        <f>SUM([3]Serbia!DX$1:DX$27)</f>
        <v>49093</v>
      </c>
      <c r="DY14" s="1">
        <f>SUM([3]Serbia!DY$1:DY$27)</f>
        <v>24501</v>
      </c>
      <c r="DZ14" s="1">
        <f>SUM([3]Serbia!DZ$1:DZ$27)</f>
        <v>44340</v>
      </c>
      <c r="EA14" s="1">
        <f>SUM([3]Serbia!EA$1:EA$27)</f>
        <v>55198</v>
      </c>
      <c r="EB14" s="1">
        <f>SUM([3]Serbia!EB$1:EB$27)</f>
        <v>43290</v>
      </c>
      <c r="EC14" s="1">
        <f>SUM([3]Serbia!EC$1:EC$27)</f>
        <v>26350</v>
      </c>
      <c r="ED14" s="1">
        <f>SUM([3]Serbia!ED$1:ED$27)</f>
        <v>32337</v>
      </c>
      <c r="EE14" s="1">
        <f>SUM([3]Serbia!EE$1:EE$27)</f>
        <v>42871</v>
      </c>
      <c r="EF14" s="1">
        <f>SUM([3]Serbia!EF$1:EF$27)</f>
        <v>51270</v>
      </c>
      <c r="EG14" s="1">
        <f>SUM([3]Serbia!EG$1:EG$27)</f>
        <v>30453</v>
      </c>
      <c r="EH14" s="1">
        <f>SUM([3]Serbia!EH$1:EH$27)</f>
        <v>48882</v>
      </c>
      <c r="EI14" s="1">
        <f>SUM([3]Serbia!EI$1:EI$27)</f>
        <v>67623</v>
      </c>
      <c r="EJ14" s="1">
        <f>SUM([3]Serbia!EJ$1:EJ$27)</f>
        <v>95340</v>
      </c>
      <c r="EK14" s="1">
        <f>SUM([3]Serbia!EK$1:EK$27)</f>
        <v>34644</v>
      </c>
      <c r="EL14" s="1">
        <f>SUM([3]Serbia!EL$1:EL$27)</f>
        <v>59144</v>
      </c>
      <c r="EM14" s="1">
        <f>SUM([3]Serbia!EM$1:EM$27)</f>
        <v>62743</v>
      </c>
      <c r="EN14" s="1">
        <f>SUM([3]Serbia!EN$1:EN$27)</f>
        <v>49525</v>
      </c>
      <c r="EO14" s="1">
        <f>SUM([3]Serbia!EO$1:EO$27)</f>
        <v>67099</v>
      </c>
      <c r="EP14" s="1">
        <f>SUM([3]Serbia!EP$1:EP$27)</f>
        <v>42003</v>
      </c>
      <c r="EQ14" s="1">
        <f>SUM([3]Serbia!EQ$1:EQ$27)</f>
        <v>43136</v>
      </c>
      <c r="ER14" s="1">
        <f>SUM([3]Serbia!ER$1:ER$27)</f>
        <v>75459</v>
      </c>
      <c r="ES14" s="1">
        <f>SUM([3]Serbia!ES$1:ES$27)</f>
        <v>80228</v>
      </c>
      <c r="ET14" s="1">
        <f>SUM([3]Serbia!ET$1:ET$27)</f>
        <v>144640</v>
      </c>
      <c r="EU14" s="1">
        <f>SUM([3]Serbia!EU$1:EU$27)</f>
        <v>170106</v>
      </c>
      <c r="EV14" s="1">
        <f>SUM([3]Serbia!EV$1:EV$27)</f>
        <v>375787</v>
      </c>
      <c r="EW14" s="1">
        <f>SUM([3]Serbia!EW$1:EW$27)</f>
        <v>111047</v>
      </c>
      <c r="EX14" s="1">
        <f>SUM([3]Serbia!EX$1:EX$27)</f>
        <v>541874</v>
      </c>
      <c r="EY14" s="1">
        <f>SUM([3]Serbia!EY$1:EY$27)</f>
        <v>804184</v>
      </c>
      <c r="EZ14" s="1">
        <f>SUM([3]Serbia!EZ$1:EZ$27)</f>
        <v>286716</v>
      </c>
      <c r="FA14" s="1">
        <f>SUM([3]Serbia!FA$1:FA$27)</f>
        <v>100213</v>
      </c>
      <c r="FB14" s="1">
        <f>SUM([3]Serbia!FB$1:FB$27)</f>
        <v>54150</v>
      </c>
      <c r="FC14" s="1">
        <f>SUM([3]Serbia!FC$1:FC$27)</f>
        <v>69734</v>
      </c>
      <c r="FD14" s="1">
        <f>SUM([3]Serbia!FD$1:FD$27)</f>
        <v>88914</v>
      </c>
      <c r="FE14" s="1">
        <f>SUM([3]Serbia!FE$1:FE$27)</f>
        <v>123474</v>
      </c>
      <c r="FF14" s="1">
        <f>SUM([3]Serbia!FF$1:FF$27)</f>
        <v>190329</v>
      </c>
      <c r="FG14" s="1">
        <f>SUM([3]Serbia!FG$1:FG$27)</f>
        <v>120406</v>
      </c>
      <c r="FH14" s="1">
        <f>SUM([3]Serbia!FH$1:FH$27)</f>
        <v>82520</v>
      </c>
      <c r="FI14" s="1">
        <f>SUM([3]Serbia!FI$1:FI$27)</f>
        <v>175663</v>
      </c>
      <c r="FJ14" s="1">
        <f>SUM([3]Serbia!FJ$1:FJ$27)</f>
        <v>239246</v>
      </c>
      <c r="FK14" s="1">
        <f>SUM([3]Serbia!FK$1:FK$27)</f>
        <v>335630</v>
      </c>
      <c r="FL14" s="1">
        <f>SUM([3]Serbia!FL$1:FL$27)</f>
        <v>521279</v>
      </c>
      <c r="FM14" s="1">
        <f>SUM([3]Serbia!FM$1:FM$27)</f>
        <v>555451</v>
      </c>
      <c r="FN14" s="1">
        <f>SUM([3]Serbia!FN$1:FN$27)</f>
        <v>287061</v>
      </c>
      <c r="FO14" s="1">
        <f>SUM([3]Serbia!FO$1:FO$27)</f>
        <v>150307</v>
      </c>
      <c r="FP14" s="1">
        <f>SUM([3]Serbia!FP$1:FP$27)</f>
        <v>95177</v>
      </c>
      <c r="FQ14" s="1">
        <f>SUM([3]Serbia!FQ$1:FQ$27)</f>
        <v>208808</v>
      </c>
      <c r="FR14" s="1">
        <f>SUM([3]Serbia!FR$1:FR$27)</f>
        <v>234557</v>
      </c>
      <c r="FS14" s="1">
        <f>SUM([3]Serbia!FS$1:FS$27)</f>
        <v>157668</v>
      </c>
      <c r="FT14" s="1">
        <f>SUM([3]Serbia!FT$1:FT$27)</f>
        <v>0</v>
      </c>
      <c r="FU14" s="1">
        <f>SUM([3]Serbia!FU$1:FU$27)</f>
        <v>0</v>
      </c>
      <c r="FV14" s="1">
        <f>SUM([3]Serbia!FV$1:FV$27)</f>
        <v>0</v>
      </c>
      <c r="FW14" s="1">
        <f>SUM([3]Serbia!FW$1:FW$27)</f>
        <v>0</v>
      </c>
      <c r="FX14" s="1">
        <f>SUM([3]Serbia!FX$1:FX$27)</f>
        <v>0</v>
      </c>
      <c r="FY14" s="1">
        <f>SUM([3]Serbia!FY$1:FY$27)</f>
        <v>0</v>
      </c>
      <c r="FZ14" s="6">
        <f>SUM($B14:FM14)</f>
        <v>23635717</v>
      </c>
    </row>
    <row r="15" spans="1:182">
      <c r="A15" t="s">
        <v>6</v>
      </c>
      <c r="B15" s="1">
        <f>SUM([3]SouthAfrica!B$1:B$27)</f>
        <v>0</v>
      </c>
      <c r="C15" s="1">
        <f>SUM([3]SouthAfrica!C$1:C$27)</f>
        <v>307</v>
      </c>
      <c r="D15" s="1">
        <f>SUM([3]SouthAfrica!D$1:D$27)</f>
        <v>0</v>
      </c>
      <c r="E15" s="1">
        <f>SUM([3]SouthAfrica!E$1:E$27)</f>
        <v>0</v>
      </c>
      <c r="F15" s="1">
        <f>SUM([3]SouthAfrica!F$1:F$27)</f>
        <v>9186</v>
      </c>
      <c r="G15" s="1">
        <f>SUM([3]SouthAfrica!G$1:G$27)</f>
        <v>0</v>
      </c>
      <c r="H15" s="1">
        <f>SUM([3]SouthAfrica!H$1:H$27)</f>
        <v>0</v>
      </c>
      <c r="I15" s="1">
        <f>SUM([3]SouthAfrica!I$1:I$27)</f>
        <v>0</v>
      </c>
      <c r="J15" s="1">
        <f>SUM([3]SouthAfrica!J$1:J$27)</f>
        <v>0</v>
      </c>
      <c r="K15" s="1">
        <f>SUM([3]SouthAfrica!K$1:K$27)</f>
        <v>0</v>
      </c>
      <c r="L15" s="1">
        <f>SUM([3]SouthAfrica!L$1:L$27)</f>
        <v>0</v>
      </c>
      <c r="M15" s="1">
        <f>SUM([3]SouthAfrica!M$1:M$27)</f>
        <v>0</v>
      </c>
      <c r="N15" s="1">
        <f>SUM([3]SouthAfrica!N$1:N$27)</f>
        <v>0</v>
      </c>
      <c r="O15" s="1">
        <f>SUM([3]SouthAfrica!O$1:O$27)</f>
        <v>0</v>
      </c>
      <c r="P15" s="1">
        <f>SUM([3]SouthAfrica!P$1:P$27)</f>
        <v>0</v>
      </c>
      <c r="Q15" s="1">
        <f>SUM([3]SouthAfrica!Q$1:Q$27)</f>
        <v>0</v>
      </c>
      <c r="R15" s="1">
        <f>SUM([3]SouthAfrica!R$1:R$27)</f>
        <v>0</v>
      </c>
      <c r="S15" s="1">
        <f>SUM([3]SouthAfrica!S$1:S$27)</f>
        <v>0</v>
      </c>
      <c r="T15" s="1">
        <f>SUM([3]SouthAfrica!T$1:T$27)</f>
        <v>0</v>
      </c>
      <c r="U15" s="1">
        <f>SUM([3]SouthAfrica!U$1:U$27)</f>
        <v>0</v>
      </c>
      <c r="V15" s="1">
        <f>SUM([3]SouthAfrica!V$1:V$27)</f>
        <v>0</v>
      </c>
      <c r="W15" s="1">
        <f>SUM([3]SouthAfrica!W$1:W$27)</f>
        <v>0</v>
      </c>
      <c r="X15" s="1">
        <f>SUM([3]SouthAfrica!X$1:X$27)</f>
        <v>0</v>
      </c>
      <c r="Y15" s="1">
        <f>SUM([3]SouthAfrica!Y$1:Y$27)</f>
        <v>0</v>
      </c>
      <c r="Z15" s="1">
        <f>SUM([3]SouthAfrica!Z$1:Z$27)</f>
        <v>0</v>
      </c>
      <c r="AA15" s="1">
        <f>SUM([3]SouthAfrica!AA$1:AA$27)</f>
        <v>0</v>
      </c>
      <c r="AB15" s="1">
        <f>SUM([3]SouthAfrica!AB$1:AB$27)</f>
        <v>0</v>
      </c>
      <c r="AC15" s="1">
        <f>SUM([3]SouthAfrica!AC$1:AC$27)</f>
        <v>0</v>
      </c>
      <c r="AD15" s="1">
        <f>SUM([3]SouthAfrica!AD$1:AD$27)</f>
        <v>0</v>
      </c>
      <c r="AE15" s="1">
        <f>SUM([3]SouthAfrica!AE$1:AE$27)</f>
        <v>738</v>
      </c>
      <c r="AF15" s="1">
        <f>SUM([3]SouthAfrica!AF$1:AF$27)</f>
        <v>0</v>
      </c>
      <c r="AG15" s="1">
        <f>SUM([3]SouthAfrica!AG$1:AG$27)</f>
        <v>465</v>
      </c>
      <c r="AH15" s="1">
        <f>SUM([3]SouthAfrica!AH$1:AH$27)</f>
        <v>0</v>
      </c>
      <c r="AI15" s="1">
        <f>SUM([3]SouthAfrica!AI$1:AI$27)</f>
        <v>1827</v>
      </c>
      <c r="AJ15" s="1">
        <f>SUM([3]SouthAfrica!AJ$1:AJ$27)</f>
        <v>0</v>
      </c>
      <c r="AK15" s="1">
        <f>SUM([3]SouthAfrica!AK$1:AK$27)</f>
        <v>0</v>
      </c>
      <c r="AL15" s="1">
        <f>SUM([3]SouthAfrica!AL$1:AL$27)</f>
        <v>0</v>
      </c>
      <c r="AM15" s="1">
        <f>SUM([3]SouthAfrica!AM$1:AM$27)</f>
        <v>0</v>
      </c>
      <c r="AN15" s="1">
        <f>SUM([3]SouthAfrica!AN$1:AN$27)</f>
        <v>0</v>
      </c>
      <c r="AO15" s="1">
        <f>SUM([3]SouthAfrica!AO$1:AO$27)</f>
        <v>1249</v>
      </c>
      <c r="AP15" s="1">
        <f>SUM([3]SouthAfrica!AP$1:AP$27)</f>
        <v>747</v>
      </c>
      <c r="AQ15" s="1">
        <f>SUM([3]SouthAfrica!AQ$1:AQ$27)</f>
        <v>0</v>
      </c>
      <c r="AR15" s="1">
        <f>SUM([3]SouthAfrica!AR$1:AR$27)</f>
        <v>0</v>
      </c>
      <c r="AS15" s="1">
        <f>SUM([3]SouthAfrica!AS$1:AS$27)</f>
        <v>0</v>
      </c>
      <c r="AT15" s="1">
        <f>SUM([3]SouthAfrica!AT$1:AT$27)</f>
        <v>2271</v>
      </c>
      <c r="AU15" s="1">
        <f>SUM([3]SouthAfrica!AU$1:AU$27)</f>
        <v>0</v>
      </c>
      <c r="AV15" s="1">
        <f>SUM([3]SouthAfrica!AV$1:AV$27)</f>
        <v>0</v>
      </c>
      <c r="AW15" s="1">
        <f>SUM([3]SouthAfrica!AW$1:AW$27)</f>
        <v>227</v>
      </c>
      <c r="AX15" s="1">
        <f>SUM([3]SouthAfrica!AX$1:AX$27)</f>
        <v>0</v>
      </c>
      <c r="AY15" s="1">
        <f>SUM([3]SouthAfrica!AY$1:AY$27)</f>
        <v>1107</v>
      </c>
      <c r="AZ15" s="1">
        <f>SUM([3]SouthAfrica!AZ$1:AZ$27)</f>
        <v>0</v>
      </c>
      <c r="BA15" s="1">
        <f>SUM([3]SouthAfrica!BA$1:BA$27)</f>
        <v>0</v>
      </c>
      <c r="BB15" s="1">
        <f>SUM([3]SouthAfrica!BB$1:BB$27)</f>
        <v>0</v>
      </c>
      <c r="BC15" s="1">
        <f>SUM([3]SouthAfrica!BC$1:BC$27)</f>
        <v>2123</v>
      </c>
      <c r="BD15" s="1">
        <f>SUM([3]SouthAfrica!BD$1:BD$27)</f>
        <v>311</v>
      </c>
      <c r="BE15" s="1">
        <f>SUM([3]SouthAfrica!BE$1:BE$27)</f>
        <v>275</v>
      </c>
      <c r="BF15" s="1">
        <f>SUM([3]SouthAfrica!BF$1:BF$27)</f>
        <v>2269</v>
      </c>
      <c r="BG15" s="1">
        <f>SUM([3]SouthAfrica!BG$1:BG$27)</f>
        <v>0</v>
      </c>
      <c r="BH15" s="1">
        <f>SUM([3]SouthAfrica!BH$1:BH$27)</f>
        <v>0</v>
      </c>
      <c r="BI15" s="1">
        <f>SUM([3]SouthAfrica!BI$1:BI$27)</f>
        <v>0</v>
      </c>
      <c r="BJ15" s="1">
        <f>SUM([3]SouthAfrica!BJ$1:BJ$27)</f>
        <v>0</v>
      </c>
      <c r="BK15" s="1">
        <f>SUM([3]SouthAfrica!BK$1:BK$27)</f>
        <v>0</v>
      </c>
      <c r="BL15" s="1">
        <f>SUM([3]SouthAfrica!BL$1:BL$27)</f>
        <v>2415</v>
      </c>
      <c r="BM15" s="1">
        <f>SUM([3]SouthAfrica!BM$1:BM$27)</f>
        <v>0</v>
      </c>
      <c r="BN15" s="1">
        <f>SUM([3]SouthAfrica!BN$1:BN$27)</f>
        <v>0</v>
      </c>
      <c r="BO15" s="1">
        <f>SUM([3]SouthAfrica!BO$1:BO$27)</f>
        <v>2413</v>
      </c>
      <c r="BP15" s="1">
        <f>SUM([3]SouthAfrica!BP$1:BP$27)</f>
        <v>518</v>
      </c>
      <c r="BQ15" s="1">
        <f>SUM([3]SouthAfrica!BQ$1:BQ$27)</f>
        <v>287</v>
      </c>
      <c r="BR15" s="1">
        <f>SUM([3]SouthAfrica!BR$1:BR$27)</f>
        <v>0</v>
      </c>
      <c r="BS15" s="1">
        <f>SUM([3]SouthAfrica!BS$1:BS$27)</f>
        <v>0</v>
      </c>
      <c r="BT15" s="1">
        <f>SUM([3]SouthAfrica!BT$1:BT$27)</f>
        <v>3118</v>
      </c>
      <c r="BU15" s="1">
        <f>SUM([3]SouthAfrica!BU$1:BU$27)</f>
        <v>0</v>
      </c>
      <c r="BV15" s="1">
        <f>SUM([3]SouthAfrica!BV$1:BV$27)</f>
        <v>0</v>
      </c>
      <c r="BW15" s="1">
        <f>SUM([3]SouthAfrica!BW$1:BW$27)</f>
        <v>0</v>
      </c>
      <c r="BX15" s="1">
        <f>SUM([3]SouthAfrica!BX$1:BX$27)</f>
        <v>0</v>
      </c>
      <c r="BY15" s="1">
        <f>SUM([3]SouthAfrica!BY$1:BY$27)</f>
        <v>0</v>
      </c>
      <c r="BZ15" s="1">
        <f>SUM([3]SouthAfrica!BZ$1:BZ$27)</f>
        <v>0</v>
      </c>
      <c r="CA15" s="1">
        <f>SUM([3]SouthAfrica!CA$1:CA$27)</f>
        <v>0</v>
      </c>
      <c r="CB15" s="1">
        <f>SUM([3]SouthAfrica!CB$1:CB$27)</f>
        <v>0</v>
      </c>
      <c r="CC15" s="1">
        <f>SUM([3]SouthAfrica!CC$1:CC$27)</f>
        <v>283</v>
      </c>
      <c r="CD15" s="1">
        <f>SUM([3]SouthAfrica!CD$1:CD$27)</f>
        <v>0</v>
      </c>
      <c r="CE15" s="1">
        <f>SUM([3]SouthAfrica!CE$1:CE$27)</f>
        <v>0</v>
      </c>
      <c r="CF15" s="1">
        <f>SUM([3]SouthAfrica!CF$1:CF$27)</f>
        <v>0</v>
      </c>
      <c r="CG15" s="1">
        <f>SUM([3]SouthAfrica!CG$1:CG$27)</f>
        <v>0</v>
      </c>
      <c r="CH15" s="1">
        <f>SUM([3]SouthAfrica!CH$1:CH$27)</f>
        <v>0</v>
      </c>
      <c r="CI15" s="1">
        <f>SUM([3]SouthAfrica!CI$1:CI$27)</f>
        <v>0</v>
      </c>
      <c r="CJ15" s="1">
        <f>SUM([3]SouthAfrica!CJ$1:CJ$27)</f>
        <v>0</v>
      </c>
      <c r="CK15" s="1">
        <f>SUM([3]SouthAfrica!CK$1:CK$27)</f>
        <v>1</v>
      </c>
      <c r="CL15" s="1">
        <f>SUM([3]SouthAfrica!CL$1:CL$27)</f>
        <v>0</v>
      </c>
      <c r="CM15" s="1">
        <f>SUM([3]SouthAfrica!CM$1:CM$27)</f>
        <v>13</v>
      </c>
      <c r="CN15" s="1">
        <f>SUM([3]SouthAfrica!CN$1:CN$27)</f>
        <v>0</v>
      </c>
      <c r="CO15" s="1">
        <f>SUM([3]SouthAfrica!CO$1:CO$27)</f>
        <v>0</v>
      </c>
      <c r="CP15" s="1">
        <f>SUM([3]SouthAfrica!CP$1:CP$27)</f>
        <v>0</v>
      </c>
      <c r="CQ15" s="1">
        <f>SUM([3]SouthAfrica!CQ$1:CQ$27)</f>
        <v>0</v>
      </c>
      <c r="CR15" s="1">
        <f>SUM([3]SouthAfrica!CR$1:CR$27)</f>
        <v>0</v>
      </c>
      <c r="CS15" s="1">
        <f>SUM([3]SouthAfrica!CS$1:CS$27)</f>
        <v>12</v>
      </c>
      <c r="CT15" s="1">
        <f>SUM([3]SouthAfrica!CT$1:CT$27)</f>
        <v>0</v>
      </c>
      <c r="CU15" s="1">
        <f>SUM([3]SouthAfrica!CU$1:CU$27)</f>
        <v>0</v>
      </c>
      <c r="CV15" s="1">
        <f>SUM([3]SouthAfrica!CV$1:CV$27)</f>
        <v>0</v>
      </c>
      <c r="CW15" s="1">
        <f>SUM([3]SouthAfrica!CW$1:CW$27)</f>
        <v>121457</v>
      </c>
      <c r="CX15" s="1">
        <f>SUM([3]SouthAfrica!CX$1:CX$27)</f>
        <v>0</v>
      </c>
      <c r="CY15" s="1">
        <f>SUM([3]SouthAfrica!CY$1:CY$27)</f>
        <v>0</v>
      </c>
      <c r="CZ15" s="1">
        <f>SUM([3]SouthAfrica!CZ$1:CZ$27)</f>
        <v>0</v>
      </c>
      <c r="DA15" s="1">
        <f>SUM([3]SouthAfrica!DA$1:DA$27)</f>
        <v>0</v>
      </c>
      <c r="DB15" s="1">
        <f>SUM([3]SouthAfrica!DB$1:DB$27)</f>
        <v>0</v>
      </c>
      <c r="DC15" s="1">
        <f>SUM([3]SouthAfrica!DC$1:DC$27)</f>
        <v>9403</v>
      </c>
      <c r="DD15" s="1">
        <f>SUM([3]SouthAfrica!DD$1:DD$27)</f>
        <v>7872</v>
      </c>
      <c r="DE15" s="1">
        <f>SUM([3]SouthAfrica!DE$1:DE$27)</f>
        <v>0</v>
      </c>
      <c r="DF15" s="1">
        <f>SUM([3]SouthAfrica!DF$1:DF$27)</f>
        <v>8871</v>
      </c>
      <c r="DG15" s="1">
        <f>SUM([3]SouthAfrica!DG$1:DG$27)</f>
        <v>0</v>
      </c>
      <c r="DH15" s="1">
        <f>SUM([3]SouthAfrica!DH$1:DH$27)</f>
        <v>0</v>
      </c>
      <c r="DI15" s="1">
        <f>SUM([3]SouthAfrica!DI$1:DI$27)</f>
        <v>0</v>
      </c>
      <c r="DJ15" s="1">
        <f>SUM([3]SouthAfrica!DJ$1:DJ$27)</f>
        <v>0</v>
      </c>
      <c r="DK15" s="1">
        <f>SUM([3]SouthAfrica!DK$1:DK$27)</f>
        <v>0</v>
      </c>
      <c r="DL15" s="1">
        <f>SUM([3]SouthAfrica!DL$1:DL$27)</f>
        <v>0</v>
      </c>
      <c r="DM15" s="1">
        <f>SUM([3]SouthAfrica!DM$1:DM$27)</f>
        <v>0</v>
      </c>
      <c r="DN15" s="1">
        <f>SUM([3]SouthAfrica!DN$1:DN$27)</f>
        <v>9</v>
      </c>
      <c r="DO15" s="1">
        <f>SUM([3]SouthAfrica!DO$1:DO$27)</f>
        <v>0</v>
      </c>
      <c r="DP15" s="1">
        <f>SUM([3]SouthAfrica!DP$1:DP$27)</f>
        <v>0</v>
      </c>
      <c r="DQ15" s="1">
        <f>SUM([3]SouthAfrica!DQ$1:DQ$27)</f>
        <v>0</v>
      </c>
      <c r="DR15" s="1">
        <f>SUM([3]SouthAfrica!DR$1:DR$27)</f>
        <v>0</v>
      </c>
      <c r="DS15" s="1">
        <f>SUM([3]SouthAfrica!DS$1:DS$27)</f>
        <v>0</v>
      </c>
      <c r="DT15" s="1">
        <f>SUM([3]SouthAfrica!DT$1:DT$27)</f>
        <v>13900</v>
      </c>
      <c r="DU15" s="1">
        <f>SUM([3]SouthAfrica!DU$1:DU$27)</f>
        <v>0</v>
      </c>
      <c r="DV15" s="1">
        <f>SUM([3]SouthAfrica!DV$1:DV$27)</f>
        <v>0</v>
      </c>
      <c r="DW15" s="1">
        <f>SUM([3]SouthAfrica!DW$1:DW$27)</f>
        <v>0</v>
      </c>
      <c r="DX15" s="1">
        <f>SUM([3]SouthAfrica!DX$1:DX$27)</f>
        <v>0</v>
      </c>
      <c r="DY15" s="1">
        <f>SUM([3]SouthAfrica!DY$1:DY$27)</f>
        <v>0</v>
      </c>
      <c r="DZ15" s="1">
        <f>SUM([3]SouthAfrica!DZ$1:DZ$27)</f>
        <v>0</v>
      </c>
      <c r="EA15" s="1">
        <f>SUM([3]SouthAfrica!EA$1:EA$27)</f>
        <v>0</v>
      </c>
      <c r="EB15" s="1">
        <f>SUM([3]SouthAfrica!EB$1:EB$27)</f>
        <v>11498</v>
      </c>
      <c r="EC15" s="1">
        <f>SUM([3]SouthAfrica!EC$1:EC$27)</f>
        <v>0</v>
      </c>
      <c r="ED15" s="1">
        <f>SUM([3]SouthAfrica!ED$1:ED$27)</f>
        <v>0</v>
      </c>
      <c r="EE15" s="1">
        <f>SUM([3]SouthAfrica!EE$1:EE$27)</f>
        <v>1336</v>
      </c>
      <c r="EF15" s="1">
        <f>SUM([3]SouthAfrica!EF$1:EF$27)</f>
        <v>0</v>
      </c>
      <c r="EG15" s="1">
        <f>SUM([3]SouthAfrica!EG$1:EG$27)</f>
        <v>0</v>
      </c>
      <c r="EH15" s="1">
        <f>SUM([3]SouthAfrica!EH$1:EH$27)</f>
        <v>9674</v>
      </c>
      <c r="EI15" s="1">
        <f>SUM([3]SouthAfrica!EI$1:EI$27)</f>
        <v>0</v>
      </c>
      <c r="EJ15" s="1">
        <f>SUM([3]SouthAfrica!EJ$1:EJ$27)</f>
        <v>0</v>
      </c>
      <c r="EK15" s="1">
        <f>SUM([3]SouthAfrica!EK$1:EK$27)</f>
        <v>0</v>
      </c>
      <c r="EL15" s="1">
        <f>SUM([3]SouthAfrica!EL$1:EL$27)</f>
        <v>9770</v>
      </c>
      <c r="EM15" s="1">
        <f>SUM([3]SouthAfrica!EM$1:EM$27)</f>
        <v>6727</v>
      </c>
      <c r="EN15" s="1">
        <f>SUM([3]SouthAfrica!EN$1:EN$27)</f>
        <v>0</v>
      </c>
      <c r="EO15" s="1">
        <f>SUM([3]SouthAfrica!EO$1:EO$27)</f>
        <v>14679</v>
      </c>
      <c r="EP15" s="1">
        <f>SUM([3]SouthAfrica!EP$1:EP$27)</f>
        <v>9292</v>
      </c>
      <c r="EQ15" s="1">
        <f>SUM([3]SouthAfrica!EQ$1:EQ$27)</f>
        <v>18029</v>
      </c>
      <c r="ER15" s="1">
        <f>SUM([3]SouthAfrica!ER$1:ER$27)</f>
        <v>2079</v>
      </c>
      <c r="ES15" s="1">
        <f>SUM([3]SouthAfrica!ES$1:ES$27)</f>
        <v>895</v>
      </c>
      <c r="ET15" s="1">
        <f>SUM([3]SouthAfrica!ET$1:ET$27)</f>
        <v>9751</v>
      </c>
      <c r="EU15" s="1">
        <f>SUM([3]SouthAfrica!EU$1:EU$27)</f>
        <v>0</v>
      </c>
      <c r="EV15" s="1">
        <f>SUM([3]SouthAfrica!EV$1:EV$27)</f>
        <v>9031</v>
      </c>
      <c r="EW15" s="1">
        <f>SUM([3]SouthAfrica!EW$1:EW$27)</f>
        <v>10073</v>
      </c>
      <c r="EX15" s="1">
        <f>SUM([3]SouthAfrica!EX$1:EX$27)</f>
        <v>7070</v>
      </c>
      <c r="EY15" s="1">
        <f>SUM([3]SouthAfrica!EY$1:EY$27)</f>
        <v>0</v>
      </c>
      <c r="EZ15" s="1">
        <f>SUM([3]SouthAfrica!EZ$1:EZ$27)</f>
        <v>0</v>
      </c>
      <c r="FA15" s="1">
        <f>SUM([3]SouthAfrica!FA$1:FA$27)</f>
        <v>8464</v>
      </c>
      <c r="FB15" s="1">
        <f>SUM([3]SouthAfrica!FB$1:FB$27)</f>
        <v>0</v>
      </c>
      <c r="FC15" s="1">
        <f>SUM([3]SouthAfrica!FC$1:FC$27)</f>
        <v>0</v>
      </c>
      <c r="FD15" s="1">
        <f>SUM([3]SouthAfrica!FD$1:FD$27)</f>
        <v>0</v>
      </c>
      <c r="FE15" s="1">
        <f>SUM([3]SouthAfrica!FE$1:FE$27)</f>
        <v>0</v>
      </c>
      <c r="FF15" s="1">
        <f>SUM([3]SouthAfrica!FF$1:FF$27)</f>
        <v>6380</v>
      </c>
      <c r="FG15" s="1">
        <f>SUM([3]SouthAfrica!FG$1:FG$27)</f>
        <v>36768</v>
      </c>
      <c r="FH15" s="1">
        <f>SUM([3]SouthAfrica!FH$1:FH$27)</f>
        <v>0</v>
      </c>
      <c r="FI15" s="1">
        <f>SUM([3]SouthAfrica!FI$1:FI$27)</f>
        <v>0</v>
      </c>
      <c r="FJ15" s="1">
        <f>SUM([3]SouthAfrica!FJ$1:FJ$27)</f>
        <v>0</v>
      </c>
      <c r="FK15" s="1">
        <f>SUM([3]SouthAfrica!FK$1:FK$27)</f>
        <v>22375</v>
      </c>
      <c r="FL15" s="1">
        <f>SUM([3]SouthAfrica!FL$1:FL$27)</f>
        <v>620</v>
      </c>
      <c r="FM15" s="1">
        <f>SUM([3]SouthAfrica!FM$1:FM$27)</f>
        <v>0</v>
      </c>
      <c r="FN15" s="1">
        <f>SUM([3]SouthAfrica!FN$1:FN$27)</f>
        <v>14797</v>
      </c>
      <c r="FO15" s="1">
        <f>SUM([3]SouthAfrica!FO$1:FO$27)</f>
        <v>0</v>
      </c>
      <c r="FP15" s="1">
        <f>SUM([3]SouthAfrica!FP$1:FP$27)</f>
        <v>0</v>
      </c>
      <c r="FQ15" s="1">
        <f>SUM([3]SouthAfrica!FQ$1:FQ$27)</f>
        <v>0</v>
      </c>
      <c r="FR15" s="1">
        <f>SUM([3]SouthAfrica!FR$1:FR$27)</f>
        <v>21825</v>
      </c>
      <c r="FS15" s="1">
        <f>SUM([3]SouthAfrica!FS$1:FS$27)</f>
        <v>0</v>
      </c>
      <c r="FT15" s="1">
        <f>SUM([3]SouthAfrica!FT$1:FT$27)</f>
        <v>0</v>
      </c>
      <c r="FU15" s="1">
        <f>SUM([3]SouthAfrica!FU$1:FU$27)</f>
        <v>0</v>
      </c>
      <c r="FV15" s="1">
        <f>SUM([3]SouthAfrica!FV$1:FV$27)</f>
        <v>0</v>
      </c>
      <c r="FW15" s="1">
        <f>SUM([3]SouthAfrica!FW$1:FW$27)</f>
        <v>0</v>
      </c>
      <c r="FX15" s="1">
        <f>SUM([3]SouthAfrica!FX$1:FX$27)</f>
        <v>0</v>
      </c>
      <c r="FY15" s="1">
        <f>SUM([3]SouthAfrica!FY$1:FY$27)</f>
        <v>0</v>
      </c>
      <c r="FZ15" s="6">
        <f>SUM($B15:FM15)</f>
        <v>388185</v>
      </c>
    </row>
    <row r="16" spans="1:182">
      <c r="A16" t="s">
        <v>8</v>
      </c>
      <c r="B16" s="1">
        <f>SUM([3]Switzerland!B$1:B$27)</f>
        <v>859973</v>
      </c>
      <c r="C16" s="1">
        <f>SUM([3]Switzerland!C$1:C$27)</f>
        <v>1161913</v>
      </c>
      <c r="D16" s="1">
        <f>SUM([3]Switzerland!D$1:D$27)</f>
        <v>1492359</v>
      </c>
      <c r="E16" s="1">
        <f>SUM([3]Switzerland!E$1:E$27)</f>
        <v>1571780</v>
      </c>
      <c r="F16" s="1">
        <f>SUM([3]Switzerland!F$1:F$27)</f>
        <v>1801216</v>
      </c>
      <c r="G16" s="1">
        <f>SUM([3]Switzerland!G$1:G$27)</f>
        <v>1838098</v>
      </c>
      <c r="H16" s="1">
        <f>SUM([3]Switzerland!H$1:H$27)</f>
        <v>1765015</v>
      </c>
      <c r="I16" s="1">
        <f>SUM([3]Switzerland!I$1:I$27)</f>
        <v>1712012</v>
      </c>
      <c r="J16" s="1">
        <f>SUM([3]Switzerland!J$1:J$27)</f>
        <v>2109452</v>
      </c>
      <c r="K16" s="1">
        <f>SUM([3]Switzerland!K$1:K$27)</f>
        <v>1762170</v>
      </c>
      <c r="L16" s="1">
        <f>SUM([3]Switzerland!L$1:L$27)</f>
        <v>1607096</v>
      </c>
      <c r="M16" s="1">
        <f>SUM([3]Switzerland!M$1:M$27)</f>
        <v>1199772</v>
      </c>
      <c r="N16" s="1">
        <f>SUM([3]Switzerland!N$1:N$27)</f>
        <v>909028</v>
      </c>
      <c r="O16" s="1">
        <f>SUM([3]Switzerland!O$1:O$27)</f>
        <v>1224785</v>
      </c>
      <c r="P16" s="1">
        <f>SUM([3]Switzerland!P$1:P$27)</f>
        <v>1420688</v>
      </c>
      <c r="Q16" s="1">
        <f>SUM([3]Switzerland!Q$1:Q$27)</f>
        <v>1258377</v>
      </c>
      <c r="R16" s="1">
        <f>SUM([3]Switzerland!R$1:R$27)</f>
        <v>1509102</v>
      </c>
      <c r="S16" s="1">
        <f>SUM([3]Switzerland!S$1:S$27)</f>
        <v>1246699</v>
      </c>
      <c r="T16" s="1">
        <f>SUM([3]Switzerland!T$1:T$27)</f>
        <v>1514086</v>
      </c>
      <c r="U16" s="1">
        <f>SUM([3]Switzerland!U$1:U$27)</f>
        <v>1173365</v>
      </c>
      <c r="V16" s="1">
        <f>SUM([3]Switzerland!V$1:V$27)</f>
        <v>1442511</v>
      </c>
      <c r="W16" s="1">
        <f>SUM([3]Switzerland!W$1:W$27)</f>
        <v>1135220</v>
      </c>
      <c r="X16" s="1">
        <f>SUM([3]Switzerland!X$1:X$27)</f>
        <v>1200918</v>
      </c>
      <c r="Y16" s="1">
        <f>SUM([3]Switzerland!Y$1:Y$27)</f>
        <v>726276</v>
      </c>
      <c r="Z16" s="1">
        <f>SUM([3]Switzerland!Z$1:Z$27)</f>
        <v>526989</v>
      </c>
      <c r="AA16" s="1">
        <f>SUM([3]Switzerland!AA$1:AA$27)</f>
        <v>506575</v>
      </c>
      <c r="AB16" s="1">
        <f>SUM([3]Switzerland!AB$1:AB$27)</f>
        <v>648808</v>
      </c>
      <c r="AC16" s="1">
        <f>SUM([3]Switzerland!AC$1:AC$27)</f>
        <v>705917</v>
      </c>
      <c r="AD16" s="1">
        <f>SUM([3]Switzerland!AD$1:AD$27)</f>
        <v>785539</v>
      </c>
      <c r="AE16" s="1">
        <f>SUM([3]Switzerland!AE$1:AE$27)</f>
        <v>794538</v>
      </c>
      <c r="AF16" s="1">
        <f>SUM([3]Switzerland!AF$1:AF$27)</f>
        <v>892140</v>
      </c>
      <c r="AG16" s="1">
        <f>SUM([3]Switzerland!AG$1:AG$27)</f>
        <v>625087</v>
      </c>
      <c r="AH16" s="1">
        <f>SUM([3]Switzerland!AH$1:AH$27)</f>
        <v>877141</v>
      </c>
      <c r="AI16" s="1">
        <f>SUM([3]Switzerland!AI$1:AI$27)</f>
        <v>928962</v>
      </c>
      <c r="AJ16" s="1">
        <f>SUM([3]Switzerland!AJ$1:AJ$27)</f>
        <v>741866</v>
      </c>
      <c r="AK16" s="1">
        <f>SUM([3]Switzerland!AK$1:AK$27)</f>
        <v>405865</v>
      </c>
      <c r="AL16" s="1">
        <f>SUM([3]Switzerland!AL$1:AL$27)</f>
        <v>367710</v>
      </c>
      <c r="AM16" s="1">
        <f>SUM([3]Switzerland!AM$1:AM$27)</f>
        <v>298325</v>
      </c>
      <c r="AN16" s="1">
        <f>SUM([3]Switzerland!AN$1:AN$27)</f>
        <v>377690</v>
      </c>
      <c r="AO16" s="1">
        <f>SUM([3]Switzerland!AO$1:AO$27)</f>
        <v>447728</v>
      </c>
      <c r="AP16" s="1">
        <f>SUM([3]Switzerland!AP$1:AP$27)</f>
        <v>538900</v>
      </c>
      <c r="AQ16" s="1">
        <f>SUM([3]Switzerland!AQ$1:AQ$27)</f>
        <v>807679</v>
      </c>
      <c r="AR16" s="1">
        <f>SUM([3]Switzerland!AR$1:AR$27)</f>
        <v>846072</v>
      </c>
      <c r="AS16" s="1">
        <f>SUM([3]Switzerland!AS$1:AS$27)</f>
        <v>673047</v>
      </c>
      <c r="AT16" s="1">
        <f>SUM([3]Switzerland!AT$1:AT$27)</f>
        <v>837488</v>
      </c>
      <c r="AU16" s="1">
        <f>SUM([3]Switzerland!AU$1:AU$27)</f>
        <v>902381</v>
      </c>
      <c r="AV16" s="1">
        <f>SUM([3]Switzerland!AV$1:AV$27)</f>
        <v>729098</v>
      </c>
      <c r="AW16" s="1">
        <f>SUM([3]Switzerland!AW$1:AW$27)</f>
        <v>513731</v>
      </c>
      <c r="AX16" s="1">
        <f>SUM([3]Switzerland!AX$1:AX$27)</f>
        <v>546985</v>
      </c>
      <c r="AY16" s="1">
        <f>SUM([3]Switzerland!AY$1:AY$27)</f>
        <v>581420</v>
      </c>
      <c r="AZ16" s="1">
        <f>SUM([3]Switzerland!AZ$1:AZ$27)</f>
        <v>706397</v>
      </c>
      <c r="BA16" s="1">
        <f>SUM([3]Switzerland!BA$1:BA$27)</f>
        <v>798694</v>
      </c>
      <c r="BB16" s="1">
        <f>SUM([3]Switzerland!BB$1:BB$27)</f>
        <v>791823</v>
      </c>
      <c r="BC16" s="1">
        <f>SUM([3]Switzerland!BC$1:BC$27)</f>
        <v>903886</v>
      </c>
      <c r="BD16" s="1">
        <f>SUM([3]Switzerland!BD$1:BD$27)</f>
        <v>1114788</v>
      </c>
      <c r="BE16" s="1">
        <f>SUM([3]Switzerland!BE$1:BE$27)</f>
        <v>756549</v>
      </c>
      <c r="BF16" s="1">
        <f>SUM([3]Switzerland!BF$1:BF$27)</f>
        <v>984092</v>
      </c>
      <c r="BG16" s="1">
        <f>SUM([3]Switzerland!BG$1:BG$27)</f>
        <v>1117915</v>
      </c>
      <c r="BH16" s="1">
        <f>SUM([3]Switzerland!BH$1:BH$27)</f>
        <v>784933</v>
      </c>
      <c r="BI16" s="1">
        <f>SUM([3]Switzerland!BI$1:BI$27)</f>
        <v>657661</v>
      </c>
      <c r="BJ16" s="1">
        <f>SUM([3]Switzerland!BJ$1:BJ$27)</f>
        <v>540674</v>
      </c>
      <c r="BK16" s="1">
        <f>SUM([3]Switzerland!BK$1:BK$27)</f>
        <v>659372</v>
      </c>
      <c r="BL16" s="1">
        <f>SUM([3]Switzerland!BL$1:BL$27)</f>
        <v>756533</v>
      </c>
      <c r="BM16" s="1">
        <f>SUM([3]Switzerland!BM$1:BM$27)</f>
        <v>736112</v>
      </c>
      <c r="BN16" s="1">
        <f>SUM([3]Switzerland!BN$1:BN$27)</f>
        <v>662414</v>
      </c>
      <c r="BO16" s="1">
        <f>SUM([3]Switzerland!BO$1:BO$27)</f>
        <v>717493</v>
      </c>
      <c r="BP16" s="1">
        <f>SUM([3]Switzerland!BP$1:BP$27)</f>
        <v>709188</v>
      </c>
      <c r="BQ16" s="1">
        <f>SUM([3]Switzerland!BQ$1:BQ$27)</f>
        <v>432186</v>
      </c>
      <c r="BR16" s="1">
        <f>SUM([3]Switzerland!BR$1:BR$27)</f>
        <v>581405</v>
      </c>
      <c r="BS16" s="1">
        <f>SUM([3]Switzerland!BS$1:BS$27)</f>
        <v>629213</v>
      </c>
      <c r="BT16" s="1">
        <f>SUM([3]Switzerland!BT$1:BT$27)</f>
        <v>615911</v>
      </c>
      <c r="BU16" s="1">
        <f>SUM([3]Switzerland!BU$1:BU$27)</f>
        <v>426576</v>
      </c>
      <c r="BV16" s="1">
        <f>SUM([3]Switzerland!BV$1:BV$27)</f>
        <v>410974</v>
      </c>
      <c r="BW16" s="1">
        <f>SUM([3]Switzerland!BW$1:BW$27)</f>
        <v>547033</v>
      </c>
      <c r="BX16" s="1">
        <f>SUM([3]Switzerland!BX$1:BX$27)</f>
        <v>545928</v>
      </c>
      <c r="BY16" s="1">
        <f>SUM([3]Switzerland!BY$1:BY$27)</f>
        <v>500738</v>
      </c>
      <c r="BZ16" s="1">
        <f>SUM([3]Switzerland!BZ$1:BZ$27)</f>
        <v>485396</v>
      </c>
      <c r="CA16" s="1">
        <f>SUM([3]Switzerland!CA$1:CA$27)</f>
        <v>572724</v>
      </c>
      <c r="CB16" s="1">
        <f>SUM([3]Switzerland!CB$1:CB$27)</f>
        <v>454357</v>
      </c>
      <c r="CC16" s="1">
        <f>SUM([3]Switzerland!CC$1:CC$27)</f>
        <v>352446</v>
      </c>
      <c r="CD16" s="1">
        <f>SUM([3]Switzerland!CD$1:CD$27)</f>
        <v>481524</v>
      </c>
      <c r="CE16" s="1">
        <f>SUM([3]Switzerland!CE$1:CE$27)</f>
        <v>414514</v>
      </c>
      <c r="CF16" s="1">
        <f>SUM([3]Switzerland!CF$1:CF$27)</f>
        <v>442653</v>
      </c>
      <c r="CG16" s="1">
        <f>SUM([3]Switzerland!CG$1:CG$27)</f>
        <v>346019</v>
      </c>
      <c r="CH16" s="1">
        <f>SUM([3]Switzerland!CH$1:CH$27)</f>
        <v>223183</v>
      </c>
      <c r="CI16" s="1">
        <f>SUM([3]Switzerland!CI$1:CI$27)</f>
        <v>236822</v>
      </c>
      <c r="CJ16" s="1">
        <f>SUM([3]Switzerland!CJ$1:CJ$27)</f>
        <v>417883</v>
      </c>
      <c r="CK16" s="1">
        <f>SUM([3]Switzerland!CK$1:CK$27)</f>
        <v>345224</v>
      </c>
      <c r="CL16" s="1">
        <f>SUM([3]Switzerland!CL$1:CL$27)</f>
        <v>398482</v>
      </c>
      <c r="CM16" s="1">
        <f>SUM([3]Switzerland!CM$1:CM$27)</f>
        <v>439991</v>
      </c>
      <c r="CN16" s="1">
        <f>SUM([3]Switzerland!CN$1:CN$27)</f>
        <v>458719</v>
      </c>
      <c r="CO16" s="1">
        <f>SUM([3]Switzerland!CO$1:CO$27)</f>
        <v>441458</v>
      </c>
      <c r="CP16" s="1">
        <f>SUM([3]Switzerland!CP$1:CP$27)</f>
        <v>459082</v>
      </c>
      <c r="CQ16" s="1">
        <f>SUM([3]Switzerland!CQ$1:CQ$27)</f>
        <v>463082</v>
      </c>
      <c r="CR16" s="1">
        <f>SUM([3]Switzerland!CR$1:CR$27)</f>
        <v>499085</v>
      </c>
      <c r="CS16" s="1">
        <f>SUM([3]Switzerland!CS$1:CS$27)</f>
        <v>332266</v>
      </c>
      <c r="CT16" s="1">
        <f>SUM([3]Switzerland!CT$1:CT$27)</f>
        <v>371451</v>
      </c>
      <c r="CU16" s="1">
        <f>SUM([3]Switzerland!CU$1:CU$27)</f>
        <v>403557</v>
      </c>
      <c r="CV16" s="1">
        <f>SUM([3]Switzerland!CV$1:CV$27)</f>
        <v>430579</v>
      </c>
      <c r="CW16" s="1">
        <f>SUM([3]Switzerland!CW$1:CW$27)</f>
        <v>444829</v>
      </c>
      <c r="CX16" s="1">
        <f>SUM([3]Switzerland!CX$1:CX$27)</f>
        <v>516953</v>
      </c>
      <c r="CY16" s="1">
        <f>SUM([3]Switzerland!CY$1:CY$27)</f>
        <v>629519</v>
      </c>
      <c r="CZ16" s="1">
        <f>SUM([3]Switzerland!CZ$1:CZ$27)</f>
        <v>554428</v>
      </c>
      <c r="DA16" s="1">
        <f>SUM([3]Switzerland!DA$1:DA$27)</f>
        <v>585120</v>
      </c>
      <c r="DB16" s="1">
        <f>SUM([3]Switzerland!DB$1:DB$27)</f>
        <v>549397</v>
      </c>
      <c r="DC16" s="1">
        <f>SUM([3]Switzerland!DC$1:DC$27)</f>
        <v>615463</v>
      </c>
      <c r="DD16" s="1">
        <f>SUM([3]Switzerland!DD$1:DD$27)</f>
        <v>529660</v>
      </c>
      <c r="DE16" s="1">
        <f>SUM([3]Switzerland!DE$1:DE$27)</f>
        <v>372078</v>
      </c>
      <c r="DF16" s="1">
        <f>SUM([3]Switzerland!DF$1:DF$27)</f>
        <v>360473</v>
      </c>
      <c r="DG16" s="1">
        <f>SUM([3]Switzerland!DG$1:DG$27)</f>
        <v>386044</v>
      </c>
      <c r="DH16" s="1">
        <f>SUM([3]Switzerland!DH$1:DH$27)</f>
        <v>458467</v>
      </c>
      <c r="DI16" s="1">
        <f>SUM([3]Switzerland!DI$1:DI$27)</f>
        <v>448197</v>
      </c>
      <c r="DJ16" s="1">
        <f>SUM([3]Switzerland!DJ$1:DJ$27)</f>
        <v>485733</v>
      </c>
      <c r="DK16" s="1">
        <f>SUM([3]Switzerland!DK$1:DK$27)</f>
        <v>373877</v>
      </c>
      <c r="DL16" s="1">
        <f>SUM([3]Switzerland!DL$1:DL$27)</f>
        <v>483567</v>
      </c>
      <c r="DM16" s="1">
        <f>SUM([3]Switzerland!DM$1:DM$27)</f>
        <v>317251</v>
      </c>
      <c r="DN16" s="1">
        <f>SUM([3]Switzerland!DN$1:DN$27)</f>
        <v>376027</v>
      </c>
      <c r="DO16" s="1">
        <f>SUM([3]Switzerland!DO$1:DO$27)</f>
        <v>437118</v>
      </c>
      <c r="DP16" s="1">
        <f>SUM([3]Switzerland!DP$1:DP$27)</f>
        <v>371494</v>
      </c>
      <c r="DQ16" s="1">
        <f>SUM([3]Switzerland!DQ$1:DQ$27)</f>
        <v>298150</v>
      </c>
      <c r="DR16" s="1">
        <f>SUM([3]Switzerland!DR$1:DR$27)</f>
        <v>271413</v>
      </c>
      <c r="DS16" s="1">
        <f>SUM([3]Switzerland!DS$1:DS$27)</f>
        <v>273033</v>
      </c>
      <c r="DT16" s="1">
        <f>SUM([3]Switzerland!DT$1:DT$27)</f>
        <v>347886</v>
      </c>
      <c r="DU16" s="1">
        <f>SUM([3]Switzerland!DU$1:DU$27)</f>
        <v>393175</v>
      </c>
      <c r="DV16" s="1">
        <f>SUM([3]Switzerland!DV$1:DV$27)</f>
        <v>422090</v>
      </c>
      <c r="DW16" s="1">
        <f>SUM([3]Switzerland!DW$1:DW$27)</f>
        <v>491625</v>
      </c>
      <c r="DX16" s="1">
        <f>SUM([3]Switzerland!DX$1:DX$27)</f>
        <v>476807</v>
      </c>
      <c r="DY16" s="1">
        <f>SUM([3]Switzerland!DY$1:DY$27)</f>
        <v>413264</v>
      </c>
      <c r="DZ16" s="1">
        <f>SUM([3]Switzerland!DZ$1:DZ$27)</f>
        <v>495456</v>
      </c>
      <c r="EA16" s="1">
        <f>SUM([3]Switzerland!EA$1:EA$27)</f>
        <v>523471</v>
      </c>
      <c r="EB16" s="1">
        <f>SUM([3]Switzerland!EB$1:EB$27)</f>
        <v>502096</v>
      </c>
      <c r="EC16" s="1">
        <f>SUM([3]Switzerland!EC$1:EC$27)</f>
        <v>381762</v>
      </c>
      <c r="ED16" s="1">
        <f>SUM([3]Switzerland!ED$1:ED$27)</f>
        <v>338548</v>
      </c>
      <c r="EE16" s="1">
        <f>SUM([3]Switzerland!EE$1:EE$27)</f>
        <v>326179</v>
      </c>
      <c r="EF16" s="1">
        <f>SUM([3]Switzerland!EF$1:EF$27)</f>
        <v>466371</v>
      </c>
      <c r="EG16" s="1">
        <f>SUM([3]Switzerland!EG$1:EG$27)</f>
        <v>386103</v>
      </c>
      <c r="EH16" s="1">
        <f>SUM([3]Switzerland!EH$1:EH$27)</f>
        <v>397234</v>
      </c>
      <c r="EI16" s="1">
        <f>SUM([3]Switzerland!EI$1:EI$27)</f>
        <v>422789</v>
      </c>
      <c r="EJ16" s="1">
        <f>SUM([3]Switzerland!EJ$1:EJ$27)</f>
        <v>521204</v>
      </c>
      <c r="EK16" s="1">
        <f>SUM([3]Switzerland!EK$1:EK$27)</f>
        <v>435339</v>
      </c>
      <c r="EL16" s="1">
        <f>SUM([3]Switzerland!EL$1:EL$27)</f>
        <v>468171</v>
      </c>
      <c r="EM16" s="1">
        <f>SUM([3]Switzerland!EM$1:EM$27)</f>
        <v>396372</v>
      </c>
      <c r="EN16" s="1">
        <f>SUM([3]Switzerland!EN$1:EN$27)</f>
        <v>335712</v>
      </c>
      <c r="EO16" s="1">
        <f>SUM([3]Switzerland!EO$1:EO$27)</f>
        <v>291295</v>
      </c>
      <c r="EP16" s="1">
        <f>SUM([3]Switzerland!EP$1:EP$27)</f>
        <v>230420</v>
      </c>
      <c r="EQ16" s="1">
        <f>SUM([3]Switzerland!EQ$1:EQ$27)</f>
        <v>261162</v>
      </c>
      <c r="ER16" s="1">
        <f>SUM([3]Switzerland!ER$1:ER$27)</f>
        <v>393832</v>
      </c>
      <c r="ES16" s="1">
        <f>SUM([3]Switzerland!ES$1:ES$27)</f>
        <v>365217</v>
      </c>
      <c r="ET16" s="1">
        <f>SUM([3]Switzerland!ET$1:ET$27)</f>
        <v>523558</v>
      </c>
      <c r="EU16" s="1">
        <f>SUM([3]Switzerland!EU$1:EU$27)</f>
        <v>568332</v>
      </c>
      <c r="EV16" s="1">
        <f>SUM([3]Switzerland!EV$1:EV$27)</f>
        <v>618001</v>
      </c>
      <c r="EW16" s="1">
        <f>SUM([3]Switzerland!EW$1:EW$27)</f>
        <v>490901</v>
      </c>
      <c r="EX16" s="1">
        <f>SUM([3]Switzerland!EX$1:EX$27)</f>
        <v>978014</v>
      </c>
      <c r="EY16" s="1">
        <f>SUM([3]Switzerland!EY$1:EY$27)</f>
        <v>528933</v>
      </c>
      <c r="EZ16" s="1">
        <f>SUM([3]Switzerland!EZ$1:EZ$27)</f>
        <v>582693</v>
      </c>
      <c r="FA16" s="1">
        <f>SUM([3]Switzerland!FA$1:FA$27)</f>
        <v>408099</v>
      </c>
      <c r="FB16" s="1">
        <f>SUM([3]Switzerland!FB$1:FB$27)</f>
        <v>348206</v>
      </c>
      <c r="FC16" s="1">
        <f>SUM([3]Switzerland!FC$1:FC$27)</f>
        <v>407202</v>
      </c>
      <c r="FD16" s="1">
        <f>SUM([3]Switzerland!FD$1:FD$27)</f>
        <v>617745</v>
      </c>
      <c r="FE16" s="1">
        <f>SUM([3]Switzerland!FE$1:FE$27)</f>
        <v>593313</v>
      </c>
      <c r="FF16" s="1">
        <f>SUM([3]Switzerland!FF$1:FF$27)</f>
        <v>667985</v>
      </c>
      <c r="FG16" s="1">
        <f>SUM([3]Switzerland!FG$1:FG$27)</f>
        <v>717840</v>
      </c>
      <c r="FH16" s="1">
        <f>SUM([3]Switzerland!FH$1:FH$27)</f>
        <v>698312</v>
      </c>
      <c r="FI16" s="1">
        <f>SUM([3]Switzerland!FI$1:FI$27)</f>
        <v>580699</v>
      </c>
      <c r="FJ16" s="1">
        <f>SUM([3]Switzerland!FJ$1:FJ$27)</f>
        <v>626036</v>
      </c>
      <c r="FK16" s="1">
        <f>SUM([3]Switzerland!FK$1:FK$27)</f>
        <v>660544</v>
      </c>
      <c r="FL16" s="1">
        <f>SUM([3]Switzerland!FL$1:FL$27)</f>
        <v>591908</v>
      </c>
      <c r="FM16" s="1">
        <f>SUM([3]Switzerland!FM$1:FM$27)</f>
        <v>452407</v>
      </c>
      <c r="FN16" s="1">
        <f>SUM([3]Switzerland!FN$1:FN$27)</f>
        <v>371378</v>
      </c>
      <c r="FO16" s="1">
        <f>SUM([3]Switzerland!FO$1:FO$27)</f>
        <v>547045</v>
      </c>
      <c r="FP16" s="1">
        <f>SUM([3]Switzerland!FP$1:FP$27)</f>
        <v>547304</v>
      </c>
      <c r="FQ16" s="1">
        <f>SUM([3]Switzerland!FQ$1:FQ$27)</f>
        <v>575956</v>
      </c>
      <c r="FR16" s="1">
        <f>SUM([3]Switzerland!FR$1:FR$27)</f>
        <v>769080</v>
      </c>
      <c r="FS16" s="1">
        <f>SUM([3]Switzerland!FS$1:FS$27)</f>
        <v>667801</v>
      </c>
      <c r="FT16" s="1">
        <f>SUM([3]Switzerland!FT$1:FT$27)</f>
        <v>0</v>
      </c>
      <c r="FU16" s="1">
        <f>SUM([3]Switzerland!FU$1:FU$27)</f>
        <v>0</v>
      </c>
      <c r="FV16" s="1">
        <f>SUM([3]Switzerland!FV$1:FV$27)</f>
        <v>0</v>
      </c>
      <c r="FW16" s="1">
        <f>SUM([3]Switzerland!FW$1:FW$27)</f>
        <v>0</v>
      </c>
      <c r="FX16" s="1">
        <f>SUM([3]Switzerland!FX$1:FX$27)</f>
        <v>0</v>
      </c>
      <c r="FY16" s="1">
        <f>SUM([3]Switzerland!FY$1:FY$27)</f>
        <v>0</v>
      </c>
      <c r="FZ16" s="6">
        <f>SUM($B16:FM16)</f>
        <v>110391176</v>
      </c>
    </row>
    <row r="17" spans="1:182">
      <c r="A17" t="s">
        <v>49</v>
      </c>
      <c r="B17" s="1">
        <f>SUM([3]Turkey!B$1:B$27)</f>
        <v>0</v>
      </c>
      <c r="C17" s="1">
        <f>SUM([3]Turkey!C$1:C$27)</f>
        <v>0</v>
      </c>
      <c r="D17" s="1">
        <f>SUM([3]Turkey!D$1:D$27)</f>
        <v>0</v>
      </c>
      <c r="E17" s="1">
        <f>SUM([3]Turkey!E$1:E$27)</f>
        <v>0</v>
      </c>
      <c r="F17" s="1">
        <f>SUM([3]Turkey!F$1:F$27)</f>
        <v>0</v>
      </c>
      <c r="G17" s="1">
        <f>SUM([3]Turkey!G$1:G$27)</f>
        <v>0</v>
      </c>
      <c r="H17" s="1">
        <f>SUM([3]Turkey!H$1:H$27)</f>
        <v>0</v>
      </c>
      <c r="I17" s="1">
        <f>SUM([3]Turkey!I$1:I$27)</f>
        <v>0</v>
      </c>
      <c r="J17" s="1">
        <f>SUM([3]Turkey!J$1:J$27)</f>
        <v>0</v>
      </c>
      <c r="K17" s="1">
        <f>SUM([3]Turkey!K$1:K$27)</f>
        <v>0</v>
      </c>
      <c r="L17" s="1">
        <f>SUM([3]Turkey!L$1:L$27)</f>
        <v>0</v>
      </c>
      <c r="M17" s="1">
        <f>SUM([3]Turkey!M$1:M$27)</f>
        <v>0</v>
      </c>
      <c r="N17" s="1">
        <f>SUM([3]Turkey!N$1:N$27)</f>
        <v>0</v>
      </c>
      <c r="O17" s="1">
        <f>SUM([3]Turkey!O$1:O$27)</f>
        <v>0</v>
      </c>
      <c r="P17" s="1">
        <f>SUM([3]Turkey!P$1:P$27)</f>
        <v>0</v>
      </c>
      <c r="Q17" s="1">
        <f>SUM([3]Turkey!Q$1:Q$27)</f>
        <v>0</v>
      </c>
      <c r="R17" s="1">
        <f>SUM([3]Turkey!R$1:R$27)</f>
        <v>0</v>
      </c>
      <c r="S17" s="1">
        <f>SUM([3]Turkey!S$1:S$27)</f>
        <v>0</v>
      </c>
      <c r="T17" s="1">
        <f>SUM([3]Turkey!T$1:T$27)</f>
        <v>0</v>
      </c>
      <c r="U17" s="1">
        <f>SUM([3]Turkey!U$1:U$27)</f>
        <v>0</v>
      </c>
      <c r="V17" s="1">
        <f>SUM([3]Turkey!V$1:V$27)</f>
        <v>0</v>
      </c>
      <c r="W17" s="1">
        <f>SUM([3]Turkey!W$1:W$27)</f>
        <v>0</v>
      </c>
      <c r="X17" s="1">
        <f>SUM([3]Turkey!X$1:X$27)</f>
        <v>0</v>
      </c>
      <c r="Y17" s="1">
        <f>SUM([3]Turkey!Y$1:Y$27)</f>
        <v>0</v>
      </c>
      <c r="Z17" s="1">
        <f>SUM([3]Turkey!Z$1:Z$27)</f>
        <v>0</v>
      </c>
      <c r="AA17" s="1">
        <f>SUM([3]Turkey!AA$1:AA$27)</f>
        <v>0</v>
      </c>
      <c r="AB17" s="1">
        <f>SUM([3]Turkey!AB$1:AB$27)</f>
        <v>0</v>
      </c>
      <c r="AC17" s="1">
        <f>SUM([3]Turkey!AC$1:AC$27)</f>
        <v>0</v>
      </c>
      <c r="AD17" s="1">
        <f>SUM([3]Turkey!AD$1:AD$27)</f>
        <v>0</v>
      </c>
      <c r="AE17" s="1">
        <f>SUM([3]Turkey!AE$1:AE$27)</f>
        <v>0</v>
      </c>
      <c r="AF17" s="1">
        <f>SUM([3]Turkey!AF$1:AF$27)</f>
        <v>0</v>
      </c>
      <c r="AG17" s="1">
        <f>SUM([3]Turkey!AG$1:AG$27)</f>
        <v>0</v>
      </c>
      <c r="AH17" s="1">
        <f>SUM([3]Turkey!AH$1:AH$27)</f>
        <v>0</v>
      </c>
      <c r="AI17" s="1">
        <f>SUM([3]Turkey!AI$1:AI$27)</f>
        <v>0</v>
      </c>
      <c r="AJ17" s="1">
        <f>SUM([3]Turkey!AJ$1:AJ$27)</f>
        <v>0</v>
      </c>
      <c r="AK17" s="1">
        <f>SUM([3]Turkey!AK$1:AK$27)</f>
        <v>0</v>
      </c>
      <c r="AL17" s="1">
        <f>SUM([3]Turkey!AL$1:AL$27)</f>
        <v>0</v>
      </c>
      <c r="AM17" s="1">
        <f>SUM([3]Turkey!AM$1:AM$27)</f>
        <v>0</v>
      </c>
      <c r="AN17" s="1">
        <f>SUM([3]Turkey!AN$1:AN$27)</f>
        <v>0</v>
      </c>
      <c r="AO17" s="1">
        <f>SUM([3]Turkey!AO$1:AO$27)</f>
        <v>0</v>
      </c>
      <c r="AP17" s="1">
        <f>SUM([3]Turkey!AP$1:AP$27)</f>
        <v>0</v>
      </c>
      <c r="AQ17" s="1">
        <f>SUM([3]Turkey!AQ$1:AQ$27)</f>
        <v>0</v>
      </c>
      <c r="AR17" s="1">
        <f>SUM([3]Turkey!AR$1:AR$27)</f>
        <v>0</v>
      </c>
      <c r="AS17" s="1">
        <f>SUM([3]Turkey!AS$1:AS$27)</f>
        <v>0</v>
      </c>
      <c r="AT17" s="1">
        <f>SUM([3]Turkey!AT$1:AT$27)</f>
        <v>0</v>
      </c>
      <c r="AU17" s="1">
        <f>SUM([3]Turkey!AU$1:AU$27)</f>
        <v>0</v>
      </c>
      <c r="AV17" s="1">
        <f>SUM([3]Turkey!AV$1:AV$27)</f>
        <v>0</v>
      </c>
      <c r="AW17" s="1">
        <f>SUM([3]Turkey!AW$1:AW$27)</f>
        <v>0</v>
      </c>
      <c r="AX17" s="1">
        <f>SUM([3]Turkey!AX$1:AX$27)</f>
        <v>0</v>
      </c>
      <c r="AY17" s="1">
        <f>SUM([3]Turkey!AY$1:AY$27)</f>
        <v>0</v>
      </c>
      <c r="AZ17" s="1">
        <f>SUM([3]Turkey!AZ$1:AZ$27)</f>
        <v>0</v>
      </c>
      <c r="BA17" s="1">
        <f>SUM([3]Turkey!BA$1:BA$27)</f>
        <v>0</v>
      </c>
      <c r="BB17" s="1">
        <f>SUM([3]Turkey!BB$1:BB$27)</f>
        <v>0</v>
      </c>
      <c r="BC17" s="1">
        <f>SUM([3]Turkey!BC$1:BC$27)</f>
        <v>0</v>
      </c>
      <c r="BD17" s="1">
        <f>SUM([3]Turkey!BD$1:BD$27)</f>
        <v>0</v>
      </c>
      <c r="BE17" s="1">
        <f>SUM([3]Turkey!BE$1:BE$27)</f>
        <v>0</v>
      </c>
      <c r="BF17" s="1">
        <f>SUM([3]Turkey!BF$1:BF$27)</f>
        <v>0</v>
      </c>
      <c r="BG17" s="1">
        <f>SUM([3]Turkey!BG$1:BG$27)</f>
        <v>0</v>
      </c>
      <c r="BH17" s="1">
        <f>SUM([3]Turkey!BH$1:BH$27)</f>
        <v>0</v>
      </c>
      <c r="BI17" s="1">
        <f>SUM([3]Turkey!BI$1:BI$27)</f>
        <v>0</v>
      </c>
      <c r="BJ17" s="1">
        <f>SUM([3]Turkey!BJ$1:BJ$27)</f>
        <v>0</v>
      </c>
      <c r="BK17" s="1">
        <f>SUM([3]Turkey!BK$1:BK$27)</f>
        <v>0</v>
      </c>
      <c r="BL17" s="1">
        <f>SUM([3]Turkey!BL$1:BL$27)</f>
        <v>0</v>
      </c>
      <c r="BM17" s="1">
        <f>SUM([3]Turkey!BM$1:BM$27)</f>
        <v>0</v>
      </c>
      <c r="BN17" s="1">
        <f>SUM([3]Turkey!BN$1:BN$27)</f>
        <v>0</v>
      </c>
      <c r="BO17" s="1">
        <f>SUM([3]Turkey!BO$1:BO$27)</f>
        <v>0</v>
      </c>
      <c r="BP17" s="1">
        <f>SUM([3]Turkey!BP$1:BP$27)</f>
        <v>0</v>
      </c>
      <c r="BQ17" s="1">
        <f>SUM([3]Turkey!BQ$1:BQ$27)</f>
        <v>0</v>
      </c>
      <c r="BR17" s="1">
        <f>SUM([3]Turkey!BR$1:BR$27)</f>
        <v>0</v>
      </c>
      <c r="BS17" s="1">
        <f>SUM([3]Turkey!BS$1:BS$27)</f>
        <v>0</v>
      </c>
      <c r="BT17" s="1">
        <f>SUM([3]Turkey!BT$1:BT$27)</f>
        <v>0</v>
      </c>
      <c r="BU17" s="1">
        <f>SUM([3]Turkey!BU$1:BU$27)</f>
        <v>0</v>
      </c>
      <c r="BV17" s="1">
        <f>SUM([3]Turkey!BV$1:BV$27)</f>
        <v>0</v>
      </c>
      <c r="BW17" s="1">
        <f>SUM([3]Turkey!BW$1:BW$27)</f>
        <v>0</v>
      </c>
      <c r="BX17" s="1">
        <f>SUM([3]Turkey!BX$1:BX$27)</f>
        <v>0</v>
      </c>
      <c r="BY17" s="1">
        <f>SUM([3]Turkey!BY$1:BY$27)</f>
        <v>0</v>
      </c>
      <c r="BZ17" s="1">
        <f>SUM([3]Turkey!BZ$1:BZ$27)</f>
        <v>0</v>
      </c>
      <c r="CA17" s="1">
        <f>SUM([3]Turkey!CA$1:CA$27)</f>
        <v>0</v>
      </c>
      <c r="CB17" s="1">
        <f>SUM([3]Turkey!CB$1:CB$27)</f>
        <v>0</v>
      </c>
      <c r="CC17" s="1">
        <f>SUM([3]Turkey!CC$1:CC$27)</f>
        <v>0</v>
      </c>
      <c r="CD17" s="1">
        <f>SUM([3]Turkey!CD$1:CD$27)</f>
        <v>0</v>
      </c>
      <c r="CE17" s="1">
        <f>SUM([3]Turkey!CE$1:CE$27)</f>
        <v>0</v>
      </c>
      <c r="CF17" s="1">
        <f>SUM([3]Turkey!CF$1:CF$27)</f>
        <v>0</v>
      </c>
      <c r="CG17" s="1">
        <f>SUM([3]Turkey!CG$1:CG$27)</f>
        <v>0</v>
      </c>
      <c r="CH17" s="1">
        <f>SUM([3]Turkey!CH$1:CH$27)</f>
        <v>0</v>
      </c>
      <c r="CI17" s="1">
        <f>SUM([3]Turkey!CI$1:CI$27)</f>
        <v>0</v>
      </c>
      <c r="CJ17" s="1">
        <f>SUM([3]Turkey!CJ$1:CJ$27)</f>
        <v>0</v>
      </c>
      <c r="CK17" s="1">
        <f>SUM([3]Turkey!CK$1:CK$27)</f>
        <v>0</v>
      </c>
      <c r="CL17" s="1">
        <f>SUM([3]Turkey!CL$1:CL$27)</f>
        <v>0</v>
      </c>
      <c r="CM17" s="1">
        <f>SUM([3]Turkey!CM$1:CM$27)</f>
        <v>0</v>
      </c>
      <c r="CN17" s="1">
        <f>SUM([3]Turkey!CN$1:CN$27)</f>
        <v>0</v>
      </c>
      <c r="CO17" s="1">
        <f>SUM([3]Turkey!CO$1:CO$27)</f>
        <v>0</v>
      </c>
      <c r="CP17" s="1">
        <f>SUM([3]Turkey!CP$1:CP$27)</f>
        <v>0</v>
      </c>
      <c r="CQ17" s="1">
        <f>SUM([3]Turkey!CQ$1:CQ$27)</f>
        <v>0</v>
      </c>
      <c r="CR17" s="1">
        <f>SUM([3]Turkey!CR$1:CR$27)</f>
        <v>0</v>
      </c>
      <c r="CS17" s="1">
        <f>SUM([3]Turkey!CS$1:CS$27)</f>
        <v>0</v>
      </c>
      <c r="CT17" s="1">
        <f>SUM([3]Turkey!CT$1:CT$27)</f>
        <v>0</v>
      </c>
      <c r="CU17" s="1">
        <f>SUM([3]Turkey!CU$1:CU$27)</f>
        <v>0</v>
      </c>
      <c r="CV17" s="1">
        <f>SUM([3]Turkey!CV$1:CV$27)</f>
        <v>0</v>
      </c>
      <c r="CW17" s="1">
        <f>SUM([3]Turkey!CW$1:CW$27)</f>
        <v>0</v>
      </c>
      <c r="CX17" s="1">
        <f>SUM([3]Turkey!CX$1:CX$27)</f>
        <v>0</v>
      </c>
      <c r="CY17" s="1">
        <f>SUM([3]Turkey!CY$1:CY$27)</f>
        <v>0</v>
      </c>
      <c r="CZ17" s="1">
        <f>SUM([3]Turkey!CZ$1:CZ$27)</f>
        <v>0</v>
      </c>
      <c r="DA17" s="1">
        <f>SUM([3]Turkey!DA$1:DA$27)</f>
        <v>0</v>
      </c>
      <c r="DB17" s="1">
        <f>SUM([3]Turkey!DB$1:DB$27)</f>
        <v>0</v>
      </c>
      <c r="DC17" s="1">
        <f>SUM([3]Turkey!DC$1:DC$27)</f>
        <v>0</v>
      </c>
      <c r="DD17" s="1">
        <f>SUM([3]Turkey!DD$1:DD$27)</f>
        <v>0</v>
      </c>
      <c r="DE17" s="1">
        <f>SUM([3]Turkey!DE$1:DE$27)</f>
        <v>0</v>
      </c>
      <c r="DF17" s="1">
        <f>SUM([3]Turkey!DF$1:DF$27)</f>
        <v>0</v>
      </c>
      <c r="DG17" s="1">
        <f>SUM([3]Turkey!DG$1:DG$27)</f>
        <v>0</v>
      </c>
      <c r="DH17" s="1">
        <f>SUM([3]Turkey!DH$1:DH$27)</f>
        <v>0</v>
      </c>
      <c r="DI17" s="1">
        <f>SUM([3]Turkey!DI$1:DI$27)</f>
        <v>0</v>
      </c>
      <c r="DJ17" s="1">
        <f>SUM([3]Turkey!DJ$1:DJ$27)</f>
        <v>0</v>
      </c>
      <c r="DK17" s="1">
        <f>SUM([3]Turkey!DK$1:DK$27)</f>
        <v>0</v>
      </c>
      <c r="DL17" s="1">
        <f>SUM([3]Turkey!DL$1:DL$27)</f>
        <v>0</v>
      </c>
      <c r="DM17" s="1">
        <f>SUM([3]Turkey!DM$1:DM$27)</f>
        <v>0</v>
      </c>
      <c r="DN17" s="1">
        <f>SUM([3]Turkey!DN$1:DN$27)</f>
        <v>0</v>
      </c>
      <c r="DO17" s="1">
        <f>SUM([3]Turkey!DO$1:DO$27)</f>
        <v>0</v>
      </c>
      <c r="DP17" s="1">
        <f>SUM([3]Turkey!DP$1:DP$27)</f>
        <v>0</v>
      </c>
      <c r="DQ17" s="1">
        <f>SUM([3]Turkey!DQ$1:DQ$27)</f>
        <v>0</v>
      </c>
      <c r="DR17" s="1">
        <f>SUM([3]Turkey!DR$1:DR$27)</f>
        <v>0</v>
      </c>
      <c r="DS17" s="1">
        <f>SUM([3]Turkey!DS$1:DS$27)</f>
        <v>0</v>
      </c>
      <c r="DT17" s="1">
        <f>SUM([3]Turkey!DT$1:DT$27)</f>
        <v>0</v>
      </c>
      <c r="DU17" s="1">
        <f>SUM([3]Turkey!DU$1:DU$27)</f>
        <v>0</v>
      </c>
      <c r="DV17" s="1">
        <f>SUM([3]Turkey!DV$1:DV$27)</f>
        <v>0</v>
      </c>
      <c r="DW17" s="1">
        <f>SUM([3]Turkey!DW$1:DW$27)</f>
        <v>0</v>
      </c>
      <c r="DX17" s="1">
        <f>SUM([3]Turkey!DX$1:DX$27)</f>
        <v>0</v>
      </c>
      <c r="DY17" s="1">
        <f>SUM([3]Turkey!DY$1:DY$27)</f>
        <v>0</v>
      </c>
      <c r="DZ17" s="1">
        <f>SUM([3]Turkey!DZ$1:DZ$27)</f>
        <v>0</v>
      </c>
      <c r="EA17" s="1">
        <f>SUM([3]Turkey!EA$1:EA$27)</f>
        <v>0</v>
      </c>
      <c r="EB17" s="1">
        <f>SUM([3]Turkey!EB$1:EB$27)</f>
        <v>0</v>
      </c>
      <c r="EC17" s="1">
        <f>SUM([3]Turkey!EC$1:EC$27)</f>
        <v>0</v>
      </c>
      <c r="ED17" s="1">
        <f>SUM([3]Turkey!ED$1:ED$27)</f>
        <v>0</v>
      </c>
      <c r="EE17" s="1">
        <f>SUM([3]Turkey!EE$1:EE$27)</f>
        <v>0</v>
      </c>
      <c r="EF17" s="1">
        <f>SUM([3]Turkey!EF$1:EF$27)</f>
        <v>0</v>
      </c>
      <c r="EG17" s="1">
        <f>SUM([3]Turkey!EG$1:EG$27)</f>
        <v>0</v>
      </c>
      <c r="EH17" s="1">
        <f>SUM([3]Turkey!EH$1:EH$27)</f>
        <v>0</v>
      </c>
      <c r="EI17" s="1">
        <f>SUM([3]Turkey!EI$1:EI$27)</f>
        <v>0</v>
      </c>
      <c r="EJ17" s="1">
        <f>SUM([3]Turkey!EJ$1:EJ$27)</f>
        <v>0</v>
      </c>
      <c r="EK17" s="1">
        <f>SUM([3]Turkey!EK$1:EK$27)</f>
        <v>0</v>
      </c>
      <c r="EL17" s="1">
        <f>SUM([3]Turkey!EL$1:EL$27)</f>
        <v>0</v>
      </c>
      <c r="EM17" s="1">
        <f>SUM([3]Turkey!EM$1:EM$27)</f>
        <v>0</v>
      </c>
      <c r="EN17" s="1">
        <f>SUM([3]Turkey!EN$1:EN$27)</f>
        <v>0</v>
      </c>
      <c r="EO17" s="1">
        <f>SUM([3]Turkey!EO$1:EO$27)</f>
        <v>0</v>
      </c>
      <c r="EP17" s="1">
        <f>SUM([3]Turkey!EP$1:EP$27)</f>
        <v>0</v>
      </c>
      <c r="EQ17" s="1">
        <f>SUM([3]Turkey!EQ$1:EQ$27)</f>
        <v>0</v>
      </c>
      <c r="ER17" s="1">
        <f>SUM([3]Turkey!ER$1:ER$27)</f>
        <v>0</v>
      </c>
      <c r="ES17" s="1">
        <f>SUM([3]Turkey!ES$1:ES$27)</f>
        <v>0</v>
      </c>
      <c r="ET17" s="1">
        <f>SUM([3]Turkey!ET$1:ET$27)</f>
        <v>0</v>
      </c>
      <c r="EU17" s="1">
        <f>SUM([3]Turkey!EU$1:EU$27)</f>
        <v>0</v>
      </c>
      <c r="EV17" s="1">
        <f>SUM([3]Turkey!EV$1:EV$27)</f>
        <v>0</v>
      </c>
      <c r="EW17" s="1">
        <f>SUM([3]Turkey!EW$1:EW$27)</f>
        <v>0</v>
      </c>
      <c r="EX17" s="1">
        <f>SUM([3]Turkey!EX$1:EX$27)</f>
        <v>0</v>
      </c>
      <c r="EY17" s="1">
        <f>SUM([3]Turkey!EY$1:EY$27)</f>
        <v>0</v>
      </c>
      <c r="EZ17" s="1">
        <f>SUM([3]Turkey!EZ$1:EZ$27)</f>
        <v>0</v>
      </c>
      <c r="FA17" s="1">
        <f>SUM([3]Turkey!FA$1:FA$27)</f>
        <v>0</v>
      </c>
      <c r="FB17" s="1">
        <f>SUM([3]Turkey!FB$1:FB$27)</f>
        <v>0</v>
      </c>
      <c r="FC17" s="1">
        <f>SUM([3]Turkey!FC$1:FC$27)</f>
        <v>0</v>
      </c>
      <c r="FD17" s="1">
        <f>SUM([3]Turkey!FD$1:FD$27)</f>
        <v>0</v>
      </c>
      <c r="FE17" s="1">
        <f>SUM([3]Turkey!FE$1:FE$27)</f>
        <v>0</v>
      </c>
      <c r="FF17" s="1">
        <f>SUM([3]Turkey!FF$1:FF$27)</f>
        <v>0</v>
      </c>
      <c r="FG17" s="1">
        <f>SUM([3]Turkey!FG$1:FG$27)</f>
        <v>0</v>
      </c>
      <c r="FH17" s="1">
        <f>SUM([3]Turkey!FH$1:FH$27)</f>
        <v>0</v>
      </c>
      <c r="FI17" s="1">
        <f>SUM([3]Turkey!FI$1:FI$27)</f>
        <v>0</v>
      </c>
      <c r="FJ17" s="1">
        <f>SUM([3]Turkey!FJ$1:FJ$27)</f>
        <v>0</v>
      </c>
      <c r="FK17" s="1">
        <f>SUM([3]Turkey!FK$1:FK$27)</f>
        <v>0</v>
      </c>
      <c r="FL17" s="1">
        <f>SUM([3]Turkey!FL$1:FL$27)</f>
        <v>0</v>
      </c>
      <c r="FM17" s="1">
        <f>SUM([3]Turkey!FM$1:FM$27)</f>
        <v>0</v>
      </c>
      <c r="FN17" s="1">
        <f>SUM([3]Turkey!FN$1:FN$27)</f>
        <v>0</v>
      </c>
      <c r="FO17" s="1">
        <f>SUM([3]Turkey!FO$1:FO$27)</f>
        <v>0</v>
      </c>
      <c r="FP17" s="1">
        <f>SUM([3]Turkey!FP$1:FP$27)</f>
        <v>0</v>
      </c>
      <c r="FQ17" s="1">
        <f>SUM([3]Turkey!FQ$1:FQ$27)</f>
        <v>0</v>
      </c>
      <c r="FR17" s="1">
        <f>SUM([3]Turkey!FR$1:FR$27)</f>
        <v>0</v>
      </c>
      <c r="FS17" s="1">
        <f>SUM([3]Turkey!FS$1:FS$27)</f>
        <v>0</v>
      </c>
      <c r="FT17" s="1">
        <f>SUM([3]Turkey!FT$1:FT$27)</f>
        <v>0</v>
      </c>
      <c r="FU17" s="1">
        <f>SUM([3]Turkey!FU$1:FU$27)</f>
        <v>0</v>
      </c>
      <c r="FV17" s="1">
        <f>SUM([3]Turkey!FV$1:FV$27)</f>
        <v>0</v>
      </c>
      <c r="FW17" s="1">
        <f>SUM([3]Turkey!FW$1:FW$27)</f>
        <v>0</v>
      </c>
      <c r="FX17" s="1">
        <f>SUM([3]Turkey!FX$1:FX$27)</f>
        <v>0</v>
      </c>
      <c r="FY17" s="1">
        <f>SUM([3]Turkey!FY$1:FY$27)</f>
        <v>0</v>
      </c>
      <c r="FZ17" s="6">
        <f>SUM($B17:FM17)</f>
        <v>0</v>
      </c>
    </row>
    <row r="18" spans="1:182">
      <c r="A18" t="s">
        <v>2</v>
      </c>
      <c r="B18" s="1">
        <f>SUM([3]Ukraine!B$1:B$27)</f>
        <v>490234</v>
      </c>
      <c r="C18" s="1">
        <f>SUM([3]Ukraine!C$1:C$27)</f>
        <v>666923</v>
      </c>
      <c r="D18" s="1">
        <f>SUM([3]Ukraine!D$1:D$27)</f>
        <v>779267</v>
      </c>
      <c r="E18" s="1">
        <f>SUM([3]Ukraine!E$1:E$27)</f>
        <v>671806</v>
      </c>
      <c r="F18" s="1">
        <f>SUM([3]Ukraine!F$1:F$27)</f>
        <v>706469</v>
      </c>
      <c r="G18" s="1">
        <f>SUM([3]Ukraine!G$1:G$27)</f>
        <v>905399</v>
      </c>
      <c r="H18" s="1">
        <f>SUM([3]Ukraine!H$1:H$27)</f>
        <v>722997</v>
      </c>
      <c r="I18" s="1">
        <f>SUM([3]Ukraine!I$1:I$27)</f>
        <v>801899</v>
      </c>
      <c r="J18" s="1">
        <f>SUM([3]Ukraine!J$1:J$27)</f>
        <v>1059267</v>
      </c>
      <c r="K18" s="1">
        <f>SUM([3]Ukraine!K$1:K$27)</f>
        <v>1099078</v>
      </c>
      <c r="L18" s="1">
        <f>SUM([3]Ukraine!L$1:L$27)</f>
        <v>1294768</v>
      </c>
      <c r="M18" s="1">
        <f>SUM([3]Ukraine!M$1:M$27)</f>
        <v>1087648</v>
      </c>
      <c r="N18" s="1">
        <f>SUM([3]Ukraine!N$1:N$27)</f>
        <v>789596</v>
      </c>
      <c r="O18" s="1">
        <f>SUM([3]Ukraine!O$1:O$27)</f>
        <v>1125214</v>
      </c>
      <c r="P18" s="1">
        <f>SUM([3]Ukraine!P$1:P$27)</f>
        <v>1062987</v>
      </c>
      <c r="Q18" s="1">
        <f>SUM([3]Ukraine!Q$1:Q$27)</f>
        <v>931114</v>
      </c>
      <c r="R18" s="1">
        <f>SUM([3]Ukraine!R$1:R$27)</f>
        <v>1110442</v>
      </c>
      <c r="S18" s="1">
        <f>SUM([3]Ukraine!S$1:S$27)</f>
        <v>1214801</v>
      </c>
      <c r="T18" s="1">
        <f>SUM([3]Ukraine!T$1:T$27)</f>
        <v>1059453</v>
      </c>
      <c r="U18" s="1">
        <f>SUM([3]Ukraine!U$1:U$27)</f>
        <v>1339734</v>
      </c>
      <c r="V18" s="1">
        <f>SUM([3]Ukraine!V$1:V$27)</f>
        <v>1429610</v>
      </c>
      <c r="W18" s="1">
        <f>SUM([3]Ukraine!W$1:W$27)</f>
        <v>1689188</v>
      </c>
      <c r="X18" s="1">
        <f>SUM([3]Ukraine!X$1:X$27)</f>
        <v>1647571</v>
      </c>
      <c r="Y18" s="1">
        <f>SUM([3]Ukraine!Y$1:Y$27)</f>
        <v>1169643</v>
      </c>
      <c r="Z18" s="1">
        <f>SUM([3]Ukraine!Z$1:Z$27)</f>
        <v>556672</v>
      </c>
      <c r="AA18" s="1">
        <f>SUM([3]Ukraine!AA$1:AA$27)</f>
        <v>573422</v>
      </c>
      <c r="AB18" s="1">
        <f>SUM([3]Ukraine!AB$1:AB$27)</f>
        <v>866716</v>
      </c>
      <c r="AC18" s="1">
        <f>SUM([3]Ukraine!AC$1:AC$27)</f>
        <v>539920</v>
      </c>
      <c r="AD18" s="1">
        <f>SUM([3]Ukraine!AD$1:AD$27)</f>
        <v>743367</v>
      </c>
      <c r="AE18" s="1">
        <f>SUM([3]Ukraine!AE$1:AE$27)</f>
        <v>882808</v>
      </c>
      <c r="AF18" s="1">
        <f>SUM([3]Ukraine!AF$1:AF$27)</f>
        <v>1073902</v>
      </c>
      <c r="AG18" s="1">
        <f>SUM([3]Ukraine!AG$1:AG$27)</f>
        <v>1253232</v>
      </c>
      <c r="AH18" s="1">
        <f>SUM([3]Ukraine!AH$1:AH$27)</f>
        <v>1373018</v>
      </c>
      <c r="AI18" s="1">
        <f>SUM([3]Ukraine!AI$1:AI$27)</f>
        <v>1638590</v>
      </c>
      <c r="AJ18" s="1">
        <f>SUM([3]Ukraine!AJ$1:AJ$27)</f>
        <v>1550312</v>
      </c>
      <c r="AK18" s="1">
        <f>SUM([3]Ukraine!AK$1:AK$27)</f>
        <v>1169004</v>
      </c>
      <c r="AL18" s="1">
        <f>SUM([3]Ukraine!AL$1:AL$27)</f>
        <v>940367</v>
      </c>
      <c r="AM18" s="1">
        <f>SUM([3]Ukraine!AM$1:AM$27)</f>
        <v>1034662</v>
      </c>
      <c r="AN18" s="1">
        <f>SUM([3]Ukraine!AN$1:AN$27)</f>
        <v>783769</v>
      </c>
      <c r="AO18" s="1">
        <f>SUM([3]Ukraine!AO$1:AO$27)</f>
        <v>858141</v>
      </c>
      <c r="AP18" s="1">
        <f>SUM([3]Ukraine!AP$1:AP$27)</f>
        <v>766176</v>
      </c>
      <c r="AQ18" s="1">
        <f>SUM([3]Ukraine!AQ$1:AQ$27)</f>
        <v>884957</v>
      </c>
      <c r="AR18" s="1">
        <f>SUM([3]Ukraine!AR$1:AR$27)</f>
        <v>1142753</v>
      </c>
      <c r="AS18" s="1">
        <f>SUM([3]Ukraine!AS$1:AS$27)</f>
        <v>1064561</v>
      </c>
      <c r="AT18" s="1">
        <f>SUM([3]Ukraine!AT$1:AT$27)</f>
        <v>1321748</v>
      </c>
      <c r="AU18" s="1">
        <f>SUM([3]Ukraine!AU$1:AU$27)</f>
        <v>1368166</v>
      </c>
      <c r="AV18" s="1">
        <f>SUM([3]Ukraine!AV$1:AV$27)</f>
        <v>1439459</v>
      </c>
      <c r="AW18" s="1">
        <f>SUM([3]Ukraine!AW$1:AW$27)</f>
        <v>1205603</v>
      </c>
      <c r="AX18" s="1">
        <f>SUM([3]Ukraine!AX$1:AX$27)</f>
        <v>994419</v>
      </c>
      <c r="AY18" s="1">
        <f>SUM([3]Ukraine!AY$1:AY$27)</f>
        <v>818547</v>
      </c>
      <c r="AZ18" s="1">
        <f>SUM([3]Ukraine!AZ$1:AZ$27)</f>
        <v>536212</v>
      </c>
      <c r="BA18" s="1">
        <f>SUM([3]Ukraine!BA$1:BA$27)</f>
        <v>512403</v>
      </c>
      <c r="BB18" s="1">
        <f>SUM([3]Ukraine!BB$1:BB$27)</f>
        <v>761963</v>
      </c>
      <c r="BC18" s="1">
        <f>SUM([3]Ukraine!BC$1:BC$27)</f>
        <v>1202668</v>
      </c>
      <c r="BD18" s="1">
        <f>SUM([3]Ukraine!BD$1:BD$27)</f>
        <v>1435676</v>
      </c>
      <c r="BE18" s="1">
        <f>SUM([3]Ukraine!BE$1:BE$27)</f>
        <v>1612408</v>
      </c>
      <c r="BF18" s="1">
        <f>SUM([3]Ukraine!BF$1:BF$27)</f>
        <v>1604858</v>
      </c>
      <c r="BG18" s="1">
        <f>SUM([3]Ukraine!BG$1:BG$27)</f>
        <v>1651070</v>
      </c>
      <c r="BH18" s="1">
        <f>SUM([3]Ukraine!BH$1:BH$27)</f>
        <v>1055914</v>
      </c>
      <c r="BI18" s="1">
        <f>SUM([3]Ukraine!BI$1:BI$27)</f>
        <v>1048312</v>
      </c>
      <c r="BJ18" s="1">
        <f>SUM([3]Ukraine!BJ$1:BJ$27)</f>
        <v>618869</v>
      </c>
      <c r="BK18" s="1">
        <f>SUM([3]Ukraine!BK$1:BK$27)</f>
        <v>632718</v>
      </c>
      <c r="BL18" s="1">
        <f>SUM([3]Ukraine!BL$1:BL$27)</f>
        <v>595496</v>
      </c>
      <c r="BM18" s="1">
        <f>SUM([3]Ukraine!BM$1:BM$27)</f>
        <v>540488</v>
      </c>
      <c r="BN18" s="1">
        <f>SUM([3]Ukraine!BN$1:BN$27)</f>
        <v>397511</v>
      </c>
      <c r="BO18" s="1">
        <f>SUM([3]Ukraine!BO$1:BO$27)</f>
        <v>714347</v>
      </c>
      <c r="BP18" s="1">
        <f>SUM([3]Ukraine!BP$1:BP$27)</f>
        <v>836405</v>
      </c>
      <c r="BQ18" s="1">
        <f>SUM([3]Ukraine!BQ$1:BQ$27)</f>
        <v>1091602</v>
      </c>
      <c r="BR18" s="1">
        <f>SUM([3]Ukraine!BR$1:BR$27)</f>
        <v>1315125</v>
      </c>
      <c r="BS18" s="1">
        <f>SUM([3]Ukraine!BS$1:BS$27)</f>
        <v>1350527</v>
      </c>
      <c r="BT18" s="1">
        <f>SUM([3]Ukraine!BT$1:BT$27)</f>
        <v>1293878</v>
      </c>
      <c r="BU18" s="1">
        <f>SUM([3]Ukraine!BU$1:BU$27)</f>
        <v>959628</v>
      </c>
      <c r="BV18" s="1">
        <f>SUM([3]Ukraine!BV$1:BV$27)</f>
        <v>727791</v>
      </c>
      <c r="BW18" s="1">
        <f>SUM([3]Ukraine!BW$1:BW$27)</f>
        <v>661380</v>
      </c>
      <c r="BX18" s="1">
        <f>SUM([3]Ukraine!BX$1:BX$27)</f>
        <v>558430</v>
      </c>
      <c r="BY18" s="1">
        <f>SUM([3]Ukraine!BY$1:BY$27)</f>
        <v>585914</v>
      </c>
      <c r="BZ18" s="1">
        <f>SUM([3]Ukraine!BZ$1:BZ$27)</f>
        <v>651460</v>
      </c>
      <c r="CA18" s="1">
        <f>SUM([3]Ukraine!CA$1:CA$27)</f>
        <v>792234</v>
      </c>
      <c r="CB18" s="1">
        <f>SUM([3]Ukraine!CB$1:CB$27)</f>
        <v>970730</v>
      </c>
      <c r="CC18" s="1">
        <f>SUM([3]Ukraine!CC$1:CC$27)</f>
        <v>1224705</v>
      </c>
      <c r="CD18" s="1">
        <f>SUM([3]Ukraine!CD$1:CD$27)</f>
        <v>1441384</v>
      </c>
      <c r="CE18" s="1">
        <f>SUM([3]Ukraine!CE$1:CE$27)</f>
        <v>1576980</v>
      </c>
      <c r="CF18" s="1">
        <f>SUM([3]Ukraine!CF$1:CF$27)</f>
        <v>1471068</v>
      </c>
      <c r="CG18" s="1">
        <f>SUM([3]Ukraine!CG$1:CG$27)</f>
        <v>1169799</v>
      </c>
      <c r="CH18" s="1">
        <f>SUM([3]Ukraine!CH$1:CH$27)</f>
        <v>843716</v>
      </c>
      <c r="CI18" s="1">
        <f>SUM([3]Ukraine!CI$1:CI$27)</f>
        <v>1064924</v>
      </c>
      <c r="CJ18" s="1">
        <f>SUM([3]Ukraine!CJ$1:CJ$27)</f>
        <v>913033</v>
      </c>
      <c r="CK18" s="1">
        <f>SUM([3]Ukraine!CK$1:CK$27)</f>
        <v>609921</v>
      </c>
      <c r="CL18" s="1">
        <f>SUM([3]Ukraine!CL$1:CL$27)</f>
        <v>1005520</v>
      </c>
      <c r="CM18" s="1">
        <f>SUM([3]Ukraine!CM$1:CM$27)</f>
        <v>1279368</v>
      </c>
      <c r="CN18" s="1">
        <f>SUM([3]Ukraine!CN$1:CN$27)</f>
        <v>1513053</v>
      </c>
      <c r="CO18" s="1">
        <f>SUM([3]Ukraine!CO$1:CO$27)</f>
        <v>1490308</v>
      </c>
      <c r="CP18" s="1">
        <f>SUM([3]Ukraine!CP$1:CP$27)</f>
        <v>1855972</v>
      </c>
      <c r="CQ18" s="1">
        <f>SUM([3]Ukraine!CQ$1:CQ$27)</f>
        <v>2022091</v>
      </c>
      <c r="CR18" s="1">
        <f>SUM([3]Ukraine!CR$1:CR$27)</f>
        <v>1903811</v>
      </c>
      <c r="CS18" s="1">
        <f>SUM([3]Ukraine!CS$1:CS$27)</f>
        <v>1606868</v>
      </c>
      <c r="CT18" s="1">
        <f>SUM([3]Ukraine!CT$1:CT$27)</f>
        <v>1706324</v>
      </c>
      <c r="CU18" s="1">
        <f>SUM([3]Ukraine!CU$1:CU$27)</f>
        <v>1847481</v>
      </c>
      <c r="CV18" s="1">
        <f>SUM([3]Ukraine!CV$1:CV$27)</f>
        <v>1572182</v>
      </c>
      <c r="CW18" s="1">
        <f>SUM([3]Ukraine!CW$1:CW$27)</f>
        <v>1305282</v>
      </c>
      <c r="CX18" s="1">
        <f>SUM([3]Ukraine!CX$1:CX$27)</f>
        <v>1968549</v>
      </c>
      <c r="CY18" s="1">
        <f>SUM([3]Ukraine!CY$1:CY$27)</f>
        <v>1961433</v>
      </c>
      <c r="CZ18" s="1">
        <f>SUM([3]Ukraine!CZ$1:CZ$27)</f>
        <v>2265209</v>
      </c>
      <c r="DA18" s="1">
        <f>SUM([3]Ukraine!DA$1:DA$27)</f>
        <v>2595424</v>
      </c>
      <c r="DB18" s="1">
        <f>SUM([3]Ukraine!DB$1:DB$27)</f>
        <v>2733982</v>
      </c>
      <c r="DC18" s="1">
        <f>SUM([3]Ukraine!DC$1:DC$27)</f>
        <v>2963177</v>
      </c>
      <c r="DD18" s="1">
        <f>SUM([3]Ukraine!DD$1:DD$27)</f>
        <v>2873475</v>
      </c>
      <c r="DE18" s="1">
        <f>SUM([3]Ukraine!DE$1:DE$27)</f>
        <v>1721406</v>
      </c>
      <c r="DF18" s="1">
        <f>SUM([3]Ukraine!DF$1:DF$27)</f>
        <v>2203555</v>
      </c>
      <c r="DG18" s="1">
        <f>SUM([3]Ukraine!DG$1:DG$27)</f>
        <v>1751360</v>
      </c>
      <c r="DH18" s="1">
        <f>SUM([3]Ukraine!DH$1:DH$27)</f>
        <v>1850451</v>
      </c>
      <c r="DI18" s="1">
        <f>SUM([3]Ukraine!DI$1:DI$27)</f>
        <v>1590908</v>
      </c>
      <c r="DJ18" s="1">
        <f>SUM([3]Ukraine!DJ$1:DJ$27)</f>
        <v>1723325</v>
      </c>
      <c r="DK18" s="1">
        <f>SUM([3]Ukraine!DK$1:DK$27)</f>
        <v>1759144</v>
      </c>
      <c r="DL18" s="1">
        <f>SUM([3]Ukraine!DL$1:DL$27)</f>
        <v>2367100</v>
      </c>
      <c r="DM18" s="1">
        <f>SUM([3]Ukraine!DM$1:DM$27)</f>
        <v>2346502</v>
      </c>
      <c r="DN18" s="1">
        <f>SUM([3]Ukraine!DN$1:DN$27)</f>
        <v>2424422</v>
      </c>
      <c r="DO18" s="1">
        <f>SUM([3]Ukraine!DO$1:DO$27)</f>
        <v>2104972</v>
      </c>
      <c r="DP18" s="1">
        <f>SUM([3]Ukraine!DP$1:DP$27)</f>
        <v>1620685</v>
      </c>
      <c r="DQ18" s="1">
        <f>SUM([3]Ukraine!DQ$1:DQ$27)</f>
        <v>1301500</v>
      </c>
      <c r="DR18" s="1">
        <f>SUM([3]Ukraine!DR$1:DR$27)</f>
        <v>1208961</v>
      </c>
      <c r="DS18" s="1">
        <f>SUM([3]Ukraine!DS$1:DS$27)</f>
        <v>732041</v>
      </c>
      <c r="DT18" s="1">
        <f>SUM([3]Ukraine!DT$1:DT$27)</f>
        <v>685827</v>
      </c>
      <c r="DU18" s="1">
        <f>SUM([3]Ukraine!DU$1:DU$27)</f>
        <v>769764</v>
      </c>
      <c r="DV18" s="1">
        <f>SUM([3]Ukraine!DV$1:DV$27)</f>
        <v>1013964</v>
      </c>
      <c r="DW18" s="1">
        <f>SUM([3]Ukraine!DW$1:DW$27)</f>
        <v>1418912</v>
      </c>
      <c r="DX18" s="1">
        <f>SUM([3]Ukraine!DX$1:DX$27)</f>
        <v>1667503</v>
      </c>
      <c r="DY18" s="1">
        <f>SUM([3]Ukraine!DY$1:DY$27)</f>
        <v>1768634</v>
      </c>
      <c r="DZ18" s="1">
        <f>SUM([3]Ukraine!DZ$1:DZ$27)</f>
        <v>1965759</v>
      </c>
      <c r="EA18" s="1">
        <f>SUM([3]Ukraine!EA$1:EA$27)</f>
        <v>1918643</v>
      </c>
      <c r="EB18" s="1">
        <f>SUM([3]Ukraine!EB$1:EB$27)</f>
        <v>1702249</v>
      </c>
      <c r="EC18" s="1">
        <f>SUM([3]Ukraine!EC$1:EC$27)</f>
        <v>1293793</v>
      </c>
      <c r="ED18" s="1">
        <f>SUM([3]Ukraine!ED$1:ED$27)</f>
        <v>1689390</v>
      </c>
      <c r="EE18" s="1">
        <f>SUM([3]Ukraine!EE$1:EE$27)</f>
        <v>1665156</v>
      </c>
      <c r="EF18" s="1">
        <f>SUM([3]Ukraine!EF$1:EF$27)</f>
        <v>1816641</v>
      </c>
      <c r="EG18" s="1">
        <f>SUM([3]Ukraine!EG$1:EG$27)</f>
        <v>1367626</v>
      </c>
      <c r="EH18" s="1">
        <f>SUM([3]Ukraine!EH$1:EH$27)</f>
        <v>1535511</v>
      </c>
      <c r="EI18" s="1">
        <f>SUM([3]Ukraine!EI$1:EI$27)</f>
        <v>1773254</v>
      </c>
      <c r="EJ18" s="1">
        <f>SUM([3]Ukraine!EJ$1:EJ$27)</f>
        <v>1930439</v>
      </c>
      <c r="EK18" s="1">
        <f>SUM([3]Ukraine!EK$1:EK$27)</f>
        <v>1966452</v>
      </c>
      <c r="EL18" s="1">
        <f>SUM([3]Ukraine!EL$1:EL$27)</f>
        <v>2226405</v>
      </c>
      <c r="EM18" s="1">
        <f>SUM([3]Ukraine!EM$1:EM$27)</f>
        <v>2056260</v>
      </c>
      <c r="EN18" s="1">
        <f>SUM([3]Ukraine!EN$1:EN$27)</f>
        <v>2079169</v>
      </c>
      <c r="EO18" s="1">
        <f>SUM([3]Ukraine!EO$1:EO$27)</f>
        <v>1687530</v>
      </c>
      <c r="EP18" s="1">
        <f>SUM([3]Ukraine!EP$1:EP$27)</f>
        <v>1988993</v>
      </c>
      <c r="EQ18" s="1">
        <f>SUM([3]Ukraine!EQ$1:EQ$27)</f>
        <v>1801876</v>
      </c>
      <c r="ER18" s="1">
        <f>SUM([3]Ukraine!ER$1:ER$27)</f>
        <v>1647343</v>
      </c>
      <c r="ES18" s="1">
        <f>SUM([3]Ukraine!ES$1:ES$27)</f>
        <v>3394404</v>
      </c>
      <c r="ET18" s="1">
        <f>SUM([3]Ukraine!ET$1:ET$27)</f>
        <v>4447878</v>
      </c>
      <c r="EU18" s="1">
        <f>SUM([3]Ukraine!EU$1:EU$27)</f>
        <v>4128226</v>
      </c>
      <c r="EV18" s="1">
        <f>SUM([3]Ukraine!EV$1:EV$27)</f>
        <v>5638608</v>
      </c>
      <c r="EW18" s="1">
        <f>SUM([3]Ukraine!EW$1:EW$27)</f>
        <v>6848775</v>
      </c>
      <c r="EX18" s="1">
        <f>SUM([3]Ukraine!EX$1:EX$27)</f>
        <v>7246274</v>
      </c>
      <c r="EY18" s="1">
        <f>SUM([3]Ukraine!EY$1:EY$27)</f>
        <v>9103520</v>
      </c>
      <c r="EZ18" s="1">
        <f>SUM([3]Ukraine!EZ$1:EZ$27)</f>
        <v>6343980</v>
      </c>
      <c r="FA18" s="1">
        <f>SUM([3]Ukraine!FA$1:FA$27)</f>
        <v>3433969</v>
      </c>
      <c r="FB18" s="1">
        <f>SUM([3]Ukraine!FB$1:FB$27)</f>
        <v>2246004</v>
      </c>
      <c r="FC18" s="1">
        <f>SUM([3]Ukraine!FC$1:FC$27)</f>
        <v>1812924</v>
      </c>
      <c r="FD18" s="1">
        <f>SUM([3]Ukraine!FD$1:FD$27)</f>
        <v>2541016</v>
      </c>
      <c r="FE18" s="1">
        <f>SUM([3]Ukraine!FE$1:FE$27)</f>
        <v>3304909</v>
      </c>
      <c r="FF18" s="1">
        <f>SUM([3]Ukraine!FF$1:FF$27)</f>
        <v>4812278</v>
      </c>
      <c r="FG18" s="1">
        <f>SUM([3]Ukraine!FG$1:FG$27)</f>
        <v>5781372</v>
      </c>
      <c r="FH18" s="1">
        <f>SUM([3]Ukraine!FH$1:FH$27)</f>
        <v>5553346</v>
      </c>
      <c r="FI18" s="1">
        <f>SUM([3]Ukraine!FI$1:FI$27)</f>
        <v>5635587</v>
      </c>
      <c r="FJ18" s="1">
        <f>SUM([3]Ukraine!FJ$1:FJ$27)</f>
        <v>4501502</v>
      </c>
      <c r="FK18" s="1">
        <f>SUM([3]Ukraine!FK$1:FK$27)</f>
        <v>4299852</v>
      </c>
      <c r="FL18" s="1">
        <f>SUM([3]Ukraine!FL$1:FL$27)</f>
        <v>3114887</v>
      </c>
      <c r="FM18" s="1">
        <f>SUM([3]Ukraine!FM$1:FM$27)</f>
        <v>3080174</v>
      </c>
      <c r="FN18" s="1">
        <f>SUM([3]Ukraine!FN$1:FN$27)</f>
        <v>2919785</v>
      </c>
      <c r="FO18" s="1">
        <f>SUM([3]Ukraine!FO$1:FO$27)</f>
        <v>1931512</v>
      </c>
      <c r="FP18" s="1">
        <f>SUM([3]Ukraine!FP$1:FP$27)</f>
        <v>1410917</v>
      </c>
      <c r="FQ18" s="1">
        <f>SUM([3]Ukraine!FQ$1:FQ$27)</f>
        <v>2358925</v>
      </c>
      <c r="FR18" s="1">
        <f>SUM([3]Ukraine!FR$1:FR$27)</f>
        <v>3443143</v>
      </c>
      <c r="FS18" s="1">
        <f>SUM([3]Ukraine!FS$1:FS$27)</f>
        <v>2883770</v>
      </c>
      <c r="FT18" s="1">
        <f>SUM([3]Ukraine!FT$1:FT$27)</f>
        <v>0</v>
      </c>
      <c r="FU18" s="1">
        <f>SUM([3]Ukraine!FU$1:FU$27)</f>
        <v>0</v>
      </c>
      <c r="FV18" s="1">
        <f>SUM([3]Ukraine!FV$1:FV$27)</f>
        <v>0</v>
      </c>
      <c r="FW18" s="1">
        <f>SUM([3]Ukraine!FW$1:FW$27)</f>
        <v>0</v>
      </c>
      <c r="FX18" s="1">
        <f>SUM([3]Ukraine!FX$1:FX$27)</f>
        <v>0</v>
      </c>
      <c r="FY18" s="1">
        <f>SUM([3]Ukraine!FY$1:FY$27)</f>
        <v>0</v>
      </c>
      <c r="FZ18" s="6">
        <f>SUM($B18:FM18)</f>
        <v>290613365</v>
      </c>
    </row>
    <row r="19" spans="1:182">
      <c r="A19" t="s">
        <v>50</v>
      </c>
      <c r="B19" s="1">
        <f>SUM([3]Uruguay!B$1:B$27)</f>
        <v>0</v>
      </c>
      <c r="C19" s="1">
        <f>SUM([3]Uruguay!C$1:C$27)</f>
        <v>0</v>
      </c>
      <c r="D19" s="1">
        <f>SUM([3]Uruguay!D$1:D$27)</f>
        <v>0</v>
      </c>
      <c r="E19" s="1">
        <f>SUM([3]Uruguay!E$1:E$27)</f>
        <v>0</v>
      </c>
      <c r="F19" s="1">
        <f>SUM([3]Uruguay!F$1:F$27)</f>
        <v>0</v>
      </c>
      <c r="G19" s="1">
        <f>SUM([3]Uruguay!G$1:G$27)</f>
        <v>3625969</v>
      </c>
      <c r="H19" s="1">
        <f>SUM([3]Uruguay!H$1:H$27)</f>
        <v>0</v>
      </c>
      <c r="I19" s="1">
        <f>SUM([3]Uruguay!I$1:I$27)</f>
        <v>0</v>
      </c>
      <c r="J19" s="1">
        <f>SUM([3]Uruguay!J$1:J$27)</f>
        <v>0</v>
      </c>
      <c r="K19" s="1">
        <f>SUM([3]Uruguay!K$1:K$27)</f>
        <v>0</v>
      </c>
      <c r="L19" s="1">
        <f>SUM([3]Uruguay!L$1:L$27)</f>
        <v>0</v>
      </c>
      <c r="M19" s="1">
        <f>SUM([3]Uruguay!M$1:M$27)</f>
        <v>0</v>
      </c>
      <c r="N19" s="1">
        <f>SUM([3]Uruguay!N$1:N$27)</f>
        <v>0</v>
      </c>
      <c r="O19" s="1">
        <f>SUM([3]Uruguay!O$1:O$27)</f>
        <v>0</v>
      </c>
      <c r="P19" s="1">
        <f>SUM([3]Uruguay!P$1:P$27)</f>
        <v>0</v>
      </c>
      <c r="Q19" s="1">
        <f>SUM([3]Uruguay!Q$1:Q$27)</f>
        <v>0</v>
      </c>
      <c r="R19" s="1">
        <f>SUM([3]Uruguay!R$1:R$27)</f>
        <v>0</v>
      </c>
      <c r="S19" s="1">
        <f>SUM([3]Uruguay!S$1:S$27)</f>
        <v>0</v>
      </c>
      <c r="T19" s="1">
        <f>SUM([3]Uruguay!T$1:T$27)</f>
        <v>0</v>
      </c>
      <c r="U19" s="1">
        <f>SUM([3]Uruguay!U$1:U$27)</f>
        <v>0</v>
      </c>
      <c r="V19" s="1">
        <f>SUM([3]Uruguay!V$1:V$27)</f>
        <v>0</v>
      </c>
      <c r="W19" s="1">
        <f>SUM([3]Uruguay!W$1:W$27)</f>
        <v>0</v>
      </c>
      <c r="X19" s="1">
        <f>SUM([3]Uruguay!X$1:X$27)</f>
        <v>0</v>
      </c>
      <c r="Y19" s="1">
        <f>SUM([3]Uruguay!Y$1:Y$27)</f>
        <v>0</v>
      </c>
      <c r="Z19" s="1">
        <f>SUM([3]Uruguay!Z$1:Z$27)</f>
        <v>0</v>
      </c>
      <c r="AA19" s="1">
        <f>SUM([3]Uruguay!AA$1:AA$27)</f>
        <v>0</v>
      </c>
      <c r="AB19" s="1">
        <f>SUM([3]Uruguay!AB$1:AB$27)</f>
        <v>0</v>
      </c>
      <c r="AC19" s="1">
        <f>SUM([3]Uruguay!AC$1:AC$27)</f>
        <v>0</v>
      </c>
      <c r="AD19" s="1">
        <f>SUM([3]Uruguay!AD$1:AD$27)</f>
        <v>0</v>
      </c>
      <c r="AE19" s="1">
        <f>SUM([3]Uruguay!AE$1:AE$27)</f>
        <v>0</v>
      </c>
      <c r="AF19" s="1">
        <f>SUM([3]Uruguay!AF$1:AF$27)</f>
        <v>0</v>
      </c>
      <c r="AG19" s="1">
        <f>SUM([3]Uruguay!AG$1:AG$27)</f>
        <v>0</v>
      </c>
      <c r="AH19" s="1">
        <f>SUM([3]Uruguay!AH$1:AH$27)</f>
        <v>0</v>
      </c>
      <c r="AI19" s="1">
        <f>SUM([3]Uruguay!AI$1:AI$27)</f>
        <v>0</v>
      </c>
      <c r="AJ19" s="1">
        <f>SUM([3]Uruguay!AJ$1:AJ$27)</f>
        <v>0</v>
      </c>
      <c r="AK19" s="1">
        <f>SUM([3]Uruguay!AK$1:AK$27)</f>
        <v>0</v>
      </c>
      <c r="AL19" s="1">
        <f>SUM([3]Uruguay!AL$1:AL$27)</f>
        <v>1902</v>
      </c>
      <c r="AM19" s="1">
        <f>SUM([3]Uruguay!AM$1:AM$27)</f>
        <v>0</v>
      </c>
      <c r="AN19" s="1">
        <f>SUM([3]Uruguay!AN$1:AN$27)</f>
        <v>0</v>
      </c>
      <c r="AO19" s="1">
        <f>SUM([3]Uruguay!AO$1:AO$27)</f>
        <v>0</v>
      </c>
      <c r="AP19" s="1">
        <f>SUM([3]Uruguay!AP$1:AP$27)</f>
        <v>0</v>
      </c>
      <c r="AQ19" s="1">
        <f>SUM([3]Uruguay!AQ$1:AQ$27)</f>
        <v>0</v>
      </c>
      <c r="AR19" s="1">
        <f>SUM([3]Uruguay!AR$1:AR$27)</f>
        <v>0</v>
      </c>
      <c r="AS19" s="1">
        <f>SUM([3]Uruguay!AS$1:AS$27)</f>
        <v>0</v>
      </c>
      <c r="AT19" s="1">
        <f>SUM([3]Uruguay!AT$1:AT$27)</f>
        <v>0</v>
      </c>
      <c r="AU19" s="1">
        <f>SUM([3]Uruguay!AU$1:AU$27)</f>
        <v>0</v>
      </c>
      <c r="AV19" s="1">
        <f>SUM([3]Uruguay!AV$1:AV$27)</f>
        <v>0</v>
      </c>
      <c r="AW19" s="1">
        <f>SUM([3]Uruguay!AW$1:AW$27)</f>
        <v>0</v>
      </c>
      <c r="AX19" s="1">
        <f>SUM([3]Uruguay!AX$1:AX$27)</f>
        <v>0</v>
      </c>
      <c r="AY19" s="1">
        <f>SUM([3]Uruguay!AY$1:AY$27)</f>
        <v>0</v>
      </c>
      <c r="AZ19" s="1">
        <f>SUM([3]Uruguay!AZ$1:AZ$27)</f>
        <v>0</v>
      </c>
      <c r="BA19" s="1">
        <f>SUM([3]Uruguay!BA$1:BA$27)</f>
        <v>0</v>
      </c>
      <c r="BB19" s="1">
        <f>SUM([3]Uruguay!BB$1:BB$27)</f>
        <v>0</v>
      </c>
      <c r="BC19" s="1">
        <f>SUM([3]Uruguay!BC$1:BC$27)</f>
        <v>0</v>
      </c>
      <c r="BD19" s="1">
        <f>SUM([3]Uruguay!BD$1:BD$27)</f>
        <v>0</v>
      </c>
      <c r="BE19" s="1">
        <f>SUM([3]Uruguay!BE$1:BE$27)</f>
        <v>0</v>
      </c>
      <c r="BF19" s="1">
        <f>SUM([3]Uruguay!BF$1:BF$27)</f>
        <v>0</v>
      </c>
      <c r="BG19" s="1">
        <f>SUM([3]Uruguay!BG$1:BG$27)</f>
        <v>0</v>
      </c>
      <c r="BH19" s="1">
        <f>SUM([3]Uruguay!BH$1:BH$27)</f>
        <v>0</v>
      </c>
      <c r="BI19" s="1">
        <f>SUM([3]Uruguay!BI$1:BI$27)</f>
        <v>0</v>
      </c>
      <c r="BJ19" s="1">
        <f>SUM([3]Uruguay!BJ$1:BJ$27)</f>
        <v>0</v>
      </c>
      <c r="BK19" s="1">
        <f>SUM([3]Uruguay!BK$1:BK$27)</f>
        <v>0</v>
      </c>
      <c r="BL19" s="1">
        <f>SUM([3]Uruguay!BL$1:BL$27)</f>
        <v>0</v>
      </c>
      <c r="BM19" s="1">
        <f>SUM([3]Uruguay!BM$1:BM$27)</f>
        <v>0</v>
      </c>
      <c r="BN19" s="1">
        <f>SUM([3]Uruguay!BN$1:BN$27)</f>
        <v>0</v>
      </c>
      <c r="BO19" s="1">
        <f>SUM([3]Uruguay!BO$1:BO$27)</f>
        <v>0</v>
      </c>
      <c r="BP19" s="1">
        <f>SUM([3]Uruguay!BP$1:BP$27)</f>
        <v>0</v>
      </c>
      <c r="BQ19" s="1">
        <f>SUM([3]Uruguay!BQ$1:BQ$27)</f>
        <v>0</v>
      </c>
      <c r="BR19" s="1">
        <f>SUM([3]Uruguay!BR$1:BR$27)</f>
        <v>0</v>
      </c>
      <c r="BS19" s="1">
        <f>SUM([3]Uruguay!BS$1:BS$27)</f>
        <v>0</v>
      </c>
      <c r="BT19" s="1">
        <f>SUM([3]Uruguay!BT$1:BT$27)</f>
        <v>0</v>
      </c>
      <c r="BU19" s="1">
        <f>SUM([3]Uruguay!BU$1:BU$27)</f>
        <v>0</v>
      </c>
      <c r="BV19" s="1">
        <f>SUM([3]Uruguay!BV$1:BV$27)</f>
        <v>0</v>
      </c>
      <c r="BW19" s="1">
        <f>SUM([3]Uruguay!BW$1:BW$27)</f>
        <v>0</v>
      </c>
      <c r="BX19" s="1">
        <f>SUM([3]Uruguay!BX$1:BX$27)</f>
        <v>0</v>
      </c>
      <c r="BY19" s="1">
        <f>SUM([3]Uruguay!BY$1:BY$27)</f>
        <v>0</v>
      </c>
      <c r="BZ19" s="1">
        <f>SUM([3]Uruguay!BZ$1:BZ$27)</f>
        <v>0</v>
      </c>
      <c r="CA19" s="1">
        <f>SUM([3]Uruguay!CA$1:CA$27)</f>
        <v>0</v>
      </c>
      <c r="CB19" s="1">
        <f>SUM([3]Uruguay!CB$1:CB$27)</f>
        <v>0</v>
      </c>
      <c r="CC19" s="1">
        <f>SUM([3]Uruguay!CC$1:CC$27)</f>
        <v>0</v>
      </c>
      <c r="CD19" s="1">
        <f>SUM([3]Uruguay!CD$1:CD$27)</f>
        <v>0</v>
      </c>
      <c r="CE19" s="1">
        <f>SUM([3]Uruguay!CE$1:CE$27)</f>
        <v>0</v>
      </c>
      <c r="CF19" s="1">
        <f>SUM([3]Uruguay!CF$1:CF$27)</f>
        <v>0</v>
      </c>
      <c r="CG19" s="1">
        <f>SUM([3]Uruguay!CG$1:CG$27)</f>
        <v>0</v>
      </c>
      <c r="CH19" s="1">
        <f>SUM([3]Uruguay!CH$1:CH$27)</f>
        <v>0</v>
      </c>
      <c r="CI19" s="1">
        <f>SUM([3]Uruguay!CI$1:CI$27)</f>
        <v>0</v>
      </c>
      <c r="CJ19" s="1">
        <f>SUM([3]Uruguay!CJ$1:CJ$27)</f>
        <v>0</v>
      </c>
      <c r="CK19" s="1">
        <f>SUM([3]Uruguay!CK$1:CK$27)</f>
        <v>1</v>
      </c>
      <c r="CL19" s="1">
        <f>SUM([3]Uruguay!CL$1:CL$27)</f>
        <v>0</v>
      </c>
      <c r="CM19" s="1">
        <f>SUM([3]Uruguay!CM$1:CM$27)</f>
        <v>6</v>
      </c>
      <c r="CN19" s="1">
        <f>SUM([3]Uruguay!CN$1:CN$27)</f>
        <v>0</v>
      </c>
      <c r="CO19" s="1">
        <f>SUM([3]Uruguay!CO$1:CO$27)</f>
        <v>0</v>
      </c>
      <c r="CP19" s="1">
        <f>SUM([3]Uruguay!CP$1:CP$27)</f>
        <v>0</v>
      </c>
      <c r="CQ19" s="1">
        <f>SUM([3]Uruguay!CQ$1:CQ$27)</f>
        <v>0</v>
      </c>
      <c r="CR19" s="1">
        <f>SUM([3]Uruguay!CR$1:CR$27)</f>
        <v>0</v>
      </c>
      <c r="CS19" s="1">
        <f>SUM([3]Uruguay!CS$1:CS$27)</f>
        <v>629</v>
      </c>
      <c r="CT19" s="1">
        <f>SUM([3]Uruguay!CT$1:CT$27)</f>
        <v>0</v>
      </c>
      <c r="CU19" s="1">
        <f>SUM([3]Uruguay!CU$1:CU$27)</f>
        <v>0</v>
      </c>
      <c r="CV19" s="1">
        <f>SUM([3]Uruguay!CV$1:CV$27)</f>
        <v>0</v>
      </c>
      <c r="CW19" s="1">
        <f>SUM([3]Uruguay!CW$1:CW$27)</f>
        <v>8</v>
      </c>
      <c r="CX19" s="1">
        <f>SUM([3]Uruguay!CX$1:CX$27)</f>
        <v>0</v>
      </c>
      <c r="CY19" s="1">
        <f>SUM([3]Uruguay!CY$1:CY$27)</f>
        <v>2580</v>
      </c>
      <c r="CZ19" s="1">
        <f>SUM([3]Uruguay!CZ$1:CZ$27)</f>
        <v>0</v>
      </c>
      <c r="DA19" s="1">
        <f>SUM([3]Uruguay!DA$1:DA$27)</f>
        <v>0</v>
      </c>
      <c r="DB19" s="1">
        <f>SUM([3]Uruguay!DB$1:DB$27)</f>
        <v>0</v>
      </c>
      <c r="DC19" s="1">
        <f>SUM([3]Uruguay!DC$1:DC$27)</f>
        <v>0</v>
      </c>
      <c r="DD19" s="1">
        <f>SUM([3]Uruguay!DD$1:DD$27)</f>
        <v>0</v>
      </c>
      <c r="DE19" s="1">
        <f>SUM([3]Uruguay!DE$1:DE$27)</f>
        <v>0</v>
      </c>
      <c r="DF19" s="1">
        <f>SUM([3]Uruguay!DF$1:DF$27)</f>
        <v>0</v>
      </c>
      <c r="DG19" s="1">
        <f>SUM([3]Uruguay!DG$1:DG$27)</f>
        <v>0</v>
      </c>
      <c r="DH19" s="1">
        <f>SUM([3]Uruguay!DH$1:DH$27)</f>
        <v>0</v>
      </c>
      <c r="DI19" s="1">
        <f>SUM([3]Uruguay!DI$1:DI$27)</f>
        <v>0</v>
      </c>
      <c r="DJ19" s="1">
        <f>SUM([3]Uruguay!DJ$1:DJ$27)</f>
        <v>0</v>
      </c>
      <c r="DK19" s="1">
        <f>SUM([3]Uruguay!DK$1:DK$27)</f>
        <v>0</v>
      </c>
      <c r="DL19" s="1">
        <f>SUM([3]Uruguay!DL$1:DL$27)</f>
        <v>0</v>
      </c>
      <c r="DM19" s="1">
        <f>SUM([3]Uruguay!DM$1:DM$27)</f>
        <v>0</v>
      </c>
      <c r="DN19" s="1">
        <f>SUM([3]Uruguay!DN$1:DN$27)</f>
        <v>0</v>
      </c>
      <c r="DO19" s="1">
        <f>SUM([3]Uruguay!DO$1:DO$27)</f>
        <v>0</v>
      </c>
      <c r="DP19" s="1">
        <f>SUM([3]Uruguay!DP$1:DP$27)</f>
        <v>0</v>
      </c>
      <c r="DQ19" s="1">
        <f>SUM([3]Uruguay!DQ$1:DQ$27)</f>
        <v>0</v>
      </c>
      <c r="DR19" s="1">
        <f>SUM([3]Uruguay!DR$1:DR$27)</f>
        <v>0</v>
      </c>
      <c r="DS19" s="1">
        <f>SUM([3]Uruguay!DS$1:DS$27)</f>
        <v>0</v>
      </c>
      <c r="DT19" s="1">
        <f>SUM([3]Uruguay!DT$1:DT$27)</f>
        <v>0</v>
      </c>
      <c r="DU19" s="1">
        <f>SUM([3]Uruguay!DU$1:DU$27)</f>
        <v>0</v>
      </c>
      <c r="DV19" s="1">
        <f>SUM([3]Uruguay!DV$1:DV$27)</f>
        <v>0</v>
      </c>
      <c r="DW19" s="1">
        <f>SUM([3]Uruguay!DW$1:DW$27)</f>
        <v>0</v>
      </c>
      <c r="DX19" s="1">
        <f>SUM([3]Uruguay!DX$1:DX$27)</f>
        <v>942</v>
      </c>
      <c r="DY19" s="1">
        <f>SUM([3]Uruguay!DY$1:DY$27)</f>
        <v>0</v>
      </c>
      <c r="DZ19" s="1">
        <f>SUM([3]Uruguay!DZ$1:DZ$27)</f>
        <v>0</v>
      </c>
      <c r="EA19" s="1">
        <f>SUM([3]Uruguay!EA$1:EA$27)</f>
        <v>0</v>
      </c>
      <c r="EB19" s="1">
        <f>SUM([3]Uruguay!EB$1:EB$27)</f>
        <v>0</v>
      </c>
      <c r="EC19" s="1">
        <f>SUM([3]Uruguay!EC$1:EC$27)</f>
        <v>0</v>
      </c>
      <c r="ED19" s="1">
        <f>SUM([3]Uruguay!ED$1:ED$27)</f>
        <v>0</v>
      </c>
      <c r="EE19" s="1">
        <f>SUM([3]Uruguay!EE$1:EE$27)</f>
        <v>0</v>
      </c>
      <c r="EF19" s="1">
        <f>SUM([3]Uruguay!EF$1:EF$27)</f>
        <v>0</v>
      </c>
      <c r="EG19" s="1">
        <f>SUM([3]Uruguay!EG$1:EG$27)</f>
        <v>0</v>
      </c>
      <c r="EH19" s="1">
        <f>SUM([3]Uruguay!EH$1:EH$27)</f>
        <v>0</v>
      </c>
      <c r="EI19" s="1">
        <f>SUM([3]Uruguay!EI$1:EI$27)</f>
        <v>0</v>
      </c>
      <c r="EJ19" s="1">
        <f>SUM([3]Uruguay!EJ$1:EJ$27)</f>
        <v>0</v>
      </c>
      <c r="EK19" s="1">
        <f>SUM([3]Uruguay!EK$1:EK$27)</f>
        <v>0</v>
      </c>
      <c r="EL19" s="1">
        <f>SUM([3]Uruguay!EL$1:EL$27)</f>
        <v>0</v>
      </c>
      <c r="EM19" s="1">
        <f>SUM([3]Uruguay!EM$1:EM$27)</f>
        <v>0</v>
      </c>
      <c r="EN19" s="1">
        <f>SUM([3]Uruguay!EN$1:EN$27)</f>
        <v>0</v>
      </c>
      <c r="EO19" s="1">
        <f>SUM([3]Uruguay!EO$1:EO$27)</f>
        <v>0</v>
      </c>
      <c r="EP19" s="1">
        <f>SUM([3]Uruguay!EP$1:EP$27)</f>
        <v>0</v>
      </c>
      <c r="EQ19" s="1">
        <f>SUM([3]Uruguay!EQ$1:EQ$27)</f>
        <v>0</v>
      </c>
      <c r="ER19" s="1">
        <f>SUM([3]Uruguay!ER$1:ER$27)</f>
        <v>0</v>
      </c>
      <c r="ES19" s="1">
        <f>SUM([3]Uruguay!ES$1:ES$27)</f>
        <v>0</v>
      </c>
      <c r="ET19" s="1">
        <f>SUM([3]Uruguay!ET$1:ET$27)</f>
        <v>0</v>
      </c>
      <c r="EU19" s="1">
        <f>SUM([3]Uruguay!EU$1:EU$27)</f>
        <v>3</v>
      </c>
      <c r="EV19" s="1">
        <f>SUM([3]Uruguay!EV$1:EV$27)</f>
        <v>0</v>
      </c>
      <c r="EW19" s="1">
        <f>SUM([3]Uruguay!EW$1:EW$27)</f>
        <v>0</v>
      </c>
      <c r="EX19" s="1">
        <f>SUM([3]Uruguay!EX$1:EX$27)</f>
        <v>0</v>
      </c>
      <c r="EY19" s="1">
        <f>SUM([3]Uruguay!EY$1:EY$27)</f>
        <v>0</v>
      </c>
      <c r="EZ19" s="1">
        <f>SUM([3]Uruguay!EZ$1:EZ$27)</f>
        <v>0</v>
      </c>
      <c r="FA19" s="1">
        <f>SUM([3]Uruguay!FA$1:FA$27)</f>
        <v>0</v>
      </c>
      <c r="FB19" s="1">
        <f>SUM([3]Uruguay!FB$1:FB$27)</f>
        <v>0</v>
      </c>
      <c r="FC19" s="1">
        <f>SUM([3]Uruguay!FC$1:FC$27)</f>
        <v>0</v>
      </c>
      <c r="FD19" s="1">
        <f>SUM([3]Uruguay!FD$1:FD$27)</f>
        <v>0</v>
      </c>
      <c r="FE19" s="1">
        <f>SUM([3]Uruguay!FE$1:FE$27)</f>
        <v>8</v>
      </c>
      <c r="FF19" s="1">
        <f>SUM([3]Uruguay!FF$1:FF$27)</f>
        <v>0</v>
      </c>
      <c r="FG19" s="1">
        <f>SUM([3]Uruguay!FG$1:FG$27)</f>
        <v>0</v>
      </c>
      <c r="FH19" s="1">
        <f>SUM([3]Uruguay!FH$1:FH$27)</f>
        <v>9</v>
      </c>
      <c r="FI19" s="1">
        <f>SUM([3]Uruguay!FI$1:FI$27)</f>
        <v>0</v>
      </c>
      <c r="FJ19" s="1">
        <f>SUM([3]Uruguay!FJ$1:FJ$27)</f>
        <v>0</v>
      </c>
      <c r="FK19" s="1">
        <f>SUM([3]Uruguay!FK$1:FK$27)</f>
        <v>0</v>
      </c>
      <c r="FL19" s="1">
        <f>SUM([3]Uruguay!FL$1:FL$27)</f>
        <v>0</v>
      </c>
      <c r="FM19" s="1">
        <f>SUM([3]Uruguay!FM$1:FM$27)</f>
        <v>0</v>
      </c>
      <c r="FN19" s="1">
        <f>SUM([3]Uruguay!FN$1:FN$27)</f>
        <v>0</v>
      </c>
      <c r="FO19" s="1">
        <f>SUM([3]Uruguay!FO$1:FO$27)</f>
        <v>0</v>
      </c>
      <c r="FP19" s="1">
        <f>SUM([3]Uruguay!FP$1:FP$27)</f>
        <v>0</v>
      </c>
      <c r="FQ19" s="1">
        <f>SUM([3]Uruguay!FQ$1:FQ$27)</f>
        <v>0</v>
      </c>
      <c r="FR19" s="1">
        <f>SUM([3]Uruguay!FR$1:FR$27)</f>
        <v>0</v>
      </c>
      <c r="FS19" s="1">
        <f>SUM([3]Uruguay!FS$1:FS$27)</f>
        <v>0</v>
      </c>
      <c r="FT19" s="1">
        <f>SUM([3]Uruguay!FT$1:FT$27)</f>
        <v>0</v>
      </c>
      <c r="FU19" s="1">
        <f>SUM([3]Uruguay!FU$1:FU$27)</f>
        <v>0</v>
      </c>
      <c r="FV19" s="1">
        <f>SUM([3]Uruguay!FV$1:FV$27)</f>
        <v>0</v>
      </c>
      <c r="FW19" s="1">
        <f>SUM([3]Uruguay!FW$1:FW$27)</f>
        <v>0</v>
      </c>
      <c r="FX19" s="1">
        <f>SUM([3]Uruguay!FX$1:FX$27)</f>
        <v>0</v>
      </c>
      <c r="FY19" s="1">
        <f>SUM([3]Uruguay!FY$1:FY$27)</f>
        <v>0</v>
      </c>
      <c r="FZ19" s="6">
        <f>SUM($B19:FM19)</f>
        <v>3632057</v>
      </c>
    </row>
    <row r="20" spans="1:182">
      <c r="A20" t="s">
        <v>4</v>
      </c>
      <c r="B20" s="1">
        <f>SUM([3]USA!B$1:B$27)</f>
        <v>67189</v>
      </c>
      <c r="C20" s="1">
        <f>SUM([3]USA!C$1:C$27)</f>
        <v>809011</v>
      </c>
      <c r="D20" s="1">
        <f>SUM([3]USA!D$1:D$27)</f>
        <v>141503</v>
      </c>
      <c r="E20" s="1">
        <f>SUM([3]USA!E$1:E$27)</f>
        <v>59080</v>
      </c>
      <c r="F20" s="1">
        <f>SUM([3]USA!F$1:F$27)</f>
        <v>162885</v>
      </c>
      <c r="G20" s="1">
        <f>SUM([3]USA!G$1:G$27)</f>
        <v>149904</v>
      </c>
      <c r="H20" s="1">
        <f>SUM([3]USA!H$1:H$27)</f>
        <v>48665</v>
      </c>
      <c r="I20" s="1">
        <f>SUM([3]USA!I$1:I$27)</f>
        <v>130481</v>
      </c>
      <c r="J20" s="1">
        <f>SUM([3]USA!J$1:J$27)</f>
        <v>31393</v>
      </c>
      <c r="K20" s="1">
        <f>SUM([3]USA!K$1:K$27)</f>
        <v>101332</v>
      </c>
      <c r="L20" s="1">
        <f>SUM([3]USA!L$1:L$27)</f>
        <v>31624</v>
      </c>
      <c r="M20" s="1">
        <f>SUM([3]USA!M$1:M$27)</f>
        <v>38467</v>
      </c>
      <c r="N20" s="1">
        <f>SUM([3]USA!N$1:N$27)</f>
        <v>24765</v>
      </c>
      <c r="O20" s="1">
        <f>SUM([3]USA!O$1:O$27)</f>
        <v>84908</v>
      </c>
      <c r="P20" s="1">
        <f>SUM([3]USA!P$1:P$27)</f>
        <v>99714</v>
      </c>
      <c r="Q20" s="1">
        <f>SUM([3]USA!Q$1:Q$27)</f>
        <v>98068</v>
      </c>
      <c r="R20" s="1">
        <f>SUM([3]USA!R$1:R$27)</f>
        <v>75150</v>
      </c>
      <c r="S20" s="1">
        <f>SUM([3]USA!S$1:S$27)</f>
        <v>1258335</v>
      </c>
      <c r="T20" s="1">
        <f>SUM([3]USA!T$1:T$27)</f>
        <v>525976</v>
      </c>
      <c r="U20" s="1">
        <f>SUM([3]USA!U$1:U$27)</f>
        <v>1130492</v>
      </c>
      <c r="V20" s="1">
        <f>SUM([3]USA!V$1:V$27)</f>
        <v>95176</v>
      </c>
      <c r="W20" s="1">
        <f>SUM([3]USA!W$1:W$27)</f>
        <v>125853</v>
      </c>
      <c r="X20" s="1">
        <f>SUM([3]USA!X$1:X$27)</f>
        <v>85373</v>
      </c>
      <c r="Y20" s="1">
        <f>SUM([3]USA!Y$1:Y$27)</f>
        <v>44342</v>
      </c>
      <c r="Z20" s="1">
        <f>SUM([3]USA!Z$1:Z$27)</f>
        <v>4795700</v>
      </c>
      <c r="AA20" s="1">
        <f>SUM([3]USA!AA$1:AA$27)</f>
        <v>6650777</v>
      </c>
      <c r="AB20" s="1">
        <f>SUM([3]USA!AB$1:AB$27)</f>
        <v>675910</v>
      </c>
      <c r="AC20" s="1">
        <f>SUM([3]USA!AC$1:AC$27)</f>
        <v>35820</v>
      </c>
      <c r="AD20" s="1">
        <f>SUM([3]USA!AD$1:AD$27)</f>
        <v>896078</v>
      </c>
      <c r="AE20" s="1">
        <f>SUM([3]USA!AE$1:AE$27)</f>
        <v>32905</v>
      </c>
      <c r="AF20" s="1">
        <f>SUM([3]USA!AF$1:AF$27)</f>
        <v>58929</v>
      </c>
      <c r="AG20" s="1">
        <f>SUM([3]USA!AG$1:AG$27)</f>
        <v>15172</v>
      </c>
      <c r="AH20" s="1">
        <f>SUM([3]USA!AH$1:AH$27)</f>
        <v>516661</v>
      </c>
      <c r="AI20" s="1">
        <f>SUM([3]USA!AI$1:AI$27)</f>
        <v>1043715</v>
      </c>
      <c r="AJ20" s="1">
        <f>SUM([3]USA!AJ$1:AJ$27)</f>
        <v>6962</v>
      </c>
      <c r="AK20" s="1">
        <f>SUM([3]USA!AK$1:AK$27)</f>
        <v>38943</v>
      </c>
      <c r="AL20" s="1">
        <f>SUM([3]USA!AL$1:AL$27)</f>
        <v>11424</v>
      </c>
      <c r="AM20" s="1">
        <f>SUM([3]USA!AM$1:AM$27)</f>
        <v>8909</v>
      </c>
      <c r="AN20" s="1">
        <f>SUM([3]USA!AN$1:AN$27)</f>
        <v>17912</v>
      </c>
      <c r="AO20" s="1">
        <f>SUM([3]USA!AO$1:AO$27)</f>
        <v>72909</v>
      </c>
      <c r="AP20" s="1">
        <f>SUM([3]USA!AP$1:AP$27)</f>
        <v>75709</v>
      </c>
      <c r="AQ20" s="1">
        <f>SUM([3]USA!AQ$1:AQ$27)</f>
        <v>65950</v>
      </c>
      <c r="AR20" s="1">
        <f>SUM([3]USA!AR$1:AR$27)</f>
        <v>103008</v>
      </c>
      <c r="AS20" s="1">
        <f>SUM([3]USA!AS$1:AS$27)</f>
        <v>64653</v>
      </c>
      <c r="AT20" s="1">
        <f>SUM([3]USA!AT$1:AT$27)</f>
        <v>245275</v>
      </c>
      <c r="AU20" s="1">
        <f>SUM([3]USA!AU$1:AU$27)</f>
        <v>292271</v>
      </c>
      <c r="AV20" s="1">
        <f>SUM([3]USA!AV$1:AV$27)</f>
        <v>313906</v>
      </c>
      <c r="AW20" s="1">
        <f>SUM([3]USA!AW$1:AW$27)</f>
        <v>401128</v>
      </c>
      <c r="AX20" s="1">
        <f>SUM([3]USA!AX$1:AX$27)</f>
        <v>364008</v>
      </c>
      <c r="AY20" s="1">
        <f>SUM([3]USA!AY$1:AY$27)</f>
        <v>221285</v>
      </c>
      <c r="AZ20" s="1">
        <f>SUM([3]USA!AZ$1:AZ$27)</f>
        <v>473160</v>
      </c>
      <c r="BA20" s="1">
        <f>SUM([3]USA!BA$1:BA$27)</f>
        <v>60312</v>
      </c>
      <c r="BB20" s="1">
        <f>SUM([3]USA!BB$1:BB$27)</f>
        <v>138663</v>
      </c>
      <c r="BC20" s="1">
        <f>SUM([3]USA!BC$1:BC$27)</f>
        <v>151608</v>
      </c>
      <c r="BD20" s="1">
        <f>SUM([3]USA!BD$1:BD$27)</f>
        <v>84763</v>
      </c>
      <c r="BE20" s="1">
        <f>SUM([3]USA!BE$1:BE$27)</f>
        <v>116848</v>
      </c>
      <c r="BF20" s="1">
        <f>SUM([3]USA!BF$1:BF$27)</f>
        <v>128101</v>
      </c>
      <c r="BG20" s="1">
        <f>SUM([3]USA!BG$1:BG$27)</f>
        <v>104687</v>
      </c>
      <c r="BH20" s="1">
        <f>SUM([3]USA!BH$1:BH$27)</f>
        <v>63660</v>
      </c>
      <c r="BI20" s="1">
        <f>SUM([3]USA!BI$1:BI$27)</f>
        <v>44481</v>
      </c>
      <c r="BJ20" s="1">
        <f>SUM([3]USA!BJ$1:BJ$27)</f>
        <v>81503</v>
      </c>
      <c r="BK20" s="1">
        <f>SUM([3]USA!BK$1:BK$27)</f>
        <v>23924</v>
      </c>
      <c r="BL20" s="1">
        <f>SUM([3]USA!BL$1:BL$27)</f>
        <v>62682</v>
      </c>
      <c r="BM20" s="1">
        <f>SUM([3]USA!BM$1:BM$27)</f>
        <v>95608</v>
      </c>
      <c r="BN20" s="1">
        <f>SUM([3]USA!BN$1:BN$27)</f>
        <v>100261</v>
      </c>
      <c r="BO20" s="1">
        <f>SUM([3]USA!BO$1:BO$27)</f>
        <v>91816</v>
      </c>
      <c r="BP20" s="1">
        <f>SUM([3]USA!BP$1:BP$27)</f>
        <v>37004</v>
      </c>
      <c r="BQ20" s="1">
        <f>SUM([3]USA!BQ$1:BQ$27)</f>
        <v>24451</v>
      </c>
      <c r="BR20" s="1">
        <f>SUM([3]USA!BR$1:BR$27)</f>
        <v>40176</v>
      </c>
      <c r="BS20" s="1">
        <f>SUM([3]USA!BS$1:BS$27)</f>
        <v>57084</v>
      </c>
      <c r="BT20" s="1">
        <f>SUM([3]USA!BT$1:BT$27)</f>
        <v>23507</v>
      </c>
      <c r="BU20" s="1">
        <f>SUM([3]USA!BU$1:BU$27)</f>
        <v>16468</v>
      </c>
      <c r="BV20" s="1">
        <f>SUM([3]USA!BV$1:BV$27)</f>
        <v>22815</v>
      </c>
      <c r="BW20" s="1">
        <f>SUM([3]USA!BW$1:BW$27)</f>
        <v>108383</v>
      </c>
      <c r="BX20" s="1">
        <f>SUM([3]USA!BX$1:BX$27)</f>
        <v>94579</v>
      </c>
      <c r="BY20" s="1">
        <f>SUM([3]USA!BY$1:BY$27)</f>
        <v>31284</v>
      </c>
      <c r="BZ20" s="1">
        <f>SUM([3]USA!BZ$1:BZ$27)</f>
        <v>25656</v>
      </c>
      <c r="CA20" s="1">
        <f>SUM([3]USA!CA$1:CA$27)</f>
        <v>19182</v>
      </c>
      <c r="CB20" s="1">
        <f>SUM([3]USA!CB$1:CB$27)</f>
        <v>92236</v>
      </c>
      <c r="CC20" s="1">
        <f>SUM([3]USA!CC$1:CC$27)</f>
        <v>93500</v>
      </c>
      <c r="CD20" s="1">
        <f>SUM([3]USA!CD$1:CD$27)</f>
        <v>63930</v>
      </c>
      <c r="CE20" s="1">
        <f>SUM([3]USA!CE$1:CE$27)</f>
        <v>28518</v>
      </c>
      <c r="CF20" s="1">
        <f>SUM([3]USA!CF$1:CF$27)</f>
        <v>80491</v>
      </c>
      <c r="CG20" s="1">
        <f>SUM([3]USA!CG$1:CG$27)</f>
        <v>35914</v>
      </c>
      <c r="CH20" s="1">
        <f>SUM([3]USA!CH$1:CH$27)</f>
        <v>330387</v>
      </c>
      <c r="CI20" s="1">
        <f>SUM([3]USA!CI$1:CI$27)</f>
        <v>1071430</v>
      </c>
      <c r="CJ20" s="1">
        <f>SUM([3]USA!CJ$1:CJ$27)</f>
        <v>5725</v>
      </c>
      <c r="CK20" s="1">
        <f>SUM([3]USA!CK$1:CK$27)</f>
        <v>95898</v>
      </c>
      <c r="CL20" s="1">
        <f>SUM([3]USA!CL$1:CL$27)</f>
        <v>54330</v>
      </c>
      <c r="CM20" s="1">
        <f>SUM([3]USA!CM$1:CM$27)</f>
        <v>75776</v>
      </c>
      <c r="CN20" s="1">
        <f>SUM([3]USA!CN$1:CN$27)</f>
        <v>112831</v>
      </c>
      <c r="CO20" s="1">
        <f>SUM([3]USA!CO$1:CO$27)</f>
        <v>35437</v>
      </c>
      <c r="CP20" s="1">
        <f>SUM([3]USA!CP$1:CP$27)</f>
        <v>29370</v>
      </c>
      <c r="CQ20" s="1">
        <f>SUM([3]USA!CQ$1:CQ$27)</f>
        <v>580517</v>
      </c>
      <c r="CR20" s="1">
        <f>SUM([3]USA!CR$1:CR$27)</f>
        <v>55065</v>
      </c>
      <c r="CS20" s="1">
        <f>SUM([3]USA!CS$1:CS$27)</f>
        <v>2010804</v>
      </c>
      <c r="CT20" s="1">
        <f>SUM([3]USA!CT$1:CT$27)</f>
        <v>191430</v>
      </c>
      <c r="CU20" s="1">
        <f>SUM([3]USA!CU$1:CU$27)</f>
        <v>6699223</v>
      </c>
      <c r="CV20" s="1">
        <f>SUM([3]USA!CV$1:CV$27)</f>
        <v>2350918</v>
      </c>
      <c r="CW20" s="1">
        <f>SUM([3]USA!CW$1:CW$27)</f>
        <v>52841</v>
      </c>
      <c r="CX20" s="1">
        <f>SUM([3]USA!CX$1:CX$27)</f>
        <v>63384</v>
      </c>
      <c r="CY20" s="1">
        <f>SUM([3]USA!CY$1:CY$27)</f>
        <v>47906</v>
      </c>
      <c r="CZ20" s="1">
        <f>SUM([3]USA!CZ$1:CZ$27)</f>
        <v>1924159</v>
      </c>
      <c r="DA20" s="1">
        <f>SUM([3]USA!DA$1:DA$27)</f>
        <v>130652</v>
      </c>
      <c r="DB20" s="1">
        <f>SUM([3]USA!DB$1:DB$27)</f>
        <v>1710324</v>
      </c>
      <c r="DC20" s="1">
        <f>SUM([3]USA!DC$1:DC$27)</f>
        <v>203999</v>
      </c>
      <c r="DD20" s="1">
        <f>SUM([3]USA!DD$1:DD$27)</f>
        <v>8835964</v>
      </c>
      <c r="DE20" s="1">
        <f>SUM([3]USA!DE$1:DE$27)</f>
        <v>1966959</v>
      </c>
      <c r="DF20" s="1">
        <f>SUM([3]USA!DF$1:DF$27)</f>
        <v>212638</v>
      </c>
      <c r="DG20" s="1">
        <f>SUM([3]USA!DG$1:DG$27)</f>
        <v>1878015</v>
      </c>
      <c r="DH20" s="1">
        <f>SUM([3]USA!DH$1:DH$27)</f>
        <v>33724</v>
      </c>
      <c r="DI20" s="1">
        <f>SUM([3]USA!DI$1:DI$27)</f>
        <v>4132668</v>
      </c>
      <c r="DJ20" s="1">
        <f>SUM([3]USA!DJ$1:DJ$27)</f>
        <v>2207125</v>
      </c>
      <c r="DK20" s="1">
        <f>SUM([3]USA!DK$1:DK$27)</f>
        <v>2089654</v>
      </c>
      <c r="DL20" s="1">
        <f>SUM([3]USA!DL$1:DL$27)</f>
        <v>4102932</v>
      </c>
      <c r="DM20" s="1">
        <f>SUM([3]USA!DM$1:DM$27)</f>
        <v>2102957</v>
      </c>
      <c r="DN20" s="1">
        <f>SUM([3]USA!DN$1:DN$27)</f>
        <v>4058817</v>
      </c>
      <c r="DO20" s="1">
        <f>SUM([3]USA!DO$1:DO$27)</f>
        <v>4232997</v>
      </c>
      <c r="DP20" s="1">
        <f>SUM([3]USA!DP$1:DP$27)</f>
        <v>1989869</v>
      </c>
      <c r="DQ20" s="1">
        <f>SUM([3]USA!DQ$1:DQ$27)</f>
        <v>2070287</v>
      </c>
      <c r="DR20" s="1">
        <f>SUM([3]USA!DR$1:DR$27)</f>
        <v>1870724</v>
      </c>
      <c r="DS20" s="1">
        <f>SUM([3]USA!DS$1:DS$27)</f>
        <v>2200358</v>
      </c>
      <c r="DT20" s="1">
        <f>SUM([3]USA!DT$1:DT$27)</f>
        <v>2225808</v>
      </c>
      <c r="DU20" s="1">
        <f>SUM([3]USA!DU$1:DU$27)</f>
        <v>2124497</v>
      </c>
      <c r="DV20" s="1">
        <f>SUM([3]USA!DV$1:DV$27)</f>
        <v>2149570</v>
      </c>
      <c r="DW20" s="1">
        <f>SUM([3]USA!DW$1:DW$27)</f>
        <v>2132271</v>
      </c>
      <c r="DX20" s="1">
        <f>SUM([3]USA!DX$1:DX$27)</f>
        <v>4071353</v>
      </c>
      <c r="DY20" s="1">
        <f>SUM([3]USA!DY$1:DY$27)</f>
        <v>2031739</v>
      </c>
      <c r="DZ20" s="1">
        <f>SUM([3]USA!DZ$1:DZ$27)</f>
        <v>3977356</v>
      </c>
      <c r="EA20" s="1">
        <f>SUM([3]USA!EA$1:EA$27)</f>
        <v>2326158</v>
      </c>
      <c r="EB20" s="1">
        <f>SUM([3]USA!EB$1:EB$27)</f>
        <v>2049964</v>
      </c>
      <c r="EC20" s="1">
        <f>SUM([3]USA!EC$1:EC$27)</f>
        <v>1990824</v>
      </c>
      <c r="ED20" s="1">
        <f>SUM([3]USA!ED$1:ED$27)</f>
        <v>1797646</v>
      </c>
      <c r="EE20" s="1">
        <f>SUM([3]USA!EE$1:EE$27)</f>
        <v>28663</v>
      </c>
      <c r="EF20" s="1">
        <f>SUM([3]USA!EF$1:EF$27)</f>
        <v>2065067</v>
      </c>
      <c r="EG20" s="1">
        <f>SUM([3]USA!EG$1:EG$27)</f>
        <v>2023487</v>
      </c>
      <c r="EH20" s="1">
        <f>SUM([3]USA!EH$1:EH$27)</f>
        <v>3535962</v>
      </c>
      <c r="EI20" s="1">
        <f>SUM([3]USA!EI$1:EI$27)</f>
        <v>2404078</v>
      </c>
      <c r="EJ20" s="1">
        <f>SUM([3]USA!EJ$1:EJ$27)</f>
        <v>28813</v>
      </c>
      <c r="EK20" s="1">
        <f>SUM([3]USA!EK$1:EK$27)</f>
        <v>1921604</v>
      </c>
      <c r="EL20" s="1">
        <f>SUM([3]USA!EL$1:EL$27)</f>
        <v>1975783</v>
      </c>
      <c r="EM20" s="1">
        <f>SUM([3]USA!EM$1:EM$27)</f>
        <v>58102</v>
      </c>
      <c r="EN20" s="1">
        <f>SUM([3]USA!EN$1:EN$27)</f>
        <v>2094463</v>
      </c>
      <c r="EO20" s="1">
        <f>SUM([3]USA!EO$1:EO$27)</f>
        <v>2222351</v>
      </c>
      <c r="EP20" s="1">
        <f>SUM([3]USA!EP$1:EP$27)</f>
        <v>2190553</v>
      </c>
      <c r="EQ20" s="1">
        <f>SUM([3]USA!EQ$1:EQ$27)</f>
        <v>2311295</v>
      </c>
      <c r="ER20" s="1">
        <f>SUM([3]USA!ER$1:ER$27)</f>
        <v>2257614</v>
      </c>
      <c r="ES20" s="1">
        <f>SUM([3]USA!ES$1:ES$27)</f>
        <v>14991</v>
      </c>
      <c r="ET20" s="1">
        <f>SUM([3]USA!ET$1:ET$27)</f>
        <v>4837699</v>
      </c>
      <c r="EU20" s="1">
        <f>SUM([3]USA!EU$1:EU$27)</f>
        <v>33319</v>
      </c>
      <c r="EV20" s="1">
        <f>SUM([3]USA!EV$1:EV$27)</f>
        <v>4069037</v>
      </c>
      <c r="EW20" s="1">
        <f>SUM([3]USA!EW$1:EW$27)</f>
        <v>54876</v>
      </c>
      <c r="EX20" s="1">
        <f>SUM([3]USA!EX$1:EX$27)</f>
        <v>73783</v>
      </c>
      <c r="EY20" s="1">
        <f>SUM([3]USA!EY$1:EY$27)</f>
        <v>3623687</v>
      </c>
      <c r="EZ20" s="1">
        <f>SUM([3]USA!EZ$1:EZ$27)</f>
        <v>2542328</v>
      </c>
      <c r="FA20" s="1">
        <f>SUM([3]USA!FA$1:FA$27)</f>
        <v>2406106</v>
      </c>
      <c r="FB20" s="1">
        <f>SUM([3]USA!FB$1:FB$27)</f>
        <v>202805</v>
      </c>
      <c r="FC20" s="1">
        <f>SUM([3]USA!FC$1:FC$27)</f>
        <v>9145</v>
      </c>
      <c r="FD20" s="1">
        <f>SUM([3]USA!FD$1:FD$27)</f>
        <v>2163231</v>
      </c>
      <c r="FE20" s="1">
        <f>SUM([3]USA!FE$1:FE$27)</f>
        <v>4980</v>
      </c>
      <c r="FF20" s="1">
        <f>SUM([3]USA!FF$1:FF$27)</f>
        <v>10818</v>
      </c>
      <c r="FG20" s="1">
        <f>SUM([3]USA!FG$1:FG$27)</f>
        <v>2338575</v>
      </c>
      <c r="FH20" s="1">
        <f>SUM([3]USA!FH$1:FH$27)</f>
        <v>2030512</v>
      </c>
      <c r="FI20" s="1">
        <f>SUM([3]USA!FI$1:FI$27)</f>
        <v>52107</v>
      </c>
      <c r="FJ20" s="1">
        <f>SUM([3]USA!FJ$1:FJ$27)</f>
        <v>29975</v>
      </c>
      <c r="FK20" s="1">
        <f>SUM([3]USA!FK$1:FK$27)</f>
        <v>4560715</v>
      </c>
      <c r="FL20" s="1">
        <f>SUM([3]USA!FL$1:FL$27)</f>
        <v>8280</v>
      </c>
      <c r="FM20" s="1">
        <f>SUM([3]USA!FM$1:FM$27)</f>
        <v>1349289</v>
      </c>
      <c r="FN20" s="1">
        <f>SUM([3]USA!FN$1:FN$27)</f>
        <v>2218978</v>
      </c>
      <c r="FO20" s="1">
        <f>SUM([3]USA!FO$1:FO$27)</f>
        <v>2613216</v>
      </c>
      <c r="FP20" s="1">
        <f>SUM([3]USA!FP$1:FP$27)</f>
        <v>82501</v>
      </c>
      <c r="FQ20" s="1">
        <f>SUM([3]USA!FQ$1:FQ$27)</f>
        <v>87815</v>
      </c>
      <c r="FR20" s="1">
        <f>SUM([3]USA!FR$1:FR$27)</f>
        <v>19622</v>
      </c>
      <c r="FS20" s="1">
        <f>SUM([3]USA!FS$1:FS$27)</f>
        <v>12522</v>
      </c>
      <c r="FT20" s="1">
        <f>SUM([3]USA!FT$1:FT$27)</f>
        <v>0</v>
      </c>
      <c r="FU20" s="1">
        <f>SUM([3]USA!FU$1:FU$27)</f>
        <v>0</v>
      </c>
      <c r="FV20" s="1">
        <f>SUM([3]USA!FV$1:FV$27)</f>
        <v>0</v>
      </c>
      <c r="FW20" s="1">
        <f>SUM([3]USA!FW$1:FW$27)</f>
        <v>0</v>
      </c>
      <c r="FX20" s="1">
        <f>SUM([3]USA!FX$1:FX$27)</f>
        <v>0</v>
      </c>
      <c r="FY20" s="1">
        <f>SUM([3]USA!FY$1:FY$27)</f>
        <v>0</v>
      </c>
      <c r="FZ20" s="6">
        <f>SUM($B20:FM20)</f>
        <v>169392233</v>
      </c>
    </row>
    <row r="21" spans="1:182" ht="13">
      <c r="A21" t="s">
        <v>33</v>
      </c>
      <c r="B21" s="9">
        <f t="shared" ref="B21:AG21" si="0">B4-SUM(B6:B20)</f>
        <v>8141078</v>
      </c>
      <c r="C21" s="9">
        <f t="shared" si="0"/>
        <v>5559125</v>
      </c>
      <c r="D21" s="9">
        <f t="shared" si="0"/>
        <v>9802905</v>
      </c>
      <c r="E21" s="9">
        <f t="shared" si="0"/>
        <v>6650446</v>
      </c>
      <c r="F21" s="9">
        <f t="shared" si="0"/>
        <v>10694678</v>
      </c>
      <c r="G21" s="9">
        <f t="shared" si="0"/>
        <v>14053525</v>
      </c>
      <c r="H21" s="9">
        <f t="shared" si="0"/>
        <v>8209509</v>
      </c>
      <c r="I21" s="9">
        <f t="shared" si="0"/>
        <v>3183989</v>
      </c>
      <c r="J21" s="9">
        <f t="shared" si="0"/>
        <v>3112720</v>
      </c>
      <c r="K21" s="9">
        <f t="shared" si="0"/>
        <v>6318461</v>
      </c>
      <c r="L21" s="9">
        <f t="shared" si="0"/>
        <v>1416213</v>
      </c>
      <c r="M21" s="9">
        <f t="shared" si="0"/>
        <v>1992266</v>
      </c>
      <c r="N21" s="9">
        <f t="shared" si="0"/>
        <v>3535408</v>
      </c>
      <c r="O21" s="9">
        <f t="shared" si="0"/>
        <v>1758435</v>
      </c>
      <c r="P21" s="9">
        <f t="shared" si="0"/>
        <v>2982217</v>
      </c>
      <c r="Q21" s="9">
        <f t="shared" si="0"/>
        <v>2198884</v>
      </c>
      <c r="R21" s="9">
        <f t="shared" si="0"/>
        <v>2787432</v>
      </c>
      <c r="S21" s="9">
        <f t="shared" si="0"/>
        <v>2224463</v>
      </c>
      <c r="T21" s="9">
        <f t="shared" si="0"/>
        <v>1146187</v>
      </c>
      <c r="U21" s="9">
        <f t="shared" si="0"/>
        <v>1791152</v>
      </c>
      <c r="V21" s="9">
        <f t="shared" si="0"/>
        <v>2956185</v>
      </c>
      <c r="W21" s="9">
        <f t="shared" si="0"/>
        <v>3807957</v>
      </c>
      <c r="X21" s="9">
        <f t="shared" si="0"/>
        <v>6525917</v>
      </c>
      <c r="Y21" s="9">
        <f t="shared" si="0"/>
        <v>2200392</v>
      </c>
      <c r="Z21" s="9">
        <f t="shared" si="0"/>
        <v>4880609</v>
      </c>
      <c r="AA21" s="9">
        <f t="shared" si="0"/>
        <v>2655185</v>
      </c>
      <c r="AB21" s="9">
        <f t="shared" si="0"/>
        <v>5030960</v>
      </c>
      <c r="AC21" s="9">
        <f t="shared" si="0"/>
        <v>1117230</v>
      </c>
      <c r="AD21" s="9">
        <f t="shared" si="0"/>
        <v>7205946</v>
      </c>
      <c r="AE21" s="9">
        <f t="shared" si="0"/>
        <v>1097894</v>
      </c>
      <c r="AF21" s="9">
        <f t="shared" si="0"/>
        <v>511520</v>
      </c>
      <c r="AG21" s="9">
        <f t="shared" si="0"/>
        <v>678369</v>
      </c>
      <c r="AH21" s="9">
        <f t="shared" ref="AH21:BM21" si="1">AH4-SUM(AH6:AH20)</f>
        <v>1093568</v>
      </c>
      <c r="AI21" s="9">
        <f t="shared" si="1"/>
        <v>1353091</v>
      </c>
      <c r="AJ21" s="9">
        <f t="shared" si="1"/>
        <v>1059962</v>
      </c>
      <c r="AK21" s="9">
        <f t="shared" si="1"/>
        <v>980293</v>
      </c>
      <c r="AL21" s="9">
        <f t="shared" si="1"/>
        <v>740690</v>
      </c>
      <c r="AM21" s="9">
        <f t="shared" si="1"/>
        <v>881838</v>
      </c>
      <c r="AN21" s="9">
        <f t="shared" si="1"/>
        <v>835304</v>
      </c>
      <c r="AO21" s="9">
        <f t="shared" si="1"/>
        <v>515392</v>
      </c>
      <c r="AP21" s="9">
        <f t="shared" si="1"/>
        <v>851304</v>
      </c>
      <c r="AQ21" s="9">
        <f t="shared" si="1"/>
        <v>1007823</v>
      </c>
      <c r="AR21" s="9">
        <f t="shared" si="1"/>
        <v>747939</v>
      </c>
      <c r="AS21" s="9">
        <f t="shared" si="1"/>
        <v>1197369</v>
      </c>
      <c r="AT21" s="9">
        <f t="shared" si="1"/>
        <v>1422395</v>
      </c>
      <c r="AU21" s="9">
        <f t="shared" si="1"/>
        <v>1078733</v>
      </c>
      <c r="AV21" s="9">
        <f t="shared" si="1"/>
        <v>1170760</v>
      </c>
      <c r="AW21" s="9">
        <f t="shared" si="1"/>
        <v>1397275</v>
      </c>
      <c r="AX21" s="9">
        <f t="shared" si="1"/>
        <v>1197022</v>
      </c>
      <c r="AY21" s="9">
        <f t="shared" si="1"/>
        <v>1594031</v>
      </c>
      <c r="AZ21" s="9">
        <f t="shared" si="1"/>
        <v>2060470</v>
      </c>
      <c r="BA21" s="9">
        <f t="shared" si="1"/>
        <v>996100</v>
      </c>
      <c r="BB21" s="9">
        <f t="shared" si="1"/>
        <v>1798860</v>
      </c>
      <c r="BC21" s="9">
        <f t="shared" si="1"/>
        <v>1306779</v>
      </c>
      <c r="BD21" s="9">
        <f t="shared" si="1"/>
        <v>687404</v>
      </c>
      <c r="BE21" s="9">
        <f t="shared" si="1"/>
        <v>1192873</v>
      </c>
      <c r="BF21" s="9">
        <f t="shared" si="1"/>
        <v>1449591</v>
      </c>
      <c r="BG21" s="9">
        <f t="shared" si="1"/>
        <v>1043619</v>
      </c>
      <c r="BH21" s="9">
        <f t="shared" si="1"/>
        <v>1704990</v>
      </c>
      <c r="BI21" s="9">
        <f t="shared" si="1"/>
        <v>1086905</v>
      </c>
      <c r="BJ21" s="9">
        <f t="shared" si="1"/>
        <v>737012</v>
      </c>
      <c r="BK21" s="9">
        <f t="shared" si="1"/>
        <v>1322048</v>
      </c>
      <c r="BL21" s="9">
        <f t="shared" si="1"/>
        <v>1545351</v>
      </c>
      <c r="BM21" s="9">
        <f t="shared" si="1"/>
        <v>1260283</v>
      </c>
      <c r="BN21" s="9">
        <f t="shared" ref="BN21:DY21" si="2">BN4-SUM(BN6:BN20)</f>
        <v>1605647</v>
      </c>
      <c r="BO21" s="9">
        <f t="shared" si="2"/>
        <v>1431724</v>
      </c>
      <c r="BP21" s="9">
        <f t="shared" si="2"/>
        <v>1035626</v>
      </c>
      <c r="BQ21" s="9">
        <f t="shared" si="2"/>
        <v>804974</v>
      </c>
      <c r="BR21" s="9">
        <f t="shared" si="2"/>
        <v>713189</v>
      </c>
      <c r="BS21" s="9">
        <f t="shared" si="2"/>
        <v>1147262</v>
      </c>
      <c r="BT21" s="9">
        <f t="shared" si="2"/>
        <v>1019043</v>
      </c>
      <c r="BU21" s="9">
        <f t="shared" si="2"/>
        <v>1355770</v>
      </c>
      <c r="BV21" s="9">
        <f t="shared" si="2"/>
        <v>967646</v>
      </c>
      <c r="BW21" s="9">
        <f t="shared" si="2"/>
        <v>1107199</v>
      </c>
      <c r="BX21" s="9">
        <f t="shared" si="2"/>
        <v>756347</v>
      </c>
      <c r="BY21" s="9">
        <f t="shared" si="2"/>
        <v>751145</v>
      </c>
      <c r="BZ21" s="9">
        <f t="shared" si="2"/>
        <v>669523</v>
      </c>
      <c r="CA21" s="9">
        <f t="shared" si="2"/>
        <v>801195</v>
      </c>
      <c r="CB21" s="9">
        <f t="shared" si="2"/>
        <v>541954</v>
      </c>
      <c r="CC21" s="9">
        <f t="shared" si="2"/>
        <v>766606</v>
      </c>
      <c r="CD21" s="9">
        <f t="shared" si="2"/>
        <v>664488</v>
      </c>
      <c r="CE21" s="9">
        <f t="shared" si="2"/>
        <v>835871</v>
      </c>
      <c r="CF21" s="9">
        <f t="shared" si="2"/>
        <v>753561</v>
      </c>
      <c r="CG21" s="9">
        <f t="shared" si="2"/>
        <v>917233</v>
      </c>
      <c r="CH21" s="9">
        <f t="shared" si="2"/>
        <v>454195</v>
      </c>
      <c r="CI21" s="9">
        <f t="shared" si="2"/>
        <v>762449</v>
      </c>
      <c r="CJ21" s="9">
        <f t="shared" si="2"/>
        <v>614653</v>
      </c>
      <c r="CK21" s="9">
        <f t="shared" si="2"/>
        <v>726353</v>
      </c>
      <c r="CL21" s="9">
        <f t="shared" si="2"/>
        <v>380863</v>
      </c>
      <c r="CM21" s="9">
        <f t="shared" si="2"/>
        <v>604206</v>
      </c>
      <c r="CN21" s="9">
        <f t="shared" si="2"/>
        <v>355387</v>
      </c>
      <c r="CO21" s="9">
        <f t="shared" si="2"/>
        <v>437224</v>
      </c>
      <c r="CP21" s="9">
        <f t="shared" si="2"/>
        <v>406412</v>
      </c>
      <c r="CQ21" s="9">
        <f t="shared" si="2"/>
        <v>515034</v>
      </c>
      <c r="CR21" s="9">
        <f t="shared" si="2"/>
        <v>758095</v>
      </c>
      <c r="CS21" s="9">
        <f t="shared" si="2"/>
        <v>811582</v>
      </c>
      <c r="CT21" s="9">
        <f t="shared" si="2"/>
        <v>554165</v>
      </c>
      <c r="CU21" s="9">
        <f t="shared" si="2"/>
        <v>646866</v>
      </c>
      <c r="CV21" s="9">
        <f t="shared" si="2"/>
        <v>641146</v>
      </c>
      <c r="CW21" s="9">
        <f t="shared" si="2"/>
        <v>438531</v>
      </c>
      <c r="CX21" s="9">
        <f t="shared" si="2"/>
        <v>424487</v>
      </c>
      <c r="CY21" s="9">
        <f t="shared" si="2"/>
        <v>589663</v>
      </c>
      <c r="CZ21" s="9">
        <f t="shared" si="2"/>
        <v>884438</v>
      </c>
      <c r="DA21" s="9">
        <f t="shared" si="2"/>
        <v>687694</v>
      </c>
      <c r="DB21" s="9">
        <f t="shared" si="2"/>
        <v>857330</v>
      </c>
      <c r="DC21" s="9">
        <f t="shared" si="2"/>
        <v>416047</v>
      </c>
      <c r="DD21" s="9">
        <f t="shared" si="2"/>
        <v>752466</v>
      </c>
      <c r="DE21" s="9">
        <f t="shared" si="2"/>
        <v>887930</v>
      </c>
      <c r="DF21" s="9">
        <f t="shared" si="2"/>
        <v>921310</v>
      </c>
      <c r="DG21" s="9">
        <f t="shared" si="2"/>
        <v>1373593</v>
      </c>
      <c r="DH21" s="9">
        <f t="shared" si="2"/>
        <v>562954</v>
      </c>
      <c r="DI21" s="9">
        <f t="shared" si="2"/>
        <v>366142</v>
      </c>
      <c r="DJ21" s="9">
        <f t="shared" si="2"/>
        <v>539693</v>
      </c>
      <c r="DK21" s="9">
        <f t="shared" si="2"/>
        <v>568802</v>
      </c>
      <c r="DL21" s="9">
        <f t="shared" si="2"/>
        <v>401219</v>
      </c>
      <c r="DM21" s="9">
        <f t="shared" si="2"/>
        <v>477049</v>
      </c>
      <c r="DN21" s="9">
        <f t="shared" si="2"/>
        <v>617223</v>
      </c>
      <c r="DO21" s="9">
        <f t="shared" si="2"/>
        <v>860762</v>
      </c>
      <c r="DP21" s="9">
        <f t="shared" si="2"/>
        <v>521333</v>
      </c>
      <c r="DQ21" s="9">
        <f t="shared" si="2"/>
        <v>844271</v>
      </c>
      <c r="DR21" s="9">
        <f t="shared" si="2"/>
        <v>713104</v>
      </c>
      <c r="DS21" s="9">
        <f t="shared" si="2"/>
        <v>458989</v>
      </c>
      <c r="DT21" s="9">
        <f t="shared" si="2"/>
        <v>602468</v>
      </c>
      <c r="DU21" s="9">
        <f t="shared" si="2"/>
        <v>425969</v>
      </c>
      <c r="DV21" s="9">
        <f t="shared" si="2"/>
        <v>316993</v>
      </c>
      <c r="DW21" s="9">
        <f t="shared" si="2"/>
        <v>241495</v>
      </c>
      <c r="DX21" s="9">
        <f t="shared" si="2"/>
        <v>271600</v>
      </c>
      <c r="DY21" s="9">
        <f t="shared" si="2"/>
        <v>666883</v>
      </c>
      <c r="DZ21" s="9">
        <f t="shared" ref="DZ21:FM21" si="3">DZ4-SUM(DZ6:DZ20)</f>
        <v>430536</v>
      </c>
      <c r="EA21" s="9">
        <f t="shared" si="3"/>
        <v>530636</v>
      </c>
      <c r="EB21" s="9">
        <f t="shared" si="3"/>
        <v>589392</v>
      </c>
      <c r="EC21" s="9">
        <f t="shared" si="3"/>
        <v>1066422</v>
      </c>
      <c r="ED21" s="9">
        <f t="shared" si="3"/>
        <v>478004</v>
      </c>
      <c r="EE21" s="9">
        <f t="shared" si="3"/>
        <v>601696</v>
      </c>
      <c r="EF21" s="9">
        <f t="shared" si="3"/>
        <v>1076311</v>
      </c>
      <c r="EG21" s="9">
        <f t="shared" si="3"/>
        <v>638954</v>
      </c>
      <c r="EH21" s="9">
        <f t="shared" si="3"/>
        <v>731658</v>
      </c>
      <c r="EI21" s="9">
        <f t="shared" si="3"/>
        <v>343003</v>
      </c>
      <c r="EJ21" s="9">
        <f t="shared" si="3"/>
        <v>478026</v>
      </c>
      <c r="EK21" s="9">
        <f t="shared" si="3"/>
        <v>300445</v>
      </c>
      <c r="EL21" s="9">
        <f t="shared" si="3"/>
        <v>549490</v>
      </c>
      <c r="EM21" s="9">
        <f t="shared" si="3"/>
        <v>746360</v>
      </c>
      <c r="EN21" s="9">
        <f t="shared" si="3"/>
        <v>822030</v>
      </c>
      <c r="EO21" s="9">
        <f t="shared" si="3"/>
        <v>628806</v>
      </c>
      <c r="EP21" s="9">
        <f t="shared" si="3"/>
        <v>688283</v>
      </c>
      <c r="EQ21" s="9">
        <f t="shared" si="3"/>
        <v>947024</v>
      </c>
      <c r="ER21" s="9">
        <f t="shared" si="3"/>
        <v>1061601</v>
      </c>
      <c r="ES21" s="9">
        <f t="shared" si="3"/>
        <v>851876</v>
      </c>
      <c r="ET21" s="9">
        <f t="shared" si="3"/>
        <v>955783</v>
      </c>
      <c r="EU21" s="9">
        <f t="shared" si="3"/>
        <v>911954</v>
      </c>
      <c r="EV21" s="9">
        <f t="shared" si="3"/>
        <v>940031</v>
      </c>
      <c r="EW21" s="9">
        <f t="shared" si="3"/>
        <v>2001267</v>
      </c>
      <c r="EX21" s="9">
        <f t="shared" si="3"/>
        <v>2793616</v>
      </c>
      <c r="EY21" s="9">
        <f t="shared" si="3"/>
        <v>3291904</v>
      </c>
      <c r="EZ21" s="9">
        <f t="shared" si="3"/>
        <v>2888478</v>
      </c>
      <c r="FA21" s="9">
        <f t="shared" si="3"/>
        <v>2118794</v>
      </c>
      <c r="FB21" s="9">
        <f t="shared" si="3"/>
        <v>1323020</v>
      </c>
      <c r="FC21" s="9">
        <f t="shared" si="3"/>
        <v>1950623</v>
      </c>
      <c r="FD21" s="9">
        <f t="shared" si="3"/>
        <v>1713524</v>
      </c>
      <c r="FE21" s="9">
        <f t="shared" si="3"/>
        <v>1534675</v>
      </c>
      <c r="FF21" s="9">
        <f t="shared" si="3"/>
        <v>3356653</v>
      </c>
      <c r="FG21" s="9">
        <f t="shared" si="3"/>
        <v>2463052</v>
      </c>
      <c r="FH21" s="9">
        <f t="shared" si="3"/>
        <v>2288389</v>
      </c>
      <c r="FI21" s="9">
        <f t="shared" si="3"/>
        <v>2545250</v>
      </c>
      <c r="FJ21" s="9">
        <f t="shared" si="3"/>
        <v>2178395</v>
      </c>
      <c r="FK21" s="9">
        <f t="shared" si="3"/>
        <v>3244326</v>
      </c>
      <c r="FL21" s="9">
        <f t="shared" si="3"/>
        <v>2733955</v>
      </c>
      <c r="FM21" s="9">
        <f t="shared" si="3"/>
        <v>2698899</v>
      </c>
      <c r="FN21" s="9">
        <f t="shared" ref="FN21:FY21" si="4">FN4-SUM(FN6:FN20)</f>
        <v>2532642</v>
      </c>
      <c r="FO21" s="9">
        <f t="shared" si="4"/>
        <v>5379497</v>
      </c>
      <c r="FP21" s="9">
        <f t="shared" si="4"/>
        <v>4397441</v>
      </c>
      <c r="FQ21" s="9">
        <f t="shared" si="4"/>
        <v>2634786</v>
      </c>
      <c r="FR21" s="9">
        <f t="shared" si="4"/>
        <v>2903660</v>
      </c>
      <c r="FS21" s="9">
        <f t="shared" si="4"/>
        <v>2152335</v>
      </c>
      <c r="FT21" s="9">
        <f t="shared" si="4"/>
        <v>0</v>
      </c>
      <c r="FU21" s="9">
        <f t="shared" si="4"/>
        <v>0</v>
      </c>
      <c r="FV21" s="9">
        <f t="shared" si="4"/>
        <v>0</v>
      </c>
      <c r="FW21" s="9">
        <f t="shared" si="4"/>
        <v>0</v>
      </c>
      <c r="FX21" s="9">
        <f t="shared" si="4"/>
        <v>0</v>
      </c>
      <c r="FY21" s="9">
        <f t="shared" si="4"/>
        <v>0</v>
      </c>
      <c r="FZ21" s="6">
        <f>SUM($B21:FM21)</f>
        <v>276042543</v>
      </c>
    </row>
    <row r="22" spans="1:182" s="13" customFormat="1">
      <c r="A22" s="13" t="s">
        <v>48</v>
      </c>
      <c r="B22" s="14">
        <f>SUM([4]UK!B$1:B$27)</f>
        <v>5402424</v>
      </c>
      <c r="C22" s="14">
        <f>SUM([4]UK!C$1:C$27)</f>
        <v>5173137</v>
      </c>
      <c r="D22" s="14">
        <f>SUM([4]UK!D$1:D$27)</f>
        <v>5363027</v>
      </c>
      <c r="E22" s="14">
        <f>SUM([4]UK!E$1:E$27)</f>
        <v>6341791</v>
      </c>
      <c r="F22" s="14">
        <f>SUM([4]UK!F$1:F$27)</f>
        <v>10425633</v>
      </c>
      <c r="G22" s="14">
        <f>SUM([4]UK!G$1:G$27)</f>
        <v>13687269</v>
      </c>
      <c r="H22" s="14">
        <f>SUM([4]UK!H$1:H$27)</f>
        <v>7844445</v>
      </c>
      <c r="I22" s="14">
        <f>SUM([4]UK!I$1:I$27)</f>
        <v>2872282</v>
      </c>
      <c r="J22" s="14">
        <f>SUM([4]UK!J$1:J$27)</f>
        <v>1851014</v>
      </c>
      <c r="K22" s="14">
        <f>SUM([4]UK!K$1:K$27)</f>
        <v>1010755</v>
      </c>
      <c r="L22" s="14">
        <f>SUM([4]UK!L$1:L$27)</f>
        <v>970973</v>
      </c>
      <c r="M22" s="14">
        <f>SUM([4]UK!M$1:M$27)</f>
        <v>1510667</v>
      </c>
      <c r="N22" s="14">
        <f>SUM([4]UK!N$1:N$27)</f>
        <v>2029038</v>
      </c>
      <c r="O22" s="14">
        <f>SUM([4]UK!O$1:O$27)</f>
        <v>1479980</v>
      </c>
      <c r="P22" s="14">
        <f>SUM([4]UK!P$1:P$27)</f>
        <v>1759386</v>
      </c>
      <c r="Q22" s="14">
        <f>SUM([4]UK!Q$1:Q$27)</f>
        <v>1937679</v>
      </c>
      <c r="R22" s="14">
        <f>SUM([4]UK!R$1:R$27)</f>
        <v>1811392</v>
      </c>
      <c r="S22" s="14">
        <f>SUM([4]UK!S$1:S$27)</f>
        <v>1940099</v>
      </c>
      <c r="T22" s="14">
        <f>SUM([4]UK!T$1:T$27)</f>
        <v>726161</v>
      </c>
      <c r="U22" s="14">
        <f>SUM([4]UK!U$1:U$27)</f>
        <v>1573543</v>
      </c>
      <c r="V22" s="14">
        <f>SUM([4]UK!V$1:V$27)</f>
        <v>2744557</v>
      </c>
      <c r="W22" s="14">
        <f>SUM([4]UK!W$1:W$27)</f>
        <v>3409277</v>
      </c>
      <c r="X22" s="14">
        <f>SUM([4]UK!X$1:X$27)</f>
        <v>6124322</v>
      </c>
      <c r="Y22" s="14">
        <f>SUM([4]UK!Y$1:Y$27)</f>
        <v>1807694</v>
      </c>
      <c r="Z22" s="14">
        <f>SUM([4]UK!Z$1:Z$27)</f>
        <v>4522728</v>
      </c>
      <c r="AA22" s="14">
        <f>SUM([4]UK!AA$1:AA$27)</f>
        <v>2268716</v>
      </c>
      <c r="AB22" s="14">
        <f>SUM([4]UK!AB$1:AB$27)</f>
        <v>4801024</v>
      </c>
      <c r="AC22" s="14">
        <f>SUM([4]UK!AC$1:AC$27)</f>
        <v>1001393</v>
      </c>
      <c r="AD22" s="14">
        <f>SUM([4]UK!AD$1:AD$27)</f>
        <v>7110476</v>
      </c>
      <c r="AE22" s="14">
        <f>SUM([4]UK!AE$1:AE$27)</f>
        <v>911317</v>
      </c>
      <c r="AF22" s="14">
        <f>SUM([4]UK!AF$1:AF$27)</f>
        <v>264551</v>
      </c>
      <c r="AG22" s="14">
        <f>SUM([4]UK!AG$1:AG$27)</f>
        <v>520132</v>
      </c>
      <c r="AH22" s="14">
        <f>SUM([4]UK!AH$1:AH$27)</f>
        <v>658556</v>
      </c>
      <c r="AI22" s="14">
        <f>SUM([4]UK!AI$1:AI$27)</f>
        <v>942248</v>
      </c>
      <c r="AJ22" s="14">
        <f>SUM([4]UK!AJ$1:AJ$27)</f>
        <v>824610</v>
      </c>
      <c r="AK22" s="14">
        <f>SUM([4]UK!AK$1:AK$27)</f>
        <v>767513</v>
      </c>
      <c r="AL22" s="14">
        <f>SUM([4]UK!AL$1:AL$27)</f>
        <v>424372</v>
      </c>
      <c r="AM22" s="14">
        <f>SUM([4]UK!AM$1:AM$27)</f>
        <v>520962</v>
      </c>
      <c r="AN22" s="14">
        <f>SUM([4]UK!AN$1:AN$27)</f>
        <v>680343</v>
      </c>
      <c r="AO22" s="14">
        <f>SUM([4]UK!AO$1:AO$27)</f>
        <v>424204</v>
      </c>
      <c r="AP22" s="14">
        <f>SUM([4]UK!AP$1:AP$27)</f>
        <v>737576</v>
      </c>
      <c r="AQ22" s="14">
        <f>SUM([4]UK!AQ$1:AQ$27)</f>
        <v>711145</v>
      </c>
      <c r="AR22" s="14">
        <f>SUM([4]UK!AR$1:AR$27)</f>
        <v>638460</v>
      </c>
      <c r="AS22" s="14">
        <f>SUM([4]UK!AS$1:AS$27)</f>
        <v>1038464</v>
      </c>
      <c r="AT22" s="14">
        <f>SUM([4]UK!AT$1:AT$27)</f>
        <v>1204290</v>
      </c>
      <c r="AU22" s="14">
        <f>SUM([4]UK!AU$1:AU$27)</f>
        <v>806006</v>
      </c>
      <c r="AV22" s="14">
        <f>SUM([4]UK!AV$1:AV$27)</f>
        <v>869598</v>
      </c>
      <c r="AW22" s="14">
        <f>SUM([4]UK!AW$1:AW$27)</f>
        <v>960126</v>
      </c>
      <c r="AX22" s="14">
        <f>SUM([4]UK!AX$1:AX$27)</f>
        <v>578500</v>
      </c>
      <c r="AY22" s="14">
        <f>SUM([4]UK!AY$1:AY$27)</f>
        <v>1133046</v>
      </c>
      <c r="AZ22" s="14">
        <f>SUM([4]UK!AZ$1:AZ$27)</f>
        <v>1567814</v>
      </c>
      <c r="BA22" s="14">
        <f>SUM([4]UK!BA$1:BA$27)</f>
        <v>784587</v>
      </c>
      <c r="BB22" s="14">
        <f>SUM([4]UK!BB$1:BB$27)</f>
        <v>1566873</v>
      </c>
      <c r="BC22" s="14">
        <f>SUM([4]UK!BC$1:BC$27)</f>
        <v>977365</v>
      </c>
      <c r="BD22" s="14">
        <f>SUM([4]UK!BD$1:BD$27)</f>
        <v>376468</v>
      </c>
      <c r="BE22" s="14">
        <f>SUM([4]UK!BE$1:BE$27)</f>
        <v>887981</v>
      </c>
      <c r="BF22" s="14">
        <f>SUM([4]UK!BF$1:BF$27)</f>
        <v>1003482</v>
      </c>
      <c r="BG22" s="14">
        <f>SUM([4]UK!BG$1:BG$27)</f>
        <v>755511</v>
      </c>
      <c r="BH22" s="14">
        <f>SUM([4]UK!BH$1:BH$27)</f>
        <v>1487064</v>
      </c>
      <c r="BI22" s="14">
        <f>SUM([4]UK!BI$1:BI$27)</f>
        <v>808992</v>
      </c>
      <c r="BJ22" s="14">
        <f>SUM([4]UK!BJ$1:BJ$27)</f>
        <v>500237</v>
      </c>
      <c r="BK22" s="14">
        <f>SUM([4]UK!BK$1:BK$27)</f>
        <v>1146772</v>
      </c>
      <c r="BL22" s="14">
        <f>SUM([4]UK!BL$1:BL$27)</f>
        <v>1356104</v>
      </c>
      <c r="BM22" s="14">
        <f>SUM([4]UK!BM$1:BM$27)</f>
        <v>1209560</v>
      </c>
      <c r="BN22" s="14">
        <f>SUM([4]UK!BN$1:BN$27)</f>
        <v>1401287</v>
      </c>
      <c r="BO22" s="14">
        <f>SUM([4]UK!BO$1:BO$27)</f>
        <v>1238077</v>
      </c>
      <c r="BP22" s="14">
        <f>SUM([4]UK!BP$1:BP$27)</f>
        <v>822657</v>
      </c>
      <c r="BQ22" s="14">
        <f>SUM([4]UK!BQ$1:BQ$27)</f>
        <v>720941</v>
      </c>
      <c r="BR22" s="14">
        <f>SUM([4]UK!BR$1:BR$27)</f>
        <v>580972</v>
      </c>
      <c r="BS22" s="14">
        <f>SUM([4]UK!BS$1:BS$27)</f>
        <v>961441</v>
      </c>
      <c r="BT22" s="14">
        <f>SUM([4]UK!BT$1:BT$27)</f>
        <v>815725</v>
      </c>
      <c r="BU22" s="14">
        <f>SUM([4]UK!BU$1:BU$27)</f>
        <v>1032408</v>
      </c>
      <c r="BV22" s="14">
        <f>SUM([4]UK!BV$1:BV$27)</f>
        <v>253783</v>
      </c>
      <c r="BW22" s="14">
        <f>SUM([4]UK!BW$1:BW$27)</f>
        <v>934859</v>
      </c>
      <c r="BX22" s="14">
        <f>SUM([4]UK!BX$1:BX$27)</f>
        <v>580169</v>
      </c>
      <c r="BY22" s="14">
        <f>SUM([4]UK!BY$1:BY$27)</f>
        <v>680784</v>
      </c>
      <c r="BZ22" s="14">
        <f>SUM([4]UK!BZ$1:BZ$27)</f>
        <v>545171</v>
      </c>
      <c r="CA22" s="14">
        <f>SUM([4]UK!CA$1:CA$27)</f>
        <v>626306</v>
      </c>
      <c r="CB22" s="14">
        <f>SUM([4]UK!CB$1:CB$27)</f>
        <v>278472</v>
      </c>
      <c r="CC22" s="14">
        <f>SUM([4]UK!CC$1:CC$27)</f>
        <v>449829</v>
      </c>
      <c r="CD22" s="14">
        <f>SUM([4]UK!CD$1:CD$27)</f>
        <v>580479</v>
      </c>
      <c r="CE22" s="14">
        <f>SUM([4]UK!CE$1:CE$27)</f>
        <v>525233</v>
      </c>
      <c r="CF22" s="14">
        <f>SUM([4]UK!CF$1:CF$27)</f>
        <v>479053</v>
      </c>
      <c r="CG22" s="14">
        <f>SUM([4]UK!CG$1:CG$27)</f>
        <v>650489</v>
      </c>
      <c r="CH22" s="14">
        <f>SUM([4]UK!CH$1:CH$27)</f>
        <v>209353</v>
      </c>
      <c r="CI22" s="14">
        <f>SUM([4]UK!CI$1:CI$27)</f>
        <v>535133</v>
      </c>
      <c r="CJ22" s="14">
        <f>SUM([4]UK!CJ$1:CJ$27)</f>
        <v>469607</v>
      </c>
      <c r="CK22" s="14">
        <f>SUM([4]UK!CK$1:CK$27)</f>
        <v>608741</v>
      </c>
      <c r="CL22" s="14">
        <f>SUM([4]UK!CL$1:CL$27)</f>
        <v>325650</v>
      </c>
      <c r="CM22" s="14">
        <f>SUM([4]UK!CM$1:CM$27)</f>
        <v>454688</v>
      </c>
      <c r="CN22" s="14">
        <f>SUM([4]UK!CN$1:CN$27)</f>
        <v>226103</v>
      </c>
      <c r="CO22" s="14">
        <f>SUM([4]UK!CO$1:CO$27)</f>
        <v>288617</v>
      </c>
      <c r="CP22" s="14">
        <f>SUM([4]UK!CP$1:CP$27)</f>
        <v>304897</v>
      </c>
      <c r="CQ22" s="14">
        <f>SUM([4]UK!CQ$1:CQ$27)</f>
        <v>273759</v>
      </c>
      <c r="CR22" s="14">
        <f>SUM([4]UK!CR$1:CR$27)</f>
        <v>497308</v>
      </c>
      <c r="CS22" s="14">
        <f>SUM([4]UK!CS$1:CS$27)</f>
        <v>631339</v>
      </c>
      <c r="CT22" s="14">
        <f>SUM([4]UK!CT$1:CT$27)</f>
        <v>240060</v>
      </c>
      <c r="CU22" s="14">
        <f>SUM([4]UK!CU$1:CU$27)</f>
        <v>208645</v>
      </c>
      <c r="CV22" s="14">
        <f>SUM([4]UK!CV$1:CV$27)</f>
        <v>177755</v>
      </c>
      <c r="CW22" s="14">
        <f>SUM([4]UK!CW$1:CW$27)</f>
        <v>324218</v>
      </c>
      <c r="CX22" s="14">
        <f>SUM([4]UK!CX$1:CX$27)</f>
        <v>259804</v>
      </c>
      <c r="CY22" s="14">
        <f>SUM([4]UK!CY$1:CY$27)</f>
        <v>220270</v>
      </c>
      <c r="CZ22" s="14">
        <f>SUM([4]UK!CZ$1:CZ$27)</f>
        <v>347632</v>
      </c>
      <c r="DA22" s="14">
        <f>SUM([4]UK!DA$1:DA$27)</f>
        <v>247398</v>
      </c>
      <c r="DB22" s="14">
        <f>SUM([4]UK!DB$1:DB$27)</f>
        <v>446066</v>
      </c>
      <c r="DC22" s="14">
        <f>SUM([4]UK!DC$1:DC$27)</f>
        <v>193300</v>
      </c>
      <c r="DD22" s="14">
        <f>SUM([4]UK!DD$1:DD$27)</f>
        <v>531158</v>
      </c>
      <c r="DE22" s="14">
        <f>SUM([4]UK!DE$1:DE$27)</f>
        <v>494005</v>
      </c>
      <c r="DF22" s="14">
        <f>SUM([4]UK!DF$1:DF$27)</f>
        <v>435198</v>
      </c>
      <c r="DG22" s="14">
        <f>SUM([4]UK!DG$1:DG$27)</f>
        <v>711836</v>
      </c>
      <c r="DH22" s="14">
        <f>SUM([4]UK!DH$1:DH$27)</f>
        <v>374298</v>
      </c>
      <c r="DI22" s="14">
        <f>SUM([4]UK!DI$1:DI$27)</f>
        <v>279349</v>
      </c>
      <c r="DJ22" s="14">
        <f>SUM([4]UK!DJ$1:DJ$27)</f>
        <v>439468</v>
      </c>
      <c r="DK22" s="14">
        <f>SUM([4]UK!DK$1:DK$27)</f>
        <v>420692</v>
      </c>
      <c r="DL22" s="14">
        <f>SUM([4]UK!DL$1:DL$27)</f>
        <v>161628</v>
      </c>
      <c r="DM22" s="14">
        <f>SUM([4]UK!DM$1:DM$27)</f>
        <v>246049</v>
      </c>
      <c r="DN22" s="14">
        <f>SUM([4]UK!DN$1:DN$27)</f>
        <v>193586</v>
      </c>
      <c r="DO22" s="14">
        <f>SUM([4]UK!DO$1:DO$27)</f>
        <v>434756</v>
      </c>
      <c r="DP22" s="14">
        <f>SUM([4]UK!DP$1:DP$27)</f>
        <v>240549</v>
      </c>
      <c r="DQ22" s="14">
        <f>SUM([4]UK!DQ$1:DQ$27)</f>
        <v>512603</v>
      </c>
      <c r="DR22" s="14">
        <f>SUM([4]UK!DR$1:DR$27)</f>
        <v>437632</v>
      </c>
      <c r="DS22" s="14">
        <f>SUM([4]UK!DS$1:DS$27)</f>
        <v>319745</v>
      </c>
      <c r="DT22" s="14">
        <f>SUM([4]UK!DT$1:DT$27)</f>
        <v>354947</v>
      </c>
      <c r="DU22" s="14">
        <f>SUM([4]UK!DU$1:DU$27)</f>
        <v>146023</v>
      </c>
      <c r="DV22" s="14">
        <f>SUM([4]UK!DV$1:DV$27)</f>
        <v>126963</v>
      </c>
      <c r="DW22" s="14">
        <f>SUM([4]UK!DW$1:DW$27)</f>
        <v>150691</v>
      </c>
      <c r="DX22" s="14">
        <f>SUM([4]UK!DX$1:DX$27)</f>
        <v>131693</v>
      </c>
      <c r="DY22" s="14">
        <f>SUM([4]UK!DY$1:DY$27)</f>
        <v>179498</v>
      </c>
      <c r="DZ22" s="14">
        <f>SUM([4]UK!DZ$1:DZ$27)</f>
        <v>156884</v>
      </c>
      <c r="EA22" s="14">
        <f>SUM([4]UK!EA$1:EA$27)</f>
        <v>350975</v>
      </c>
      <c r="EB22" s="14">
        <f>SUM([4]UK!EB$1:EB$27)</f>
        <v>283066</v>
      </c>
      <c r="EC22" s="14">
        <f>SUM([4]UK!EC$1:EC$27)</f>
        <v>679075</v>
      </c>
      <c r="ED22" s="14">
        <f>SUM([4]UK!ED$1:ED$27)</f>
        <v>270793</v>
      </c>
      <c r="EE22" s="14">
        <f>SUM([4]UK!EE$1:EE$27)</f>
        <v>325833</v>
      </c>
      <c r="EF22" s="14">
        <f>SUM([4]UK!EF$1:EF$27)</f>
        <v>473888</v>
      </c>
      <c r="EG22" s="14">
        <f>SUM([4]UK!EG$1:EG$27)</f>
        <v>418027</v>
      </c>
      <c r="EH22" s="14">
        <f>SUM([4]UK!EH$1:EH$27)</f>
        <v>432883</v>
      </c>
      <c r="EI22" s="14">
        <f>SUM([4]UK!EI$1:EI$27)</f>
        <v>48495</v>
      </c>
      <c r="EJ22" s="14">
        <f>SUM([4]UK!EJ$1:EJ$27)</f>
        <v>189364</v>
      </c>
      <c r="EK22" s="14">
        <f>SUM([4]UK!EK$1:EK$27)</f>
        <v>64501</v>
      </c>
      <c r="EL22" s="14">
        <f>SUM([4]UK!EL$1:EL$27)</f>
        <v>215517</v>
      </c>
      <c r="EM22" s="14">
        <f>SUM([4]UK!EM$1:EM$27)</f>
        <v>410886</v>
      </c>
      <c r="EN22" s="14">
        <f>SUM([4]UK!EN$1:EN$27)</f>
        <v>681689</v>
      </c>
      <c r="EO22" s="14">
        <f>SUM([4]UK!EO$1:EO$27)</f>
        <v>457518</v>
      </c>
      <c r="EP22" s="14">
        <f>SUM([4]UK!EP$1:EP$27)</f>
        <v>485409</v>
      </c>
      <c r="EQ22" s="14">
        <f>SUM([4]UK!EQ$1:EQ$27)</f>
        <v>721880</v>
      </c>
      <c r="ER22" s="14">
        <f>SUM([4]UK!ER$1:ER$27)</f>
        <v>904033</v>
      </c>
      <c r="ES22" s="14">
        <f>SUM([4]UK!ES$1:ES$27)</f>
        <v>622904</v>
      </c>
      <c r="ET22" s="14">
        <f>SUM([4]UK!ET$1:ET$27)</f>
        <v>549660</v>
      </c>
      <c r="EU22" s="14">
        <f>SUM([4]UK!EU$1:EU$27)</f>
        <v>610577</v>
      </c>
      <c r="EV22" s="14">
        <f>SUM([4]UK!EV$1:EV$27)</f>
        <v>646864</v>
      </c>
      <c r="EW22" s="14">
        <f>SUM([4]UK!EW$1:EW$27)</f>
        <v>1441768</v>
      </c>
      <c r="EX22" s="14">
        <f>SUM([4]UK!EX$1:EX$27)</f>
        <v>1014281</v>
      </c>
      <c r="EY22" s="14">
        <f>SUM([4]UK!EY$1:EY$27)</f>
        <v>1454942</v>
      </c>
      <c r="EZ22" s="14">
        <f>SUM([4]UK!EZ$1:EZ$27)</f>
        <v>1678187</v>
      </c>
      <c r="FA22" s="14">
        <f>SUM([4]UK!FA$1:FA$27)</f>
        <v>1280641</v>
      </c>
      <c r="FB22" s="14">
        <f>SUM([4]UK!FB$1:FB$27)</f>
        <v>856669</v>
      </c>
      <c r="FC22" s="14">
        <f>SUM([4]UK!FC$1:FC$27)</f>
        <v>1203526</v>
      </c>
      <c r="FD22" s="14">
        <f>SUM([4]UK!FD$1:FD$27)</f>
        <v>1155086</v>
      </c>
      <c r="FE22" s="14">
        <f>SUM([4]UK!FE$1:FE$27)</f>
        <v>1153731</v>
      </c>
      <c r="FF22" s="14">
        <f>SUM([4]UK!FF$1:FF$27)</f>
        <v>1139344</v>
      </c>
      <c r="FG22" s="14">
        <f>SUM([4]UK!FG$1:FG$27)</f>
        <v>1108080</v>
      </c>
      <c r="FH22" s="14">
        <f>SUM([4]UK!FH$1:FH$27)</f>
        <v>1634870</v>
      </c>
      <c r="FI22" s="14">
        <f>SUM([4]UK!FI$1:FI$27)</f>
        <v>1603519</v>
      </c>
      <c r="FJ22" s="14">
        <f>SUM([4]UK!FJ$1:FJ$27)</f>
        <v>1473715</v>
      </c>
      <c r="FK22" s="14">
        <f>SUM([4]UK!FK$1:FK$27)</f>
        <v>2434845</v>
      </c>
      <c r="FL22" s="14">
        <f>SUM([4]UK!FL$1:FL$27)</f>
        <v>1736490</v>
      </c>
      <c r="FM22" s="14">
        <f>SUM([4]UK!FM$1:FM$27)</f>
        <v>2185607</v>
      </c>
      <c r="FN22" s="14">
        <f>SUM([4]UK!FN$1:FN$27)</f>
        <v>1518138</v>
      </c>
      <c r="FO22" s="14">
        <f>SUM([4]UK!FO$1:FO$27)</f>
        <v>3126414</v>
      </c>
      <c r="FP22" s="14">
        <f>SUM([4]UK!FP$1:FP$27)</f>
        <v>3541032</v>
      </c>
      <c r="FQ22" s="14">
        <f>SUM([4]UK!FQ$1:FQ$27)</f>
        <v>1857477</v>
      </c>
      <c r="FR22" s="14">
        <f>SUM([4]UK!FR$1:FR$27)</f>
        <v>2280625</v>
      </c>
      <c r="FS22" s="14">
        <f>SUM([4]UK!FS$1:FS$27)</f>
        <v>1615810</v>
      </c>
      <c r="FT22" s="14">
        <f>SUM([4]UK!FT$1:FT$27)</f>
        <v>0</v>
      </c>
      <c r="FU22" s="14">
        <f>SUM([4]UK!FU$1:FU$27)</f>
        <v>0</v>
      </c>
      <c r="FV22" s="14">
        <f>SUM([4]UK!FV$1:FV$27)</f>
        <v>0</v>
      </c>
      <c r="FW22" s="14">
        <f>SUM([4]UK!FW$1:FW$27)</f>
        <v>0</v>
      </c>
      <c r="FX22" s="14">
        <f>SUM([4]UK!FX$1:FX$27)</f>
        <v>0</v>
      </c>
      <c r="FY22" s="14">
        <f>SUM([4]UK!FY$1:FY$27)</f>
        <v>0</v>
      </c>
      <c r="FZ22" s="15">
        <f>SUM($B22:FM22)</f>
        <v>203072578</v>
      </c>
    </row>
    <row r="23" spans="1:182">
      <c r="DR23"/>
      <c r="ED23"/>
      <c r="EP23"/>
      <c r="FB23"/>
      <c r="FN23"/>
      <c r="FZ23"/>
    </row>
    <row r="26" spans="1:182">
      <c r="DR26"/>
      <c r="ED26"/>
      <c r="EP26"/>
      <c r="FB26"/>
      <c r="FN26"/>
      <c r="FZ26"/>
    </row>
    <row r="27" spans="1:182">
      <c r="DR27"/>
      <c r="ED27"/>
      <c r="EP27"/>
      <c r="FB27"/>
      <c r="FN27"/>
      <c r="FZ27"/>
    </row>
    <row r="28" spans="1:182">
      <c r="DR28"/>
      <c r="ED28"/>
      <c r="EP28"/>
      <c r="FB28"/>
      <c r="FN28"/>
      <c r="FZ28"/>
    </row>
    <row r="29" spans="1:182">
      <c r="DR29"/>
      <c r="ED29"/>
      <c r="EP29"/>
      <c r="FB29"/>
      <c r="FN29"/>
      <c r="FZ29"/>
    </row>
    <row r="30" spans="1:182">
      <c r="DR30"/>
      <c r="ED30"/>
      <c r="EP30"/>
      <c r="FB30"/>
      <c r="FN30"/>
      <c r="FZ30"/>
    </row>
    <row r="31" spans="1:182">
      <c r="DR31"/>
      <c r="ED31"/>
      <c r="EP31"/>
      <c r="FB31"/>
      <c r="FN31"/>
      <c r="FZ31"/>
    </row>
    <row r="32" spans="1:182">
      <c r="DR32"/>
      <c r="ED32"/>
      <c r="EP32"/>
      <c r="FB32"/>
      <c r="FN32"/>
      <c r="FZ32"/>
    </row>
    <row r="33" spans="122:182">
      <c r="DR33"/>
      <c r="ED33"/>
      <c r="EP33"/>
      <c r="FB33"/>
      <c r="FN33"/>
      <c r="FZ33"/>
    </row>
    <row r="34" spans="122:182">
      <c r="DR34"/>
      <c r="ED34"/>
      <c r="EP34"/>
      <c r="FB34"/>
      <c r="FN34"/>
      <c r="FZ34"/>
    </row>
    <row r="35" spans="122:182">
      <c r="DR35"/>
      <c r="ED35"/>
      <c r="EP35"/>
      <c r="FB35"/>
      <c r="FN35"/>
      <c r="FZ35"/>
    </row>
    <row r="36" spans="122:182">
      <c r="DR36"/>
    </row>
    <row r="37" spans="122:182">
      <c r="DR37"/>
      <c r="ED37"/>
      <c r="EP37"/>
      <c r="FB37"/>
      <c r="FN37"/>
      <c r="FZ37"/>
    </row>
    <row r="38" spans="122:182">
      <c r="DR38"/>
      <c r="ED38"/>
      <c r="EP38"/>
      <c r="FB38"/>
      <c r="FN38"/>
      <c r="FZ38"/>
    </row>
    <row r="39" spans="122:182">
      <c r="DR39"/>
      <c r="ED39"/>
      <c r="EP39"/>
      <c r="FB39"/>
      <c r="FN39"/>
      <c r="FZ39"/>
    </row>
    <row r="40" spans="122:182">
      <c r="DR40"/>
      <c r="ED40"/>
      <c r="EP40"/>
      <c r="FB40"/>
      <c r="FN40"/>
      <c r="FZ40"/>
    </row>
    <row r="41" spans="122:182">
      <c r="DR41"/>
      <c r="ED41"/>
      <c r="EP41"/>
      <c r="FB41"/>
      <c r="FN41"/>
      <c r="FZ41"/>
    </row>
    <row r="42" spans="122:182">
      <c r="DR42"/>
      <c r="ED42"/>
      <c r="EP42"/>
      <c r="FB42"/>
      <c r="FN42"/>
      <c r="FZ42"/>
    </row>
    <row r="43" spans="122:182">
      <c r="DR43"/>
      <c r="ED43"/>
      <c r="EP43"/>
      <c r="FB43"/>
      <c r="FN43"/>
      <c r="FZ43"/>
    </row>
    <row r="44" spans="122:182">
      <c r="DR44"/>
    </row>
    <row r="45" spans="122:182">
      <c r="DR45"/>
    </row>
    <row r="46" spans="122:182">
      <c r="DR46"/>
    </row>
    <row r="47" spans="122:182">
      <c r="DR47"/>
    </row>
    <row r="48" spans="122:182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</sheetData>
  <mergeCells count="15">
    <mergeCell ref="FN1:FY1"/>
    <mergeCell ref="FB1:FM1"/>
    <mergeCell ref="EP1:FA1"/>
    <mergeCell ref="ED1:EO1"/>
    <mergeCell ref="DR1:EC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</mergeCells>
  <phoneticPr fontId="1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T79"/>
  <sheetViews>
    <sheetView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6" sqref="B6"/>
    </sheetView>
  </sheetViews>
  <sheetFormatPr defaultRowHeight="12.5"/>
  <sheetData>
    <row r="1" spans="1:202">
      <c r="A1" t="str">
        <f>Pellets!A$3</f>
        <v>IntraEU</v>
      </c>
      <c r="B1" s="2">
        <f>1/1000000*SUM(Pellets!B$3:M$3)</f>
        <v>0</v>
      </c>
      <c r="C1" s="2">
        <f>1/1000000*SUM(Pellets!C$3:N$3)</f>
        <v>0</v>
      </c>
      <c r="D1" s="2">
        <f>1/1000000*SUM(Pellets!D$3:O$3)</f>
        <v>0</v>
      </c>
      <c r="E1" s="2">
        <f>1/1000000*SUM(Pellets!E$3:P$3)</f>
        <v>0</v>
      </c>
      <c r="F1" s="2">
        <f>1/1000000*SUM(Pellets!F$3:Q$3)</f>
        <v>0</v>
      </c>
      <c r="G1" s="2">
        <f>1/1000000*SUM(Pellets!G$3:R$3)</f>
        <v>0</v>
      </c>
      <c r="H1" s="2">
        <f>1/1000000*SUM(Pellets!H$3:S$3)</f>
        <v>0</v>
      </c>
      <c r="I1" s="2">
        <f>1/1000000*SUM(Pellets!I$3:T$3)</f>
        <v>0</v>
      </c>
      <c r="J1" s="2">
        <f>1/1000000*SUM(Pellets!J$3:U$3)</f>
        <v>0</v>
      </c>
      <c r="K1" s="2">
        <f>1/1000000*SUM(Pellets!K$3:V$3)</f>
        <v>0</v>
      </c>
      <c r="L1" s="2">
        <f>1/1000000*SUM(Pellets!L$3:W$3)</f>
        <v>0</v>
      </c>
      <c r="M1" s="2">
        <f>1/1000000*SUM(Pellets!M$3:X$3)</f>
        <v>0</v>
      </c>
      <c r="N1" s="2">
        <f>1/1000000*SUM(Pellets!N$3:Y$3)</f>
        <v>0</v>
      </c>
      <c r="O1" s="2">
        <f>1/1000000*SUM(Pellets!O$3:Z$3)</f>
        <v>0</v>
      </c>
      <c r="P1" s="2">
        <f>1/1000000*SUM(Pellets!P$3:AA$3)</f>
        <v>0</v>
      </c>
      <c r="Q1" s="2">
        <f>1/1000000*SUM(Pellets!Q$3:AB$3)</f>
        <v>0</v>
      </c>
      <c r="R1" s="2">
        <f>1/1000000*SUM(Pellets!R$3:AC$3)</f>
        <v>0</v>
      </c>
      <c r="S1" s="2">
        <f>1/1000000*SUM(Pellets!S$3:AD$3)</f>
        <v>0</v>
      </c>
      <c r="T1" s="2">
        <f>1/1000000*SUM(Pellets!T$3:AE$3)</f>
        <v>0</v>
      </c>
      <c r="U1" s="2">
        <f>1/1000000*SUM(Pellets!U$3:AF$3)</f>
        <v>0</v>
      </c>
      <c r="V1" s="2">
        <f>1/1000000*SUM(Pellets!V$3:AG$3)</f>
        <v>0</v>
      </c>
      <c r="W1" s="2">
        <f>1/1000000*SUM(Pellets!W$3:AH$3)</f>
        <v>0</v>
      </c>
      <c r="X1" s="2">
        <f>1/1000000*SUM(Pellets!X$3:AI$3)</f>
        <v>0</v>
      </c>
      <c r="Y1" s="2">
        <f>1/1000000*SUM(Pellets!Y$3:AJ$3)</f>
        <v>0</v>
      </c>
      <c r="Z1" s="2">
        <f>1/1000000*SUM(Pellets!Z$3:AK$3)</f>
        <v>0</v>
      </c>
      <c r="AA1" s="2">
        <f>1/1000000*SUM(Pellets!AA$3:AL$3)</f>
        <v>0</v>
      </c>
      <c r="AB1" s="2">
        <f>1/1000000*SUM(Pellets!AB$3:AM$3)</f>
        <v>0</v>
      </c>
      <c r="AC1" s="2">
        <f>1/1000000*SUM(Pellets!AC$3:AN$3)</f>
        <v>0</v>
      </c>
      <c r="AD1" s="2">
        <f>1/1000000*SUM(Pellets!AD$3:AO$3)</f>
        <v>0</v>
      </c>
      <c r="AE1" s="2">
        <f>1/1000000*SUM(Pellets!AE$3:AP$3)</f>
        <v>0</v>
      </c>
      <c r="AF1" s="2">
        <f>1/1000000*SUM(Pellets!AF$3:AQ$3)</f>
        <v>0</v>
      </c>
      <c r="AG1" s="2">
        <f>1/1000000*SUM(Pellets!AG$3:AR$3)</f>
        <v>0</v>
      </c>
      <c r="AH1" s="2">
        <f>1/1000000*SUM(Pellets!AH$3:AS$3)</f>
        <v>0</v>
      </c>
      <c r="AI1" s="2">
        <f>1/1000000*SUM(Pellets!AI$3:AT$3)</f>
        <v>0</v>
      </c>
      <c r="AJ1" s="2">
        <f>1/1000000*SUM(Pellets!AJ$3:AU$3)</f>
        <v>0</v>
      </c>
      <c r="AK1" s="2">
        <f>1/1000000*SUM(Pellets!AK$3:AV$3)</f>
        <v>0</v>
      </c>
      <c r="AL1" s="2">
        <f>1/1000000*SUM(Pellets!AL$3:AW$3)</f>
        <v>0</v>
      </c>
      <c r="AM1" s="2">
        <f>1/1000000*SUM(Pellets!AM$3:AX$3)</f>
        <v>0</v>
      </c>
      <c r="AN1" s="2">
        <f>1/1000000*SUM(Pellets!AN$3:AY$3)</f>
        <v>0</v>
      </c>
      <c r="AO1" s="2">
        <f>1/1000000*SUM(Pellets!AO$3:AZ$3)</f>
        <v>0</v>
      </c>
      <c r="AP1" s="2">
        <f>1/1000000*SUM(Pellets!AP$3:BA$3)</f>
        <v>0</v>
      </c>
      <c r="AQ1" s="2">
        <f>1/1000000*SUM(Pellets!AQ$3:BB$3)</f>
        <v>0</v>
      </c>
      <c r="AR1" s="2">
        <f>1/1000000*SUM(Pellets!AR$3:BC$3)</f>
        <v>0</v>
      </c>
      <c r="AS1" s="2">
        <f>1/1000000*SUM(Pellets!AS$3:BD$3)</f>
        <v>0</v>
      </c>
      <c r="AT1" s="2">
        <f>1/1000000*SUM(Pellets!AT$3:BE$3)</f>
        <v>0</v>
      </c>
      <c r="AU1" s="2">
        <f>1/1000000*SUM(Pellets!AU$3:BF$3)</f>
        <v>0</v>
      </c>
      <c r="AV1" s="2">
        <f>1/1000000*SUM(Pellets!AV$3:BG$3)</f>
        <v>0</v>
      </c>
      <c r="AW1" s="2">
        <f>1/1000000*SUM(Pellets!AW$3:BH$3)</f>
        <v>0</v>
      </c>
      <c r="AX1" s="2">
        <f>1/1000000*SUM(Pellets!AX$3:BI$3)</f>
        <v>0</v>
      </c>
      <c r="AY1" s="2">
        <f>1/1000000*SUM(Pellets!AY$3:BJ$3)</f>
        <v>0</v>
      </c>
      <c r="AZ1" s="2">
        <f>1/1000000*SUM(Pellets!AZ$3:BK$3)</f>
        <v>0</v>
      </c>
      <c r="BA1" s="2">
        <f>1/1000000*SUM(Pellets!BA$3:BL$3)</f>
        <v>0</v>
      </c>
      <c r="BB1" s="2">
        <f>1/1000000*SUM(Pellets!BB$3:BM$3)</f>
        <v>0</v>
      </c>
      <c r="BC1" s="2">
        <f>1/1000000*SUM(Pellets!BC$3:BN$3)</f>
        <v>0</v>
      </c>
      <c r="BD1" s="2">
        <f>1/1000000*SUM(Pellets!BD$3:BO$3)</f>
        <v>0</v>
      </c>
      <c r="BE1" s="2">
        <f>1/1000000*SUM(Pellets!BE$3:BP$3)</f>
        <v>0</v>
      </c>
      <c r="BF1" s="2">
        <f>1/1000000*SUM(Pellets!BF$3:BQ$3)</f>
        <v>0</v>
      </c>
      <c r="BG1" s="2">
        <f>1/1000000*SUM(Pellets!BG$3:BR$3)</f>
        <v>0</v>
      </c>
      <c r="BH1" s="2">
        <f>1/1000000*SUM(Pellets!BH$3:BS$3)</f>
        <v>0</v>
      </c>
      <c r="BI1" s="2">
        <f>1/1000000*SUM(Pellets!BI$3:BT$3)</f>
        <v>0</v>
      </c>
      <c r="BJ1" s="2">
        <f>1/1000000*SUM(Pellets!BJ$3:BU$3)</f>
        <v>0</v>
      </c>
      <c r="BK1" s="2">
        <f>1/1000000*SUM(Pellets!BK$3:BV$3)</f>
        <v>0</v>
      </c>
      <c r="BL1" s="2">
        <f>1/1000000*SUM(Pellets!BL$3:BW$3)</f>
        <v>0</v>
      </c>
      <c r="BM1" s="2">
        <f>1/1000000*SUM(Pellets!BM$3:BX$3)</f>
        <v>0</v>
      </c>
      <c r="BN1" s="2">
        <f>1/1000000*SUM(Pellets!BN$3:BY$3)</f>
        <v>0</v>
      </c>
      <c r="BO1" s="2">
        <f>1/1000000*SUM(Pellets!BO$3:BZ$3)</f>
        <v>0</v>
      </c>
      <c r="BP1" s="2">
        <f>1/1000000*SUM(Pellets!BP$3:CA$3)</f>
        <v>0</v>
      </c>
      <c r="BQ1" s="2">
        <f>1/1000000*SUM(Pellets!BQ$3:CB$3)</f>
        <v>0</v>
      </c>
      <c r="BR1" s="2">
        <f>1/1000000*SUM(Pellets!BR$3:CC$3)</f>
        <v>0</v>
      </c>
      <c r="BS1" s="2">
        <f>1/1000000*SUM(Pellets!BS$3:CD$3)</f>
        <v>0</v>
      </c>
      <c r="BT1" s="2">
        <f>1/1000000*SUM(Pellets!BT$3:CE$3)</f>
        <v>0</v>
      </c>
      <c r="BU1" s="2">
        <f>1/1000000*SUM(Pellets!BU$3:CF$3)</f>
        <v>0</v>
      </c>
      <c r="BV1" s="2">
        <f>1/1000000*SUM(Pellets!BV$3:CG$3)</f>
        <v>0</v>
      </c>
      <c r="BW1" s="2">
        <f>1/1000000*SUM(Pellets!BW$3:CH$3)</f>
        <v>0</v>
      </c>
      <c r="BX1" s="2">
        <f>1/1000000*SUM(Pellets!BX$3:CI$3)</f>
        <v>0</v>
      </c>
      <c r="BY1" s="2">
        <f>1/1000000*SUM(Pellets!BY$3:CJ$3)</f>
        <v>0</v>
      </c>
      <c r="BZ1" s="2">
        <f>1/1000000*SUM(Pellets!BZ$3:CK$3)</f>
        <v>0</v>
      </c>
      <c r="CA1" s="2">
        <f>1/1000000*SUM(Pellets!CA$3:CL$3)</f>
        <v>0</v>
      </c>
      <c r="CB1" s="2">
        <f>1/1000000*SUM(Pellets!CB$3:CM$3)</f>
        <v>0</v>
      </c>
      <c r="CC1" s="2">
        <f>1/1000000*SUM(Pellets!CC$3:CN$3)</f>
        <v>0</v>
      </c>
      <c r="CD1" s="2">
        <f>1/1000000*SUM(Pellets!CD$3:CO$3)</f>
        <v>0</v>
      </c>
      <c r="CE1" s="2">
        <f>1/1000000*SUM(Pellets!CE$3:CP$3)</f>
        <v>0</v>
      </c>
      <c r="CF1" s="2">
        <f>1/1000000*SUM(Pellets!CF$3:CQ$3)</f>
        <v>0</v>
      </c>
      <c r="CG1" s="2">
        <f>1/1000000*SUM(Pellets!CG$3:CR$3)</f>
        <v>0</v>
      </c>
      <c r="CH1" s="2">
        <f>1/1000000*SUM(Pellets!CH$3:CS$3)</f>
        <v>0</v>
      </c>
      <c r="CI1" s="2">
        <f>1/1000000*SUM(Pellets!CI$3:CT$3)</f>
        <v>0</v>
      </c>
      <c r="CJ1" s="2">
        <f>1/1000000*SUM(Pellets!CJ$3:CU$3)</f>
        <v>0</v>
      </c>
      <c r="CK1" s="2">
        <f>1/1000000*SUM(Pellets!CK$3:CV$3)</f>
        <v>0</v>
      </c>
      <c r="CL1" s="2">
        <f>1/1000000*SUM(Pellets!CL$3:CW$3)</f>
        <v>0</v>
      </c>
      <c r="CM1" s="2">
        <f>1/1000000*SUM(Pellets!CM$3:CX$3)</f>
        <v>0</v>
      </c>
      <c r="CN1" s="2">
        <f>1/1000000*SUM(Pellets!CN$3:CY$3)</f>
        <v>0</v>
      </c>
      <c r="CO1" s="2">
        <f>1/1000000*SUM(Pellets!CO$3:CZ$3)</f>
        <v>0</v>
      </c>
      <c r="CP1" s="2">
        <f>1/1000000*SUM(Pellets!CP$3:DA$3)</f>
        <v>0</v>
      </c>
      <c r="CQ1" s="2">
        <f>1/1000000*SUM(Pellets!CQ$3:DB$3)</f>
        <v>0</v>
      </c>
      <c r="CR1" s="2">
        <f>1/1000000*SUM(Pellets!CR$3:DC$3)</f>
        <v>0</v>
      </c>
      <c r="CS1" s="2">
        <f>1/1000000*SUM(Pellets!CS$3:DD$3)</f>
        <v>0</v>
      </c>
      <c r="CT1" s="2">
        <f>1/1000000*SUM(Pellets!CT$3:DE$3)</f>
        <v>0</v>
      </c>
      <c r="CU1" s="2">
        <f>1/1000000*SUM(Pellets!CU$3:DF$3)</f>
        <v>0</v>
      </c>
      <c r="CV1" s="2">
        <f>1/1000000*SUM(Pellets!CV$3:DG$3)</f>
        <v>0</v>
      </c>
      <c r="CW1" s="2">
        <f>1/1000000*SUM(Pellets!CW$3:DH$3)</f>
        <v>0</v>
      </c>
      <c r="CX1" s="2">
        <f>1/1000000*SUM(Pellets!CX$3:DI$3)</f>
        <v>0</v>
      </c>
      <c r="CY1" s="2">
        <f>1/1000000*SUM(Pellets!CY$3:DJ$3)</f>
        <v>0</v>
      </c>
      <c r="CZ1" s="2">
        <f>1/1000000*SUM(Pellets!CZ$3:DK$3)</f>
        <v>0</v>
      </c>
      <c r="DA1" s="2">
        <f>1/1000000*SUM(Pellets!DA$3:DL$3)</f>
        <v>0</v>
      </c>
      <c r="DB1" s="2">
        <f>1/1000000*SUM(Pellets!DB$3:DM$3)</f>
        <v>0</v>
      </c>
      <c r="DC1" s="2">
        <f>1/1000000*SUM(Pellets!DC$3:DN$3)</f>
        <v>0</v>
      </c>
      <c r="DD1" s="2">
        <f>1/1000000*SUM(Pellets!DD$3:DO$3)</f>
        <v>0</v>
      </c>
      <c r="DE1" s="2">
        <f>1/1000000*SUM(Pellets!DE$3:DP$3)</f>
        <v>0</v>
      </c>
      <c r="DF1" s="2">
        <f>1/1000000*SUM(Pellets!DF$3:DQ$3)</f>
        <v>0</v>
      </c>
      <c r="DG1" s="2">
        <f>1/1000000*SUM(Pellets!DG$3:DR$3)</f>
        <v>0</v>
      </c>
      <c r="DH1" s="2">
        <f>1/1000000*SUM(Pellets!DH$3:DS$3)</f>
        <v>0</v>
      </c>
      <c r="DI1" s="2">
        <f>1/1000000*SUM(Pellets!DI$3:DT$3)</f>
        <v>0</v>
      </c>
      <c r="DJ1" s="2">
        <f>1/1000000*SUM(Pellets!DJ$3:DU$3)</f>
        <v>0</v>
      </c>
      <c r="DK1" s="2">
        <f>1/1000000*SUM(Pellets!DK$3:DV$3)</f>
        <v>0</v>
      </c>
      <c r="DL1" s="2">
        <f>1/1000000*SUM(Pellets!DL$3:DW$3)</f>
        <v>0</v>
      </c>
      <c r="DM1" s="2">
        <f>1/1000000*SUM(Pellets!DM$3:DX$3)</f>
        <v>0</v>
      </c>
      <c r="DN1" s="2">
        <f>1/1000000*SUM(Pellets!DN$3:DY$3)</f>
        <v>0</v>
      </c>
      <c r="DO1" s="2">
        <f>1/1000000*SUM(Pellets!DO$3:DZ$3)</f>
        <v>0</v>
      </c>
      <c r="DP1" s="2">
        <f>1/1000000*SUM(Pellets!DP$3:EA$3)</f>
        <v>0</v>
      </c>
      <c r="DQ1" s="2">
        <f>1/1000000*SUM(Pellets!DQ$3:EB$3)</f>
        <v>0</v>
      </c>
      <c r="DR1" s="2">
        <f>1/1000000*SUM(Pellets!DR$3:EC$3)</f>
        <v>0</v>
      </c>
      <c r="DS1" s="2">
        <f>1/1000000*SUM(Pellets!DS$3:ED$3)</f>
        <v>0</v>
      </c>
      <c r="DT1" s="2">
        <f>1/1000000*SUM(Pellets!DT$3:EE$3)</f>
        <v>0</v>
      </c>
      <c r="DU1" s="2">
        <f>1/1000000*SUM(Pellets!DU$3:EF$3)</f>
        <v>0</v>
      </c>
      <c r="DV1" s="2">
        <f>1/1000000*SUM(Pellets!DV$3:EG$3)</f>
        <v>0</v>
      </c>
      <c r="DW1" s="2">
        <f>1/1000000*SUM(Pellets!DW$3:EH$3)</f>
        <v>0</v>
      </c>
      <c r="DX1" s="2">
        <f>1/1000000*SUM(Pellets!DX$3:EI$3)</f>
        <v>0</v>
      </c>
      <c r="DY1" s="2">
        <f>1/1000000*SUM(Pellets!DY$3:EJ$3)</f>
        <v>0</v>
      </c>
      <c r="DZ1" s="2">
        <f>1/1000000*SUM(Pellets!DZ$3:EK$3)</f>
        <v>0</v>
      </c>
      <c r="EA1" s="2">
        <f>1/1000000*SUM(Pellets!EA$3:EL$3)</f>
        <v>0</v>
      </c>
      <c r="EB1" s="2">
        <f>1/1000000*SUM(Pellets!EB$3:EM$3)</f>
        <v>0</v>
      </c>
      <c r="EC1" s="2">
        <f>1/1000000*SUM(Pellets!EC$3:EN$3)</f>
        <v>0</v>
      </c>
      <c r="ED1" s="2">
        <f>1/1000000*SUM(Pellets!ED$3:EO$3)</f>
        <v>0</v>
      </c>
      <c r="EE1" s="2">
        <f>1/1000000*SUM(Pellets!EE$3:EP$3)</f>
        <v>0</v>
      </c>
      <c r="EF1" s="2">
        <f>1/1000000*SUM(Pellets!EF$3:EQ$3)</f>
        <v>0</v>
      </c>
      <c r="EG1" s="2">
        <f>1/1000000*SUM(Pellets!EG$3:ER$3)</f>
        <v>0</v>
      </c>
      <c r="EH1" s="2">
        <f>1/1000000*SUM(Pellets!EH$3:ES$3)</f>
        <v>0</v>
      </c>
      <c r="EI1" s="2">
        <f>1/1000000*SUM(Pellets!EI$3:ET$3)</f>
        <v>0</v>
      </c>
      <c r="EJ1" s="2">
        <f>1/1000000*SUM(Pellets!EJ$3:EU$3)</f>
        <v>0</v>
      </c>
      <c r="EK1" s="2">
        <f>1/1000000*SUM(Pellets!EK$3:EV$3)</f>
        <v>0</v>
      </c>
      <c r="EL1" s="2">
        <f>1/1000000*SUM(Pellets!EL$3:EW$3)</f>
        <v>0</v>
      </c>
      <c r="EM1" s="2">
        <f>1/1000000*SUM(Pellets!EM$3:EX$3)</f>
        <v>0</v>
      </c>
      <c r="EN1" s="2">
        <f>1/1000000*SUM(Pellets!EN$3:EY$3)</f>
        <v>0</v>
      </c>
      <c r="EO1" s="2">
        <f>1/1000000*SUM(Pellets!EO$3:EZ$3)</f>
        <v>0</v>
      </c>
      <c r="EP1" s="2">
        <f>1/1000000*SUM(Pellets!EP$3:FA$3)</f>
        <v>0</v>
      </c>
      <c r="EQ1" s="2">
        <f>1/1000000*SUM(Pellets!EQ$3:FB$3)</f>
        <v>0</v>
      </c>
      <c r="ER1" s="2">
        <f>1/1000000*SUM(Pellets!ER$3:FC$3)</f>
        <v>0</v>
      </c>
      <c r="ES1" s="2">
        <f>1/1000000*SUM(Pellets!ES$3:FD$3)</f>
        <v>0</v>
      </c>
      <c r="ET1" s="2">
        <f>1/1000000*SUM(Pellets!ET$3:FE$3)</f>
        <v>0</v>
      </c>
      <c r="EU1" s="2">
        <f>1/1000000*SUM(Pellets!EU$3:FF$3)</f>
        <v>0</v>
      </c>
      <c r="EV1" s="2">
        <f>1/1000000*SUM(Pellets!EV$3:FG$3)</f>
        <v>0</v>
      </c>
      <c r="EW1" s="2">
        <f>1/1000000*SUM(Pellets!EW$3:FH$3)</f>
        <v>0</v>
      </c>
      <c r="EX1" s="2">
        <f>1/1000000*SUM(Pellets!EX$3:FI$3)</f>
        <v>0</v>
      </c>
      <c r="EY1" s="2">
        <f>1/1000000*SUM(Pellets!EY$3:FJ$3)</f>
        <v>0</v>
      </c>
      <c r="EZ1" s="2">
        <f>1/1000000*SUM(Pellets!EZ$3:FK$3)</f>
        <v>0</v>
      </c>
      <c r="FA1" s="2">
        <f>1/1000000*SUM(Pellets!FA$3:FL$3)</f>
        <v>0</v>
      </c>
      <c r="FB1" s="2">
        <f>1/1000000*SUM(Pellets!FB$3:FM$3)</f>
        <v>0</v>
      </c>
      <c r="FC1" s="2">
        <f>1/1000000*SUM(Pellets!FC$3:FN$3)</f>
        <v>0</v>
      </c>
      <c r="FD1" s="2">
        <f>1/1000000*SUM(Pellets!FD$3:FO$3)</f>
        <v>0</v>
      </c>
      <c r="FE1" s="2">
        <f>1/1000000*SUM(Pellets!FE$3:FP$3)</f>
        <v>0</v>
      </c>
      <c r="FF1" s="2">
        <f>1/1000000*SUM(Pellets!FF$3:FQ$3)</f>
        <v>0</v>
      </c>
      <c r="FG1" s="2">
        <f>1/1000000*SUM(Pellets!FG$3:FR$3)</f>
        <v>0</v>
      </c>
      <c r="FH1" s="2">
        <f>1/1000000*SUM(Pellets!FH$3:FS$3)</f>
        <v>0</v>
      </c>
      <c r="FI1" s="2">
        <f>1/1000000*SUM(Pellets!FI$3:FT$3)</f>
        <v>0</v>
      </c>
      <c r="FJ1" s="2">
        <f>1/1000000*SUM(Pellets!FJ$3:FU$3)</f>
        <v>0</v>
      </c>
      <c r="FK1" s="2">
        <f>1/1000000*SUM(Pellets!FK$3:FV$3)</f>
        <v>0</v>
      </c>
      <c r="FL1" s="2">
        <f>1/1000000*SUM(Pellets!FL$3:FW$3)</f>
        <v>0</v>
      </c>
      <c r="FM1" s="2">
        <f>1/1000000*SUM(Pellets!FM$3:FX$3)</f>
        <v>0</v>
      </c>
      <c r="FN1" s="2">
        <f>1/1000000*SUM(Pellets!FN$3:FY$3)</f>
        <v>0</v>
      </c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</row>
    <row r="2" spans="1:202">
      <c r="A2" t="str">
        <f>Pellets!A$4</f>
        <v>ExtraEU</v>
      </c>
      <c r="B2" s="2">
        <f>1/1000000*SUM(Pellets!B$4:M$4)</f>
        <v>248.39916399999998</v>
      </c>
      <c r="C2" s="2">
        <f>1/1000000*SUM(Pellets!C$4:N$4)</f>
        <v>250.804408</v>
      </c>
      <c r="D2" s="2">
        <f>1/1000000*SUM(Pellets!D$4:O$4)</f>
        <v>246.51161499999998</v>
      </c>
      <c r="E2" s="2">
        <f>1/1000000*SUM(Pellets!E$4:P$4)</f>
        <v>250.69107099999999</v>
      </c>
      <c r="F2" s="2">
        <f>1/1000000*SUM(Pellets!F$4:Q$4)</f>
        <v>260.30934200000002</v>
      </c>
      <c r="G2" s="2">
        <f>1/1000000*SUM(Pellets!G$4:R$4)</f>
        <v>262.93867799999998</v>
      </c>
      <c r="H2" s="2">
        <f>1/1000000*SUM(Pellets!H$4:S$4)</f>
        <v>275.72581099999996</v>
      </c>
      <c r="I2" s="2">
        <f>1/1000000*SUM(Pellets!I$4:T$4)</f>
        <v>273.86201</v>
      </c>
      <c r="J2" s="2">
        <f>1/1000000*SUM(Pellets!J$4:U$4)</f>
        <v>282.68042199999996</v>
      </c>
      <c r="K2" s="2">
        <f>1/1000000*SUM(Pellets!K$4:V$4)</f>
        <v>294.33600899999999</v>
      </c>
      <c r="L2" s="2">
        <f>1/1000000*SUM(Pellets!L$4:W$4)</f>
        <v>296.973029</v>
      </c>
      <c r="M2" s="2">
        <f>1/1000000*SUM(Pellets!M$4:X$4)</f>
        <v>297.26928099999998</v>
      </c>
      <c r="N2" s="2">
        <f>1/1000000*SUM(Pellets!N$4:Y$4)</f>
        <v>303.411811</v>
      </c>
      <c r="O2" s="2">
        <f>1/1000000*SUM(Pellets!O$4:Z$4)</f>
        <v>310.35057399999999</v>
      </c>
      <c r="P2" s="2">
        <f>1/1000000*SUM(Pellets!P$4:AA$4)</f>
        <v>308.78855199999998</v>
      </c>
      <c r="Q2" s="2">
        <f>1/1000000*SUM(Pellets!Q$4:AB$4)</f>
        <v>321.84286900000001</v>
      </c>
      <c r="R2" s="2">
        <f>1/1000000*SUM(Pellets!R$4:AC$4)</f>
        <v>337.11180999999999</v>
      </c>
      <c r="S2" s="2">
        <f>1/1000000*SUM(Pellets!S$4:AD$4)</f>
        <v>374.56156099999998</v>
      </c>
      <c r="T2" s="2">
        <f>1/1000000*SUM(Pellets!T$4:AE$4)</f>
        <v>376.49010899999996</v>
      </c>
      <c r="U2" s="2">
        <f>1/1000000*SUM(Pellets!U$4:AF$4)</f>
        <v>399.34807699999999</v>
      </c>
      <c r="V2" s="2">
        <f>1/1000000*SUM(Pellets!V$4:AG$4)</f>
        <v>419.86195199999997</v>
      </c>
      <c r="W2" s="2">
        <f>1/1000000*SUM(Pellets!W$4:AH$4)</f>
        <v>420.14725699999997</v>
      </c>
      <c r="X2" s="2">
        <f>1/1000000*SUM(Pellets!X$4:AI$4)</f>
        <v>426.51173999999997</v>
      </c>
      <c r="Y2" s="2">
        <f>1/1000000*SUM(Pellets!Y$4:AJ$4)</f>
        <v>433.38171299999999</v>
      </c>
      <c r="Z2" s="2">
        <f>1/1000000*SUM(Pellets!Z$4:AK$4)</f>
        <v>435.07530499999996</v>
      </c>
      <c r="AA2" s="2">
        <f>1/1000000*SUM(Pellets!AA$4:AL$4)</f>
        <v>433.54742299999998</v>
      </c>
      <c r="AB2" s="2">
        <f>1/1000000*SUM(Pellets!AB$4:AM$4)</f>
        <v>449.45397199999996</v>
      </c>
      <c r="AC2" s="2">
        <f>1/1000000*SUM(Pellets!AC$4:AN$4)</f>
        <v>434.46275099999997</v>
      </c>
      <c r="AD2" s="2">
        <f>1/1000000*SUM(Pellets!AD$4:AO$4)</f>
        <v>421.24607599999996</v>
      </c>
      <c r="AE2" s="2">
        <f>1/1000000*SUM(Pellets!AE$4:AP$4)</f>
        <v>390.63560200000001</v>
      </c>
      <c r="AF2" s="2">
        <f>1/1000000*SUM(Pellets!AF$4:AQ$4)</f>
        <v>386.17710499999998</v>
      </c>
      <c r="AG2" s="2">
        <f>1/1000000*SUM(Pellets!AG$4:AR$4)</f>
        <v>386.59759299999996</v>
      </c>
      <c r="AH2" s="2">
        <f>1/1000000*SUM(Pellets!AH$4:AS$4)</f>
        <v>380.68977599999999</v>
      </c>
      <c r="AI2" s="2">
        <f>1/1000000*SUM(Pellets!AI$4:AT$4)</f>
        <v>396.14473699999996</v>
      </c>
      <c r="AJ2" s="2">
        <f>1/1000000*SUM(Pellets!AJ$4:AU$4)</f>
        <v>409.05005</v>
      </c>
      <c r="AK2" s="2">
        <f>1/1000000*SUM(Pellets!AK$4:AV$4)</f>
        <v>425.06765899999999</v>
      </c>
      <c r="AL2" s="2">
        <f>1/1000000*SUM(Pellets!AL$4:AW$4)</f>
        <v>437.41416999999996</v>
      </c>
      <c r="AM2" s="2">
        <f>1/1000000*SUM(Pellets!AM$4:AX$4)</f>
        <v>448.53222999999997</v>
      </c>
      <c r="AN2" s="2">
        <f>1/1000000*SUM(Pellets!AN$4:AY$4)</f>
        <v>457.06361599999997</v>
      </c>
      <c r="AO2" s="2">
        <f>1/1000000*SUM(Pellets!AO$4:AZ$4)</f>
        <v>475.63436299999995</v>
      </c>
      <c r="AP2" s="2">
        <f>1/1000000*SUM(Pellets!AP$4:BA$4)</f>
        <v>477.069052</v>
      </c>
      <c r="AQ2" s="2">
        <f>1/1000000*SUM(Pellets!AQ$4:BB$4)</f>
        <v>476.83390599999996</v>
      </c>
      <c r="AR2" s="2">
        <f>1/1000000*SUM(Pellets!AR$4:BC$4)</f>
        <v>476.76210499999996</v>
      </c>
      <c r="AS2" s="2">
        <f>1/1000000*SUM(Pellets!AS$4:BD$4)</f>
        <v>456.98923399999995</v>
      </c>
      <c r="AT2" s="2">
        <f>1/1000000*SUM(Pellets!AT$4:BE$4)</f>
        <v>449.11360299999996</v>
      </c>
      <c r="AU2" s="2">
        <f>1/1000000*SUM(Pellets!AU$4:BF$4)</f>
        <v>437.48247399999997</v>
      </c>
      <c r="AV2" s="2">
        <f>1/1000000*SUM(Pellets!AV$4:BG$4)</f>
        <v>424.911136</v>
      </c>
      <c r="AW2" s="2">
        <f>1/1000000*SUM(Pellets!AW$4:BH$4)</f>
        <v>411.21275900000001</v>
      </c>
      <c r="AX2" s="2">
        <f>1/1000000*SUM(Pellets!AX$4:BI$4)</f>
        <v>406.55789899999996</v>
      </c>
      <c r="AY2" s="2">
        <f>1/1000000*SUM(Pellets!AY$4:BJ$4)</f>
        <v>393.45535100000001</v>
      </c>
      <c r="AZ2" s="2">
        <f>1/1000000*SUM(Pellets!AZ$4:BK$4)</f>
        <v>385.32121100000001</v>
      </c>
      <c r="BA2" s="2">
        <f>1/1000000*SUM(Pellets!BA$4:BL$4)</f>
        <v>369.46317099999999</v>
      </c>
      <c r="BB2" s="2">
        <f>1/1000000*SUM(Pellets!BB$4:BM$4)</f>
        <v>355.89938799999999</v>
      </c>
      <c r="BC2" s="2">
        <f>1/1000000*SUM(Pellets!BC$4:BN$4)</f>
        <v>369.41009099999997</v>
      </c>
      <c r="BD2" s="2">
        <f>1/1000000*SUM(Pellets!BD$4:BO$4)</f>
        <v>370.49014</v>
      </c>
      <c r="BE2" s="2">
        <f>1/1000000*SUM(Pellets!BE$4:BP$4)</f>
        <v>375.49393099999998</v>
      </c>
      <c r="BF2" s="2">
        <f>1/1000000*SUM(Pellets!BF$4:BQ$4)</f>
        <v>375.80638799999997</v>
      </c>
      <c r="BG2" s="2">
        <f>1/1000000*SUM(Pellets!BG$4:BR$4)</f>
        <v>367.85089299999999</v>
      </c>
      <c r="BH2" s="2">
        <f>1/1000000*SUM(Pellets!BH$4:BS$4)</f>
        <v>373.09568300000001</v>
      </c>
      <c r="BI2" s="2">
        <f>1/1000000*SUM(Pellets!BI$4:BT$4)</f>
        <v>365.16717299999999</v>
      </c>
      <c r="BJ2" s="2">
        <f>1/1000000*SUM(Pellets!BJ$4:BU$4)</f>
        <v>359.205465</v>
      </c>
      <c r="BK2" s="2">
        <f>1/1000000*SUM(Pellets!BK$4:BV$4)</f>
        <v>363.11514899999997</v>
      </c>
      <c r="BL2" s="2">
        <f>1/1000000*SUM(Pellets!BL$4:BW$4)</f>
        <v>362.93400600000001</v>
      </c>
      <c r="BM2" s="2">
        <f>1/1000000*SUM(Pellets!BM$4:BX$4)</f>
        <v>369.31876199999999</v>
      </c>
      <c r="BN2" s="2">
        <f>1/1000000*SUM(Pellets!BN$4:BY$4)</f>
        <v>369.92905400000001</v>
      </c>
      <c r="BO2" s="2">
        <f>1/1000000*SUM(Pellets!BO$4:BZ$4)</f>
        <v>360.17185599999999</v>
      </c>
      <c r="BP2" s="2">
        <f>1/1000000*SUM(Pellets!BP$4:CA$4)</f>
        <v>354.48387399999996</v>
      </c>
      <c r="BQ2" s="2">
        <f>1/1000000*SUM(Pellets!BQ$4:CB$4)</f>
        <v>343.37344200000001</v>
      </c>
      <c r="BR2" s="2">
        <f>1/1000000*SUM(Pellets!BR$4:CC$4)</f>
        <v>350.94381699999997</v>
      </c>
      <c r="BS2" s="2">
        <f>1/1000000*SUM(Pellets!BS$4:CD$4)</f>
        <v>345.70253099999996</v>
      </c>
      <c r="BT2" s="2">
        <f>1/1000000*SUM(Pellets!BT$4:CE$4)</f>
        <v>336.05724199999997</v>
      </c>
      <c r="BU2" s="2">
        <f>1/1000000*SUM(Pellets!BU$4:CF$4)</f>
        <v>352.09262100000001</v>
      </c>
      <c r="BV2" s="2">
        <f>1/1000000*SUM(Pellets!BV$4:CG$4)</f>
        <v>352.44735499999996</v>
      </c>
      <c r="BW2" s="2">
        <f>1/1000000*SUM(Pellets!BW$4:CH$4)</f>
        <v>352.45617099999998</v>
      </c>
      <c r="BX2" s="2">
        <f>1/1000000*SUM(Pellets!BX$4:CI$4)</f>
        <v>358.565045</v>
      </c>
      <c r="BY2" s="2">
        <f>1/1000000*SUM(Pellets!BY$4:CJ$4)</f>
        <v>372.840665</v>
      </c>
      <c r="BZ2" s="2">
        <f>1/1000000*SUM(Pellets!BZ$4:CK$4)</f>
        <v>366.922212</v>
      </c>
      <c r="CA2" s="2">
        <f>1/1000000*SUM(Pellets!CA$4:CL$4)</f>
        <v>374.77481499999999</v>
      </c>
      <c r="CB2" s="2">
        <f>1/1000000*SUM(Pellets!CB$4:CM$4)</f>
        <v>372.830781</v>
      </c>
      <c r="CC2" s="2">
        <f>1/1000000*SUM(Pellets!CC$4:CN$4)</f>
        <v>380.515016</v>
      </c>
      <c r="CD2" s="2">
        <f>1/1000000*SUM(Pellets!CD$4:CO$4)</f>
        <v>374.669847</v>
      </c>
      <c r="CE2" s="2">
        <f>1/1000000*SUM(Pellets!CE$4:CP$4)</f>
        <v>385.85179999999997</v>
      </c>
      <c r="CF2" s="2">
        <f>1/1000000*SUM(Pellets!CF$4:CQ$4)</f>
        <v>383.08571799999999</v>
      </c>
      <c r="CG2" s="2">
        <f>1/1000000*SUM(Pellets!CG$4:CR$4)</f>
        <v>394.98832699999997</v>
      </c>
      <c r="CH2" s="2">
        <f>1/1000000*SUM(Pellets!CH$4:CS$4)</f>
        <v>398.93250999999998</v>
      </c>
      <c r="CI2" s="2">
        <f>1/1000000*SUM(Pellets!CI$4:CT$4)</f>
        <v>431.64416299999999</v>
      </c>
      <c r="CJ2" s="2">
        <f>1/1000000*SUM(Pellets!CJ$4:CU$4)</f>
        <v>465.342331</v>
      </c>
      <c r="CK2" s="2">
        <f>1/1000000*SUM(Pellets!CK$4:CV$4)</f>
        <v>466.64394599999997</v>
      </c>
      <c r="CL2" s="2">
        <f>1/1000000*SUM(Pellets!CL$4:CW$4)</f>
        <v>495.66786199999996</v>
      </c>
      <c r="CM2" s="2">
        <f>1/1000000*SUM(Pellets!CM$4:CX$4)</f>
        <v>485.81681799999996</v>
      </c>
      <c r="CN2" s="2">
        <f>1/1000000*SUM(Pellets!CN$4:CY$4)</f>
        <v>498.72405399999997</v>
      </c>
      <c r="CO2" s="2">
        <f>1/1000000*SUM(Pellets!CO$4:CZ$4)</f>
        <v>511.79266899999999</v>
      </c>
      <c r="CP2" s="2">
        <f>1/1000000*SUM(Pellets!CP$4:DA$4)</f>
        <v>528.22628999999995</v>
      </c>
      <c r="CQ2" s="2">
        <f>1/1000000*SUM(Pellets!CQ$4:DB$4)</f>
        <v>531.83770199999992</v>
      </c>
      <c r="CR2" s="2">
        <f>1/1000000*SUM(Pellets!CR$4:DC$4)</f>
        <v>555.77716699999996</v>
      </c>
      <c r="CS2" s="2">
        <f>1/1000000*SUM(Pellets!CS$4:DD$4)</f>
        <v>554.47815800000001</v>
      </c>
      <c r="CT2" s="2">
        <f>1/1000000*SUM(Pellets!CT$4:DE$4)</f>
        <v>559.19124399999998</v>
      </c>
      <c r="CU2" s="2">
        <f>1/1000000*SUM(Pellets!CU$4:DF$4)</f>
        <v>552.58897999999999</v>
      </c>
      <c r="CV2" s="2">
        <f>1/1000000*SUM(Pellets!CV$4:DG$4)</f>
        <v>529.16315299999997</v>
      </c>
      <c r="CW2" s="2">
        <f>1/1000000*SUM(Pellets!CW$4:DH$4)</f>
        <v>531.12068799999997</v>
      </c>
      <c r="CX2" s="2">
        <f>1/1000000*SUM(Pellets!CX$4:DI$4)</f>
        <v>527.65894600000001</v>
      </c>
      <c r="CY2" s="2">
        <f>1/1000000*SUM(Pellets!CY$4:DJ$4)</f>
        <v>542.65722299999993</v>
      </c>
      <c r="CZ2" s="2">
        <f>1/1000000*SUM(Pellets!CZ$4:DK$4)</f>
        <v>555.32263899999998</v>
      </c>
      <c r="DA2" s="2">
        <f>1/1000000*SUM(Pellets!DA$4:DL$4)</f>
        <v>564.75133399999993</v>
      </c>
      <c r="DB2" s="2">
        <f>1/1000000*SUM(Pellets!DB$4:DM$4)</f>
        <v>564.59507099999996</v>
      </c>
      <c r="DC2" s="2">
        <f>1/1000000*SUM(Pellets!DC$4:DN$4)</f>
        <v>576.614509</v>
      </c>
      <c r="DD2" s="2">
        <f>1/1000000*SUM(Pellets!DD$4:DO$4)</f>
        <v>597.77987099999996</v>
      </c>
      <c r="DE2" s="2">
        <f>1/1000000*SUM(Pellets!DE$4:DP$4)</f>
        <v>624.03086799999994</v>
      </c>
      <c r="DF2" s="2">
        <f>1/1000000*SUM(Pellets!DF$4:DQ$4)</f>
        <v>645.07498499999997</v>
      </c>
      <c r="DG2" s="2">
        <f>1/1000000*SUM(Pellets!DG$4:DR$4)</f>
        <v>645.01554099999998</v>
      </c>
      <c r="DH2" s="2">
        <f>1/1000000*SUM(Pellets!DH$4:DS$4)</f>
        <v>636.15011700000002</v>
      </c>
      <c r="DI2" s="2">
        <f>1/1000000*SUM(Pellets!DI$4:DT$4)</f>
        <v>643.15310699999998</v>
      </c>
      <c r="DJ2" s="2">
        <f>1/1000000*SUM(Pellets!DJ$4:DU$4)</f>
        <v>652.19691899999998</v>
      </c>
      <c r="DK2" s="2">
        <f>1/1000000*SUM(Pellets!DK$4:DV$4)</f>
        <v>654.88919799999996</v>
      </c>
      <c r="DL2" s="2">
        <f>1/1000000*SUM(Pellets!DL$4:DW$4)</f>
        <v>665.41407500000003</v>
      </c>
      <c r="DM2" s="2">
        <f>1/1000000*SUM(Pellets!DM$4:DX$4)</f>
        <v>687.54436499999997</v>
      </c>
      <c r="DN2" s="2">
        <f>1/1000000*SUM(Pellets!DN$4:DY$4)</f>
        <v>696.86011099999996</v>
      </c>
      <c r="DO2" s="2">
        <f>1/1000000*SUM(Pellets!DO$4:DZ$4)</f>
        <v>726.887384</v>
      </c>
      <c r="DP2" s="2">
        <f>1/1000000*SUM(Pellets!DP$4:EA$4)</f>
        <v>725.040572</v>
      </c>
      <c r="DQ2" s="2">
        <f>1/1000000*SUM(Pellets!DQ$4:EB$4)</f>
        <v>712.80739299999993</v>
      </c>
      <c r="DR2" s="2">
        <f>1/1000000*SUM(Pellets!DR$4:EC$4)</f>
        <v>712.923676</v>
      </c>
      <c r="DS2" s="2">
        <f>1/1000000*SUM(Pellets!DS$4:ED$4)</f>
        <v>725.14831399999991</v>
      </c>
      <c r="DT2" s="2">
        <f>1/1000000*SUM(Pellets!DT$4:EE$4)</f>
        <v>742.986985</v>
      </c>
      <c r="DU2" s="2">
        <f>1/1000000*SUM(Pellets!DU$4:EF$4)</f>
        <v>758.10586499999999</v>
      </c>
      <c r="DV2" s="2">
        <f>1/1000000*SUM(Pellets!DV$4:EG$4)</f>
        <v>782.90864399999998</v>
      </c>
      <c r="DW2" s="2">
        <f>1/1000000*SUM(Pellets!DW$4:EH$4)</f>
        <v>799.88334699999996</v>
      </c>
      <c r="DX2" s="2">
        <f>1/1000000*SUM(Pellets!DX$4:EI$4)</f>
        <v>793.49369000000002</v>
      </c>
      <c r="DY2" s="2">
        <f>1/1000000*SUM(Pellets!DY$4:EJ$4)</f>
        <v>773.17251499999998</v>
      </c>
      <c r="DZ2" s="2">
        <f>1/1000000*SUM(Pellets!DZ$4:EK$4)</f>
        <v>790.50034299999993</v>
      </c>
      <c r="EA2" s="2">
        <f>1/1000000*SUM(Pellets!EA$4:EL$4)</f>
        <v>775.78616299999999</v>
      </c>
      <c r="EB2" s="2">
        <f>1/1000000*SUM(Pellets!EB$4:EM$4)</f>
        <v>772.35797700000001</v>
      </c>
      <c r="EC2" s="2">
        <f>1/1000000*SUM(Pellets!EC$4:EN$4)</f>
        <v>775.03272900000002</v>
      </c>
      <c r="ED2" s="2">
        <f>1/1000000*SUM(Pellets!ED$4:EO$4)</f>
        <v>782.30399</v>
      </c>
      <c r="EE2" s="2">
        <f>1/1000000*SUM(Pellets!EE$4:EP$4)</f>
        <v>812.18260199999997</v>
      </c>
      <c r="EF2" s="2">
        <f>1/1000000*SUM(Pellets!EF$4:EQ$4)</f>
        <v>826.44187199999999</v>
      </c>
      <c r="EG2" s="2">
        <f>1/1000000*SUM(Pellets!EG$4:ER$4)</f>
        <v>846.01922100000002</v>
      </c>
      <c r="EH2" s="2">
        <f>1/1000000*SUM(Pellets!EH$4:ES$4)</f>
        <v>882.03259500000001</v>
      </c>
      <c r="EI2" s="2">
        <f>1/1000000*SUM(Pellets!EI$4:ET$4)</f>
        <v>888.69301299999995</v>
      </c>
      <c r="EJ2" s="2">
        <f>1/1000000*SUM(Pellets!EJ$4:EU$4)</f>
        <v>957.67437699999994</v>
      </c>
      <c r="EK2" s="2">
        <f>1/1000000*SUM(Pellets!EK$4:EV$4)</f>
        <v>1063.577049</v>
      </c>
      <c r="EL2" s="2">
        <f>1/1000000*SUM(Pellets!EL$4:EW$4)</f>
        <v>1074.4441769999999</v>
      </c>
      <c r="EM2" s="2">
        <f>1/1000000*SUM(Pellets!EM$4:EX$4)</f>
        <v>1123.90372</v>
      </c>
      <c r="EN2" s="2">
        <f>1/1000000*SUM(Pellets!EN$4:EY$4)</f>
        <v>1203.2902389999999</v>
      </c>
      <c r="EO2" s="2">
        <f>1/1000000*SUM(Pellets!EO$4:EZ$4)</f>
        <v>1227.9069480000001</v>
      </c>
      <c r="EP2" s="2">
        <f>1/1000000*SUM(Pellets!EP$4:FA$4)</f>
        <v>1264.9924140000001</v>
      </c>
      <c r="EQ2" s="2">
        <f>1/1000000*SUM(Pellets!EQ$4:FB$4)</f>
        <v>1327.7705899999999</v>
      </c>
      <c r="ER2" s="2">
        <f>1/1000000*SUM(Pellets!ER$4:FC$4)</f>
        <v>1348.636043</v>
      </c>
      <c r="ES2" s="2">
        <f>1/1000000*SUM(Pellets!ES$4:FD$4)</f>
        <v>1325.583627</v>
      </c>
      <c r="ET2" s="2">
        <f>1/1000000*SUM(Pellets!ET$4:FE$4)</f>
        <v>1333.0026619999999</v>
      </c>
      <c r="EU2" s="2">
        <f>1/1000000*SUM(Pellets!EU$4:FF$4)</f>
        <v>1355.717445</v>
      </c>
      <c r="EV2" s="2">
        <f>1/1000000*SUM(Pellets!EV$4:FG$4)</f>
        <v>1316.4082799999999</v>
      </c>
      <c r="EW2" s="2">
        <f>1/1000000*SUM(Pellets!EW$4:FH$4)</f>
        <v>1242.909973</v>
      </c>
      <c r="EX2" s="2">
        <f>1/1000000*SUM(Pellets!EX$4:FI$4)</f>
        <v>1248.255312</v>
      </c>
      <c r="EY2" s="2">
        <f>1/1000000*SUM(Pellets!EY$4:FJ$4)</f>
        <v>1192.602431</v>
      </c>
      <c r="EZ2" s="2">
        <f>1/1000000*SUM(Pellets!EZ$4:FK$4)</f>
        <v>1146.0713920000001</v>
      </c>
      <c r="FA2" s="2">
        <f>1/1000000*SUM(Pellets!FA$4:FL$4)</f>
        <v>1111.5747039999999</v>
      </c>
      <c r="FB2" s="2">
        <f>1/1000000*SUM(Pellets!FB$4:FM$4)</f>
        <v>1081.807675</v>
      </c>
      <c r="FC2" s="2">
        <f>1/1000000*SUM(Pellets!FC$4:FN$4)</f>
        <v>1010.804258</v>
      </c>
      <c r="FD2" s="2">
        <f>1/1000000*SUM(Pellets!FD$4:FO$4)</f>
        <v>977.55280999999991</v>
      </c>
      <c r="FE2" s="2">
        <f>1/1000000*SUM(Pellets!FE$4:FP$4)</f>
        <v>998.81870399999991</v>
      </c>
      <c r="FF2" s="2">
        <f>1/1000000*SUM(Pellets!FF$4:FQ$4)</f>
        <v>971.25595999999996</v>
      </c>
      <c r="FG2" s="2">
        <f>1/1000000*SUM(Pellets!FG$4:FR$4)</f>
        <v>951.75187199999993</v>
      </c>
      <c r="FH2" s="2">
        <f>1/1000000*SUM(Pellets!FH$4:FS$4)</f>
        <v>924.49199299999998</v>
      </c>
      <c r="FI2" s="2">
        <f>1/1000000*SUM(Pellets!FI$4:FT$4)</f>
        <v>841.785706</v>
      </c>
      <c r="FJ2" s="2">
        <f>1/1000000*SUM(Pellets!FJ$4:FU$4)</f>
        <v>748.42580699999996</v>
      </c>
      <c r="FK2" s="2">
        <f>1/1000000*SUM(Pellets!FK$4:FV$4)</f>
        <v>689.862031</v>
      </c>
      <c r="FL2" s="2">
        <f>1/1000000*SUM(Pellets!FL$4:FW$4)</f>
        <v>587.34096799999998</v>
      </c>
      <c r="FM2" s="2">
        <f>1/1000000*SUM(Pellets!FM$4:FX$4)</f>
        <v>528.47926799999993</v>
      </c>
      <c r="FN2" s="2">
        <f>1/1000000*SUM(Pellets!FN$4:FY$4)</f>
        <v>450.66089999999997</v>
      </c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</row>
    <row r="3" spans="1:20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</row>
    <row r="4" spans="1:202">
      <c r="B4" s="3" t="s">
        <v>13</v>
      </c>
      <c r="C4" s="3" t="s">
        <v>13</v>
      </c>
      <c r="D4" s="3" t="s">
        <v>13</v>
      </c>
      <c r="E4" s="3" t="s">
        <v>13</v>
      </c>
      <c r="F4" s="3" t="s">
        <v>13</v>
      </c>
      <c r="G4" s="3" t="s">
        <v>13</v>
      </c>
      <c r="H4" s="3" t="s">
        <v>13</v>
      </c>
      <c r="I4" s="3" t="s">
        <v>13</v>
      </c>
      <c r="J4" s="3" t="s">
        <v>13</v>
      </c>
      <c r="K4" s="3" t="s">
        <v>13</v>
      </c>
      <c r="L4" s="3" t="s">
        <v>13</v>
      </c>
      <c r="M4" s="3" t="s">
        <v>13</v>
      </c>
      <c r="N4" s="3" t="s">
        <v>13</v>
      </c>
      <c r="O4" s="3" t="s">
        <v>13</v>
      </c>
      <c r="P4" s="3" t="s">
        <v>13</v>
      </c>
      <c r="Q4" s="3" t="s">
        <v>13</v>
      </c>
      <c r="R4" s="3" t="s">
        <v>13</v>
      </c>
      <c r="S4" s="3" t="s">
        <v>13</v>
      </c>
      <c r="T4" s="3" t="s">
        <v>13</v>
      </c>
      <c r="U4" s="3" t="s">
        <v>13</v>
      </c>
      <c r="V4" s="3" t="s">
        <v>13</v>
      </c>
      <c r="W4" s="3" t="s">
        <v>13</v>
      </c>
      <c r="X4" s="3" t="s">
        <v>13</v>
      </c>
      <c r="Y4" s="3" t="s">
        <v>13</v>
      </c>
      <c r="Z4" s="3" t="s">
        <v>13</v>
      </c>
      <c r="AA4" s="3" t="s">
        <v>13</v>
      </c>
      <c r="AB4" s="3" t="s">
        <v>13</v>
      </c>
      <c r="AC4" s="3" t="s">
        <v>13</v>
      </c>
      <c r="AD4" s="3" t="s">
        <v>13</v>
      </c>
      <c r="AE4" s="3" t="s">
        <v>13</v>
      </c>
      <c r="AF4" s="3" t="s">
        <v>13</v>
      </c>
      <c r="AG4" s="3" t="s">
        <v>13</v>
      </c>
      <c r="AH4" s="3" t="s">
        <v>13</v>
      </c>
      <c r="AI4" s="3" t="s">
        <v>13</v>
      </c>
      <c r="AJ4" s="3" t="s">
        <v>13</v>
      </c>
      <c r="AK4" s="3" t="s">
        <v>13</v>
      </c>
      <c r="AL4" s="3" t="s">
        <v>13</v>
      </c>
      <c r="AM4" s="3" t="s">
        <v>13</v>
      </c>
      <c r="AN4" s="3" t="s">
        <v>13</v>
      </c>
      <c r="AO4" s="3" t="s">
        <v>13</v>
      </c>
      <c r="AP4" s="3" t="s">
        <v>13</v>
      </c>
      <c r="AQ4" s="3" t="s">
        <v>13</v>
      </c>
      <c r="AR4" s="3" t="s">
        <v>13</v>
      </c>
      <c r="AS4" s="3" t="s">
        <v>13</v>
      </c>
      <c r="AT4" s="3" t="s">
        <v>13</v>
      </c>
      <c r="AU4" s="3" t="s">
        <v>13</v>
      </c>
      <c r="AV4" s="3" t="s">
        <v>13</v>
      </c>
      <c r="AW4" s="3" t="s">
        <v>13</v>
      </c>
      <c r="AX4" s="3" t="s">
        <v>13</v>
      </c>
      <c r="AY4" s="3" t="s">
        <v>13</v>
      </c>
      <c r="AZ4" s="3" t="s">
        <v>13</v>
      </c>
      <c r="BA4" s="3" t="s">
        <v>13</v>
      </c>
      <c r="BB4" s="3" t="s">
        <v>13</v>
      </c>
      <c r="BC4" s="3" t="s">
        <v>13</v>
      </c>
      <c r="BD4" s="3" t="s">
        <v>13</v>
      </c>
      <c r="BE4" s="3" t="s">
        <v>13</v>
      </c>
      <c r="BF4" s="3" t="s">
        <v>13</v>
      </c>
      <c r="BG4" s="3" t="s">
        <v>13</v>
      </c>
      <c r="BH4" s="3" t="s">
        <v>13</v>
      </c>
      <c r="BI4" s="3" t="s">
        <v>13</v>
      </c>
      <c r="BJ4" s="3" t="s">
        <v>13</v>
      </c>
      <c r="BK4" s="3" t="s">
        <v>13</v>
      </c>
      <c r="BL4" s="3" t="s">
        <v>13</v>
      </c>
      <c r="BM4" s="3" t="s">
        <v>13</v>
      </c>
      <c r="BN4" s="3" t="s">
        <v>13</v>
      </c>
      <c r="BO4" s="3" t="s">
        <v>13</v>
      </c>
      <c r="BP4" s="3" t="s">
        <v>13</v>
      </c>
      <c r="BQ4" s="3" t="s">
        <v>13</v>
      </c>
      <c r="BR4" s="3" t="s">
        <v>13</v>
      </c>
      <c r="BS4" s="3" t="s">
        <v>13</v>
      </c>
      <c r="BT4" s="3" t="s">
        <v>13</v>
      </c>
      <c r="BU4" s="3" t="s">
        <v>13</v>
      </c>
      <c r="BV4" s="3" t="s">
        <v>13</v>
      </c>
      <c r="BW4" s="3" t="s">
        <v>13</v>
      </c>
      <c r="BX4" s="3" t="s">
        <v>13</v>
      </c>
      <c r="BY4" s="3" t="s">
        <v>13</v>
      </c>
      <c r="BZ4" s="3" t="s">
        <v>13</v>
      </c>
      <c r="CA4" s="3" t="s">
        <v>13</v>
      </c>
      <c r="CB4" s="3" t="s">
        <v>13</v>
      </c>
      <c r="CC4" s="3" t="s">
        <v>13</v>
      </c>
      <c r="CD4" s="3" t="s">
        <v>13</v>
      </c>
      <c r="CE4" s="3" t="s">
        <v>13</v>
      </c>
      <c r="CF4" s="3" t="s">
        <v>13</v>
      </c>
      <c r="CG4" s="3" t="s">
        <v>13</v>
      </c>
      <c r="CH4" s="3" t="s">
        <v>13</v>
      </c>
      <c r="CI4" s="3" t="s">
        <v>13</v>
      </c>
      <c r="CJ4" s="3" t="s">
        <v>13</v>
      </c>
      <c r="CK4" s="3" t="s">
        <v>13</v>
      </c>
      <c r="CL4" s="3" t="s">
        <v>13</v>
      </c>
      <c r="CM4" s="3" t="s">
        <v>13</v>
      </c>
      <c r="CN4" s="3" t="s">
        <v>13</v>
      </c>
      <c r="CO4" s="3" t="s">
        <v>13</v>
      </c>
      <c r="CP4" s="3" t="s">
        <v>13</v>
      </c>
      <c r="CQ4" s="3" t="s">
        <v>13</v>
      </c>
      <c r="CR4" s="3" t="s">
        <v>13</v>
      </c>
      <c r="CS4" s="3" t="s">
        <v>13</v>
      </c>
      <c r="CT4" s="3" t="s">
        <v>13</v>
      </c>
      <c r="CU4" s="3" t="s">
        <v>13</v>
      </c>
      <c r="CV4" s="3" t="s">
        <v>13</v>
      </c>
      <c r="CW4" s="3" t="s">
        <v>13</v>
      </c>
      <c r="CX4" s="3" t="s">
        <v>13</v>
      </c>
      <c r="CY4" s="3" t="s">
        <v>13</v>
      </c>
      <c r="CZ4" s="3" t="s">
        <v>13</v>
      </c>
      <c r="DA4" s="3" t="s">
        <v>13</v>
      </c>
      <c r="DB4" s="3" t="s">
        <v>13</v>
      </c>
      <c r="DC4" s="3" t="s">
        <v>13</v>
      </c>
      <c r="DD4" s="3" t="s">
        <v>13</v>
      </c>
      <c r="DE4" s="3" t="s">
        <v>13</v>
      </c>
      <c r="DF4" s="3" t="s">
        <v>13</v>
      </c>
      <c r="DG4" s="3" t="s">
        <v>13</v>
      </c>
      <c r="DH4" s="3" t="s">
        <v>13</v>
      </c>
      <c r="DI4" s="3" t="s">
        <v>13</v>
      </c>
      <c r="DJ4" s="3" t="s">
        <v>13</v>
      </c>
      <c r="DK4" s="3" t="s">
        <v>13</v>
      </c>
      <c r="DL4" s="3" t="s">
        <v>13</v>
      </c>
      <c r="DM4" s="3" t="s">
        <v>13</v>
      </c>
      <c r="DN4" s="3" t="s">
        <v>13</v>
      </c>
      <c r="DO4" s="3" t="s">
        <v>13</v>
      </c>
      <c r="DP4" s="3" t="s">
        <v>13</v>
      </c>
      <c r="DQ4" s="3" t="s">
        <v>13</v>
      </c>
      <c r="DR4" s="3" t="s">
        <v>13</v>
      </c>
      <c r="DS4" s="3" t="s">
        <v>13</v>
      </c>
      <c r="DT4" s="3" t="s">
        <v>13</v>
      </c>
      <c r="DU4" s="3" t="s">
        <v>13</v>
      </c>
      <c r="DV4" s="3" t="s">
        <v>13</v>
      </c>
      <c r="DW4" s="3" t="s">
        <v>13</v>
      </c>
      <c r="DX4" s="3" t="s">
        <v>13</v>
      </c>
      <c r="DY4" s="3" t="s">
        <v>13</v>
      </c>
      <c r="DZ4" s="3" t="s">
        <v>13</v>
      </c>
      <c r="EA4" s="3" t="s">
        <v>13</v>
      </c>
      <c r="EB4" s="3" t="s">
        <v>13</v>
      </c>
      <c r="EC4" s="3" t="s">
        <v>13</v>
      </c>
      <c r="ED4" s="3" t="s">
        <v>13</v>
      </c>
      <c r="EE4" s="3" t="s">
        <v>13</v>
      </c>
      <c r="EF4" s="3" t="s">
        <v>13</v>
      </c>
      <c r="EG4" s="3" t="s">
        <v>13</v>
      </c>
      <c r="EH4" s="3" t="s">
        <v>13</v>
      </c>
      <c r="EI4" s="3" t="s">
        <v>13</v>
      </c>
      <c r="EJ4" s="3" t="s">
        <v>13</v>
      </c>
      <c r="EK4" s="3" t="s">
        <v>13</v>
      </c>
      <c r="EL4" s="3" t="s">
        <v>13</v>
      </c>
      <c r="EM4" s="3" t="s">
        <v>13</v>
      </c>
      <c r="EN4" s="3" t="s">
        <v>13</v>
      </c>
      <c r="EO4" s="3" t="s">
        <v>13</v>
      </c>
      <c r="EP4" s="3" t="s">
        <v>13</v>
      </c>
      <c r="EQ4" s="3" t="s">
        <v>13</v>
      </c>
      <c r="ER4" s="3" t="s">
        <v>13</v>
      </c>
      <c r="ES4" s="3" t="s">
        <v>13</v>
      </c>
      <c r="ET4" s="3" t="s">
        <v>13</v>
      </c>
      <c r="EU4" s="3" t="s">
        <v>13</v>
      </c>
      <c r="EV4" s="3" t="s">
        <v>13</v>
      </c>
      <c r="EW4" s="3" t="s">
        <v>13</v>
      </c>
      <c r="EX4" s="3" t="s">
        <v>13</v>
      </c>
      <c r="EY4" s="3" t="s">
        <v>13</v>
      </c>
      <c r="EZ4" s="3" t="s">
        <v>13</v>
      </c>
      <c r="FA4" s="3" t="s">
        <v>13</v>
      </c>
      <c r="FB4" s="3" t="s">
        <v>13</v>
      </c>
      <c r="FC4" s="3" t="s">
        <v>13</v>
      </c>
      <c r="FD4" s="3" t="s">
        <v>13</v>
      </c>
      <c r="FE4" s="3" t="s">
        <v>13</v>
      </c>
      <c r="FF4" s="3" t="s">
        <v>13</v>
      </c>
      <c r="FG4" s="3" t="s">
        <v>13</v>
      </c>
      <c r="FH4" s="3" t="s">
        <v>13</v>
      </c>
      <c r="FI4" s="3" t="s">
        <v>13</v>
      </c>
      <c r="FJ4" s="3" t="s">
        <v>13</v>
      </c>
      <c r="FK4" s="3" t="s">
        <v>13</v>
      </c>
      <c r="FL4" s="3" t="s">
        <v>13</v>
      </c>
      <c r="FM4" s="3" t="s">
        <v>13</v>
      </c>
      <c r="FN4" s="3" t="s">
        <v>13</v>
      </c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2"/>
      <c r="GP4" s="2"/>
      <c r="GQ4" s="2"/>
      <c r="GR4" s="2"/>
      <c r="GS4" s="2"/>
      <c r="GT4" s="2"/>
    </row>
    <row r="5" spans="1:202">
      <c r="B5" s="2" t="s">
        <v>14</v>
      </c>
      <c r="C5" s="2"/>
      <c r="D5" s="2"/>
      <c r="E5" s="2"/>
      <c r="F5" s="2"/>
      <c r="G5" s="2"/>
      <c r="H5" s="2" t="s">
        <v>16</v>
      </c>
      <c r="I5" s="2"/>
      <c r="J5" s="2"/>
      <c r="K5" s="2"/>
      <c r="L5" s="2"/>
      <c r="M5" s="2"/>
      <c r="N5" s="2" t="s">
        <v>15</v>
      </c>
      <c r="O5" s="2"/>
      <c r="P5" s="2"/>
      <c r="Q5" s="2"/>
      <c r="R5" s="2"/>
      <c r="S5" s="2"/>
      <c r="T5" s="2" t="s">
        <v>17</v>
      </c>
      <c r="U5" s="2"/>
      <c r="V5" s="2"/>
      <c r="W5" s="2"/>
      <c r="X5" s="2"/>
      <c r="Y5" s="2"/>
      <c r="Z5" s="2" t="s">
        <v>18</v>
      </c>
      <c r="AA5" s="2"/>
      <c r="AB5" s="2"/>
      <c r="AC5" s="2"/>
      <c r="AD5" s="2"/>
      <c r="AE5" s="2"/>
      <c r="AF5" s="2" t="s">
        <v>19</v>
      </c>
      <c r="AG5" s="2"/>
      <c r="AH5" s="2"/>
      <c r="AI5" s="2"/>
      <c r="AJ5" s="2"/>
      <c r="AK5" s="2"/>
      <c r="AL5" s="2" t="s">
        <v>20</v>
      </c>
      <c r="AM5" s="2"/>
      <c r="AN5" s="2"/>
      <c r="AO5" s="2"/>
      <c r="AP5" s="2"/>
      <c r="AQ5" s="2"/>
      <c r="AR5" s="2" t="s">
        <v>21</v>
      </c>
      <c r="AS5" s="2"/>
      <c r="AT5" s="2"/>
      <c r="AU5" s="2"/>
      <c r="AV5" s="2"/>
      <c r="AW5" s="2"/>
      <c r="AX5" s="2" t="s">
        <v>22</v>
      </c>
      <c r="AY5" s="2"/>
      <c r="AZ5" s="2"/>
      <c r="BA5" s="2"/>
      <c r="BB5" s="2"/>
      <c r="BC5" s="2"/>
      <c r="BD5" s="2" t="s">
        <v>25</v>
      </c>
      <c r="BE5" s="2"/>
      <c r="BF5" s="2"/>
      <c r="BG5" s="2"/>
      <c r="BH5" s="2"/>
      <c r="BI5" s="2"/>
      <c r="BJ5" s="2" t="s">
        <v>26</v>
      </c>
      <c r="BK5" s="2"/>
      <c r="BL5" s="2"/>
      <c r="BM5" s="2"/>
      <c r="BN5" s="2"/>
      <c r="BO5" s="2"/>
      <c r="BP5" s="2" t="s">
        <v>27</v>
      </c>
      <c r="BQ5" s="2"/>
      <c r="BR5" s="2"/>
      <c r="BS5" s="2"/>
      <c r="BT5" s="2"/>
      <c r="BU5" s="2"/>
      <c r="BV5" s="2" t="s">
        <v>28</v>
      </c>
      <c r="BW5" s="2"/>
      <c r="BX5" s="2"/>
      <c r="BY5" s="2"/>
      <c r="BZ5" s="2"/>
      <c r="CA5" s="2"/>
      <c r="CB5" s="2" t="s">
        <v>30</v>
      </c>
      <c r="CC5" s="2"/>
      <c r="CD5" s="2"/>
      <c r="CE5" s="2"/>
      <c r="CF5" s="2"/>
      <c r="CG5" s="2"/>
      <c r="CH5" s="2" t="s">
        <v>31</v>
      </c>
      <c r="CI5" s="2"/>
      <c r="CJ5" s="2"/>
      <c r="CK5" s="2"/>
      <c r="CL5" s="2"/>
      <c r="CM5" s="2"/>
      <c r="CN5" s="2" t="s">
        <v>34</v>
      </c>
      <c r="CO5" s="2"/>
      <c r="CP5" s="2"/>
      <c r="CQ5" s="2"/>
      <c r="CR5" s="2"/>
      <c r="CS5" s="2"/>
      <c r="CT5" s="2" t="s">
        <v>35</v>
      </c>
      <c r="CU5" s="2"/>
      <c r="CV5" s="2"/>
      <c r="CW5" s="2"/>
      <c r="CX5" s="2"/>
      <c r="CY5" s="2"/>
      <c r="CZ5" s="2" t="s">
        <v>37</v>
      </c>
      <c r="DA5" s="2"/>
      <c r="DB5" s="2"/>
      <c r="DC5" s="2"/>
      <c r="DD5" s="2"/>
      <c r="DE5" s="2"/>
      <c r="DF5" s="2" t="s">
        <v>38</v>
      </c>
      <c r="DG5" s="2"/>
      <c r="DH5" s="2"/>
      <c r="DI5" s="2"/>
      <c r="DJ5" s="2"/>
      <c r="DK5" s="2"/>
      <c r="DL5" s="2" t="s">
        <v>39</v>
      </c>
      <c r="DM5" s="2"/>
      <c r="DN5" s="2"/>
      <c r="DO5" s="2"/>
      <c r="DP5" s="2"/>
      <c r="DQ5" s="2"/>
      <c r="DR5" s="2" t="s">
        <v>40</v>
      </c>
      <c r="DS5" s="2"/>
      <c r="DT5" s="2"/>
      <c r="DU5" s="2"/>
      <c r="DV5" s="2"/>
      <c r="DW5" s="2"/>
      <c r="DX5" s="2" t="s">
        <v>41</v>
      </c>
      <c r="DY5" s="2"/>
      <c r="DZ5" s="2"/>
      <c r="EA5" s="2"/>
      <c r="EB5" s="2"/>
      <c r="EC5" s="2"/>
      <c r="ED5" s="2" t="s">
        <v>42</v>
      </c>
      <c r="EE5" s="2"/>
      <c r="EF5" s="2"/>
      <c r="EG5" s="2"/>
      <c r="EH5" s="2"/>
      <c r="EI5" s="2"/>
      <c r="EJ5" s="2" t="s">
        <v>43</v>
      </c>
      <c r="EK5" s="2"/>
      <c r="EL5" s="2"/>
      <c r="EM5" s="2"/>
      <c r="EN5" s="2"/>
      <c r="EO5" s="2"/>
      <c r="EP5" s="2" t="s">
        <v>44</v>
      </c>
      <c r="EQ5" s="2"/>
      <c r="ER5" s="2"/>
      <c r="ES5" s="2"/>
      <c r="ET5" s="2"/>
      <c r="EU5" s="2"/>
      <c r="EV5" s="2" t="s">
        <v>45</v>
      </c>
      <c r="EW5" s="2"/>
      <c r="EX5" s="2"/>
      <c r="EY5" s="2"/>
      <c r="EZ5" s="2"/>
      <c r="FA5" s="2"/>
      <c r="FB5" s="2" t="s">
        <v>46</v>
      </c>
      <c r="FC5" s="2"/>
      <c r="FD5" s="2"/>
      <c r="FE5" s="2"/>
      <c r="FF5" s="2"/>
      <c r="FG5" s="2"/>
      <c r="FH5" s="2" t="s">
        <v>52</v>
      </c>
      <c r="FI5" s="2"/>
      <c r="FJ5" s="2"/>
      <c r="FK5" s="2"/>
      <c r="FL5" s="2"/>
      <c r="FM5" s="2"/>
      <c r="FN5" s="2" t="s">
        <v>53</v>
      </c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</row>
    <row r="6" spans="1:202">
      <c r="A6" t="str">
        <f>Pellets!A$7</f>
        <v>Belarus</v>
      </c>
      <c r="B6" s="2">
        <f>1/1000000*SUM(Pellets!B$7:M$7)</f>
        <v>10.707353999999999</v>
      </c>
      <c r="C6" s="2">
        <f>1/1000000*SUM(Pellets!C$7:N$7)</f>
        <v>11.969693999999999</v>
      </c>
      <c r="D6" s="2">
        <f>1/1000000*SUM(Pellets!D$7:O$7)</f>
        <v>11.863175999999999</v>
      </c>
      <c r="E6" s="2">
        <f>1/1000000*SUM(Pellets!E$7:P$7)</f>
        <v>11.258996</v>
      </c>
      <c r="F6" s="2">
        <f>1/1000000*SUM(Pellets!F$7:Q$7)</f>
        <v>10.29238</v>
      </c>
      <c r="G6" s="2">
        <f>1/1000000*SUM(Pellets!G$7:R$7)</f>
        <v>9.8387329999999995</v>
      </c>
      <c r="H6" s="2">
        <f>1/1000000*SUM(Pellets!H$7:S$7)</f>
        <v>10.111454999999999</v>
      </c>
      <c r="I6" s="2">
        <f>1/1000000*SUM(Pellets!I$7:T$7)</f>
        <v>10.604998999999999</v>
      </c>
      <c r="J6" s="2">
        <f>1/1000000*SUM(Pellets!J$7:U$7)</f>
        <v>10.954765</v>
      </c>
      <c r="K6" s="2">
        <f>1/1000000*SUM(Pellets!K$7:V$7)</f>
        <v>11.570349999999999</v>
      </c>
      <c r="L6" s="2">
        <f>1/1000000*SUM(Pellets!L$7:W$7)</f>
        <v>10.769558999999999</v>
      </c>
      <c r="M6" s="2">
        <f>1/1000000*SUM(Pellets!M$7:X$7)</f>
        <v>10.96777</v>
      </c>
      <c r="N6" s="2">
        <f>1/1000000*SUM(Pellets!N$7:Y$7)</f>
        <v>11.339933</v>
      </c>
      <c r="O6" s="2">
        <f>1/1000000*SUM(Pellets!O$7:Z$7)</f>
        <v>10.092164</v>
      </c>
      <c r="P6" s="2">
        <f>1/1000000*SUM(Pellets!P$7:AA$7)</f>
        <v>10.41719</v>
      </c>
      <c r="Q6" s="2">
        <f>1/1000000*SUM(Pellets!Q$7:AB$7)</f>
        <v>11.013200999999999</v>
      </c>
      <c r="R6" s="2">
        <f>1/1000000*SUM(Pellets!R$7:AC$7)</f>
        <v>10.970860999999999</v>
      </c>
      <c r="S6" s="2">
        <f>1/1000000*SUM(Pellets!S$7:AD$7)</f>
        <v>11.581019999999999</v>
      </c>
      <c r="T6" s="2">
        <f>1/1000000*SUM(Pellets!T$7:AE$7)</f>
        <v>11.476946</v>
      </c>
      <c r="U6" s="2">
        <f>1/1000000*SUM(Pellets!U$7:AF$7)</f>
        <v>11.823117999999999</v>
      </c>
      <c r="V6" s="2">
        <f>1/1000000*SUM(Pellets!V$7:AG$7)</f>
        <v>12.320620999999999</v>
      </c>
      <c r="W6" s="2">
        <f>1/1000000*SUM(Pellets!W$7:AH$7)</f>
        <v>11.676712999999999</v>
      </c>
      <c r="X6" s="2">
        <f>1/1000000*SUM(Pellets!X$7:AI$7)</f>
        <v>11.98771</v>
      </c>
      <c r="Y6" s="2">
        <f>1/1000000*SUM(Pellets!Y$7:AJ$7)</f>
        <v>11.936401</v>
      </c>
      <c r="Z6" s="2">
        <f>1/1000000*SUM(Pellets!Z$7:AK$7)</f>
        <v>12.186743</v>
      </c>
      <c r="AA6" s="2">
        <f>1/1000000*SUM(Pellets!AA$7:AL$7)</f>
        <v>12.408470999999999</v>
      </c>
      <c r="AB6" s="2">
        <f>1/1000000*SUM(Pellets!AB$7:AM$7)</f>
        <v>12.548553</v>
      </c>
      <c r="AC6" s="2">
        <f>1/1000000*SUM(Pellets!AC$7:AN$7)</f>
        <v>12.342238999999999</v>
      </c>
      <c r="AD6" s="2">
        <f>1/1000000*SUM(Pellets!AD$7:AO$7)</f>
        <v>12.872147999999999</v>
      </c>
      <c r="AE6" s="2">
        <f>1/1000000*SUM(Pellets!AE$7:AP$7)</f>
        <v>12.908949999999999</v>
      </c>
      <c r="AF6" s="2">
        <f>1/1000000*SUM(Pellets!AF$7:AQ$7)</f>
        <v>13.572277</v>
      </c>
      <c r="AG6" s="2">
        <f>1/1000000*SUM(Pellets!AG$7:AR$7)</f>
        <v>13.028286999999999</v>
      </c>
      <c r="AH6" s="2">
        <f>1/1000000*SUM(Pellets!AH$7:AS$7)</f>
        <v>13.457884999999999</v>
      </c>
      <c r="AI6" s="2">
        <f>1/1000000*SUM(Pellets!AI$7:AT$7)</f>
        <v>13.970863</v>
      </c>
      <c r="AJ6" s="2">
        <f>1/1000000*SUM(Pellets!AJ$7:AU$7)</f>
        <v>13.787536999999999</v>
      </c>
      <c r="AK6" s="2">
        <f>1/1000000*SUM(Pellets!AK$7:AV$7)</f>
        <v>13.648401999999999</v>
      </c>
      <c r="AL6" s="2">
        <f>1/1000000*SUM(Pellets!AL$7:AW$7)</f>
        <v>13.249671999999999</v>
      </c>
      <c r="AM6" s="2">
        <f>1/1000000*SUM(Pellets!AM$7:AX$7)</f>
        <v>13.307988</v>
      </c>
      <c r="AN6" s="2">
        <f>1/1000000*SUM(Pellets!AN$7:AY$7)</f>
        <v>13.666077999999999</v>
      </c>
      <c r="AO6" s="2">
        <f>1/1000000*SUM(Pellets!AO$7:AZ$7)</f>
        <v>13.657036999999999</v>
      </c>
      <c r="AP6" s="2">
        <f>1/1000000*SUM(Pellets!AP$7:BA$7)</f>
        <v>13.316476999999999</v>
      </c>
      <c r="AQ6" s="2">
        <f>1/1000000*SUM(Pellets!AQ$7:BB$7)</f>
        <v>13.629213999999999</v>
      </c>
      <c r="AR6" s="2">
        <f>1/1000000*SUM(Pellets!AR$7:BC$7)</f>
        <v>13.041480999999999</v>
      </c>
      <c r="AS6" s="2">
        <f>1/1000000*SUM(Pellets!AS$7:BD$7)</f>
        <v>13.807333999999999</v>
      </c>
      <c r="AT6" s="2">
        <f>1/1000000*SUM(Pellets!AT$7:BE$7)</f>
        <v>13.302596999999999</v>
      </c>
      <c r="AU6" s="2">
        <f>1/1000000*SUM(Pellets!AU$7:BF$7)</f>
        <v>12.915903</v>
      </c>
      <c r="AV6" s="2">
        <f>1/1000000*SUM(Pellets!AV$7:BG$7)</f>
        <v>13.830748999999999</v>
      </c>
      <c r="AW6" s="2">
        <f>1/1000000*SUM(Pellets!AW$7:BH$7)</f>
        <v>14.760933999999999</v>
      </c>
      <c r="AX6" s="2">
        <f>1/1000000*SUM(Pellets!AX$7:BI$7)</f>
        <v>14.39015</v>
      </c>
      <c r="AY6" s="2">
        <f>1/1000000*SUM(Pellets!AY$7:BJ$7)</f>
        <v>14.765777</v>
      </c>
      <c r="AZ6" s="2">
        <f>1/1000000*SUM(Pellets!AZ$7:BK$7)</f>
        <v>14.684837</v>
      </c>
      <c r="BA6" s="2">
        <f>1/1000000*SUM(Pellets!BA$7:BL$7)</f>
        <v>15.230125999999998</v>
      </c>
      <c r="BB6" s="2">
        <f>1/1000000*SUM(Pellets!BB$7:BM$7)</f>
        <v>15.931545999999999</v>
      </c>
      <c r="BC6" s="2">
        <f>1/1000000*SUM(Pellets!BC$7:BN$7)</f>
        <v>16.031171999999998</v>
      </c>
      <c r="BD6" s="2">
        <f>1/1000000*SUM(Pellets!BD$7:BO$7)</f>
        <v>16.113160999999998</v>
      </c>
      <c r="BE6" s="2">
        <f>1/1000000*SUM(Pellets!BE$7:BP$7)</f>
        <v>16.369038</v>
      </c>
      <c r="BF6" s="2">
        <f>1/1000000*SUM(Pellets!BF$7:BQ$7)</f>
        <v>15.979134999999999</v>
      </c>
      <c r="BG6" s="2">
        <f>1/1000000*SUM(Pellets!BG$7:BR$7)</f>
        <v>16.258656999999999</v>
      </c>
      <c r="BH6" s="2">
        <f>1/1000000*SUM(Pellets!BH$7:BS$7)</f>
        <v>16.910678000000001</v>
      </c>
      <c r="BI6" s="2">
        <f>1/1000000*SUM(Pellets!BI$7:BT$7)</f>
        <v>16.405359999999998</v>
      </c>
      <c r="BJ6" s="2">
        <f>1/1000000*SUM(Pellets!BJ$7:BU$7)</f>
        <v>16.491381000000001</v>
      </c>
      <c r="BK6" s="2">
        <f>1/1000000*SUM(Pellets!BK$7:BV$7)</f>
        <v>16.577321999999999</v>
      </c>
      <c r="BL6" s="2">
        <f>1/1000000*SUM(Pellets!BL$7:BW$7)</f>
        <v>16.449376000000001</v>
      </c>
      <c r="BM6" s="2">
        <f>1/1000000*SUM(Pellets!BM$7:BX$7)</f>
        <v>16.733460000000001</v>
      </c>
      <c r="BN6" s="2">
        <f>1/1000000*SUM(Pellets!BN$7:BY$7)</f>
        <v>15.983587999999999</v>
      </c>
      <c r="BO6" s="2">
        <f>1/1000000*SUM(Pellets!BO$7:BZ$7)</f>
        <v>15.245868999999999</v>
      </c>
      <c r="BP6" s="2">
        <f>1/1000000*SUM(Pellets!BP$7:CA$7)</f>
        <v>15.162246</v>
      </c>
      <c r="BQ6" s="2">
        <f>1/1000000*SUM(Pellets!BQ$7:CB$7)</f>
        <v>14.937462999999999</v>
      </c>
      <c r="BR6" s="2">
        <f>1/1000000*SUM(Pellets!BR$7:CC$7)</f>
        <v>15.335338</v>
      </c>
      <c r="BS6" s="2">
        <f>1/1000000*SUM(Pellets!BS$7:CD$7)</f>
        <v>15.217872</v>
      </c>
      <c r="BT6" s="2">
        <f>1/1000000*SUM(Pellets!BT$7:CE$7)</f>
        <v>13.643493999999999</v>
      </c>
      <c r="BU6" s="2">
        <f>1/1000000*SUM(Pellets!BU$7:CF$7)</f>
        <v>13.899794</v>
      </c>
      <c r="BV6" s="2">
        <f>1/1000000*SUM(Pellets!BV$7:CG$7)</f>
        <v>14.967920999999999</v>
      </c>
      <c r="BW6" s="2">
        <f>1/1000000*SUM(Pellets!BW$7:CH$7)</f>
        <v>15.219498999999999</v>
      </c>
      <c r="BX6" s="2">
        <f>1/1000000*SUM(Pellets!BX$7:CI$7)</f>
        <v>15.539425999999999</v>
      </c>
      <c r="BY6" s="2">
        <f>1/1000000*SUM(Pellets!BY$7:CJ$7)</f>
        <v>15.384454999999999</v>
      </c>
      <c r="BZ6" s="2">
        <f>1/1000000*SUM(Pellets!BZ$7:CK$7)</f>
        <v>15.576293</v>
      </c>
      <c r="CA6" s="2">
        <f>1/1000000*SUM(Pellets!CA$7:CL$7)</f>
        <v>16.269299999999998</v>
      </c>
      <c r="CB6" s="2">
        <f>1/1000000*SUM(Pellets!CB$7:CM$7)</f>
        <v>17.398994999999999</v>
      </c>
      <c r="CC6" s="2">
        <f>1/1000000*SUM(Pellets!CC$7:CN$7)</f>
        <v>17.891667999999999</v>
      </c>
      <c r="CD6" s="2">
        <f>1/1000000*SUM(Pellets!CD$7:CO$7)</f>
        <v>18.860198999999998</v>
      </c>
      <c r="CE6" s="2">
        <f>1/1000000*SUM(Pellets!CE$7:CP$7)</f>
        <v>19.808968999999998</v>
      </c>
      <c r="CF6" s="2">
        <f>1/1000000*SUM(Pellets!CF$7:CQ$7)</f>
        <v>21.094787999999998</v>
      </c>
      <c r="CG6" s="2">
        <f>1/1000000*SUM(Pellets!CG$7:CR$7)</f>
        <v>21.731714</v>
      </c>
      <c r="CH6" s="2">
        <f>1/1000000*SUM(Pellets!CH$7:CS$7)</f>
        <v>22.157588000000001</v>
      </c>
      <c r="CI6" s="2">
        <f>1/1000000*SUM(Pellets!CI$7:CT$7)</f>
        <v>22.606424999999998</v>
      </c>
      <c r="CJ6" s="2">
        <f>1/1000000*SUM(Pellets!CJ$7:CU$7)</f>
        <v>23.302816999999997</v>
      </c>
      <c r="CK6" s="2">
        <f>1/1000000*SUM(Pellets!CK$7:CV$7)</f>
        <v>24.181788999999998</v>
      </c>
      <c r="CL6" s="2">
        <f>1/1000000*SUM(Pellets!CL$7:CW$7)</f>
        <v>25.372879999999999</v>
      </c>
      <c r="CM6" s="2">
        <f>1/1000000*SUM(Pellets!CM$7:CX$7)</f>
        <v>25.633865999999998</v>
      </c>
      <c r="CN6" s="2">
        <f>1/1000000*SUM(Pellets!CN$7:CY$7)</f>
        <v>27.469175999999997</v>
      </c>
      <c r="CO6" s="2">
        <f>1/1000000*SUM(Pellets!CO$7:CZ$7)</f>
        <v>27.887414999999997</v>
      </c>
      <c r="CP6" s="2">
        <f>1/1000000*SUM(Pellets!CP$7:DA$7)</f>
        <v>28.213645</v>
      </c>
      <c r="CQ6" s="2">
        <f>1/1000000*SUM(Pellets!CQ$7:DB$7)</f>
        <v>28.479922999999999</v>
      </c>
      <c r="CR6" s="2">
        <f>1/1000000*SUM(Pellets!CR$7:DC$7)</f>
        <v>29.425006999999997</v>
      </c>
      <c r="CS6" s="2">
        <f>1/1000000*SUM(Pellets!CS$7:DD$7)</f>
        <v>31.201449</v>
      </c>
      <c r="CT6" s="2">
        <f>1/1000000*SUM(Pellets!CT$7:DE$7)</f>
        <v>32.076116999999996</v>
      </c>
      <c r="CU6" s="2">
        <f>1/1000000*SUM(Pellets!CU$7:DF$7)</f>
        <v>32.708776999999998</v>
      </c>
      <c r="CV6" s="2">
        <f>1/1000000*SUM(Pellets!CV$7:DG$7)</f>
        <v>34.054006999999999</v>
      </c>
      <c r="CW6" s="2">
        <f>1/1000000*SUM(Pellets!CW$7:DH$7)</f>
        <v>34.32864</v>
      </c>
      <c r="CX6" s="2">
        <f>1/1000000*SUM(Pellets!CX$7:DI$7)</f>
        <v>35.354267</v>
      </c>
      <c r="CY6" s="2">
        <f>1/1000000*SUM(Pellets!CY$7:DJ$7)</f>
        <v>37.991983999999995</v>
      </c>
      <c r="CZ6" s="2">
        <f>1/1000000*SUM(Pellets!CZ$7:DK$7)</f>
        <v>37.899724999999997</v>
      </c>
      <c r="DA6" s="2">
        <f>1/1000000*SUM(Pellets!DA$7:DL$7)</f>
        <v>39.674566999999996</v>
      </c>
      <c r="DB6" s="2">
        <f>1/1000000*SUM(Pellets!DB$7:DM$7)</f>
        <v>43.717182000000001</v>
      </c>
      <c r="DC6" s="2">
        <f>1/1000000*SUM(Pellets!DC$7:DN$7)</f>
        <v>44.276013999999996</v>
      </c>
      <c r="DD6" s="2">
        <f>1/1000000*SUM(Pellets!DD$7:DO$7)</f>
        <v>45.044249999999998</v>
      </c>
      <c r="DE6" s="2">
        <f>1/1000000*SUM(Pellets!DE$7:DP$7)</f>
        <v>45.180152</v>
      </c>
      <c r="DF6" s="2">
        <f>1/1000000*SUM(Pellets!DF$7:DQ$7)</f>
        <v>47.009214</v>
      </c>
      <c r="DG6" s="2">
        <f>1/1000000*SUM(Pellets!DG$7:DR$7)</f>
        <v>47.811574</v>
      </c>
      <c r="DH6" s="2">
        <f>1/1000000*SUM(Pellets!DH$7:DS$7)</f>
        <v>48.926322999999996</v>
      </c>
      <c r="DI6" s="2">
        <f>1/1000000*SUM(Pellets!DI$7:DT$7)</f>
        <v>49.806007999999999</v>
      </c>
      <c r="DJ6" s="2">
        <f>1/1000000*SUM(Pellets!DJ$7:DU$7)</f>
        <v>50.737116999999998</v>
      </c>
      <c r="DK6" s="2">
        <f>1/1000000*SUM(Pellets!DK$7:DV$7)</f>
        <v>50.627268000000001</v>
      </c>
      <c r="DL6" s="2">
        <f>1/1000000*SUM(Pellets!DL$7:DW$7)</f>
        <v>53.559428999999994</v>
      </c>
      <c r="DM6" s="2">
        <f>1/1000000*SUM(Pellets!DM$7:DX$7)</f>
        <v>54.499479999999998</v>
      </c>
      <c r="DN6" s="2">
        <f>1/1000000*SUM(Pellets!DN$7:DY$7)</f>
        <v>51.841063999999996</v>
      </c>
      <c r="DO6" s="2">
        <f>1/1000000*SUM(Pellets!DO$7:DZ$7)</f>
        <v>54.895606000000001</v>
      </c>
      <c r="DP6" s="2">
        <f>1/1000000*SUM(Pellets!DP$7:EA$7)</f>
        <v>55.292887</v>
      </c>
      <c r="DQ6" s="2">
        <f>1/1000000*SUM(Pellets!DQ$7:EB$7)</f>
        <v>56.818531</v>
      </c>
      <c r="DR6" s="2">
        <f>1/1000000*SUM(Pellets!DR$7:EC$7)</f>
        <v>57.571745</v>
      </c>
      <c r="DS6" s="2">
        <f>1/1000000*SUM(Pellets!DS$7:ED$7)</f>
        <v>57.621704999999999</v>
      </c>
      <c r="DT6" s="2">
        <f>1/1000000*SUM(Pellets!DT$7:EE$7)</f>
        <v>57.874069999999996</v>
      </c>
      <c r="DU6" s="2">
        <f>1/1000000*SUM(Pellets!DU$7:EF$7)</f>
        <v>57.299927999999994</v>
      </c>
      <c r="DV6" s="2">
        <f>1/1000000*SUM(Pellets!DV$7:EG$7)</f>
        <v>55.431829999999998</v>
      </c>
      <c r="DW6" s="2">
        <f>1/1000000*SUM(Pellets!DW$7:EH$7)</f>
        <v>56.239494999999998</v>
      </c>
      <c r="DX6" s="2">
        <f>1/1000000*SUM(Pellets!DX$7:EI$7)</f>
        <v>55.282125999999998</v>
      </c>
      <c r="DY6" s="2">
        <f>1/1000000*SUM(Pellets!DY$7:EJ$7)</f>
        <v>54.278002000000001</v>
      </c>
      <c r="DZ6" s="2">
        <f>1/1000000*SUM(Pellets!DZ$7:EK$7)</f>
        <v>55.855868000000001</v>
      </c>
      <c r="EA6" s="2">
        <f>1/1000000*SUM(Pellets!EA$7:EL$7)</f>
        <v>53.872380999999997</v>
      </c>
      <c r="EB6" s="2">
        <f>1/1000000*SUM(Pellets!EB$7:EM$7)</f>
        <v>54.965224999999997</v>
      </c>
      <c r="EC6" s="2">
        <f>1/1000000*SUM(Pellets!EC$7:EN$7)</f>
        <v>54.170040999999998</v>
      </c>
      <c r="ED6" s="2">
        <f>1/1000000*SUM(Pellets!ED$7:EO$7)</f>
        <v>54.787847999999997</v>
      </c>
      <c r="EE6" s="2">
        <f>1/1000000*SUM(Pellets!EE$7:EP$7)</f>
        <v>55.625871999999994</v>
      </c>
      <c r="EF6" s="2">
        <f>1/1000000*SUM(Pellets!EF$7:EQ$7)</f>
        <v>55.963864000000001</v>
      </c>
      <c r="EG6" s="2">
        <f>1/1000000*SUM(Pellets!EG$7:ER$7)</f>
        <v>58.914051999999998</v>
      </c>
      <c r="EH6" s="2">
        <f>1/1000000*SUM(Pellets!EH$7:ES$7)</f>
        <v>62.116273999999997</v>
      </c>
      <c r="EI6" s="2">
        <f>1/1000000*SUM(Pellets!EI$7:ET$7)</f>
        <v>66.113749999999996</v>
      </c>
      <c r="EJ6" s="2">
        <f>1/1000000*SUM(Pellets!EJ$7:EU$7)</f>
        <v>61.112382999999994</v>
      </c>
      <c r="EK6" s="2">
        <f>1/1000000*SUM(Pellets!EK$7:EV$7)</f>
        <v>56.968339</v>
      </c>
      <c r="EL6" s="2">
        <f>1/1000000*SUM(Pellets!EL$7:EW$7)</f>
        <v>51.609398999999996</v>
      </c>
      <c r="EM6" s="2">
        <f>1/1000000*SUM(Pellets!EM$7:EX$7)</f>
        <v>47.365530999999997</v>
      </c>
      <c r="EN6" s="2">
        <f>1/1000000*SUM(Pellets!EN$7:EY$7)</f>
        <v>41.781053999999997</v>
      </c>
      <c r="EO6" s="2">
        <f>1/1000000*SUM(Pellets!EO$7:EZ$7)</f>
        <v>36.739218000000001</v>
      </c>
      <c r="EP6" s="2">
        <f>1/1000000*SUM(Pellets!EP$7:FA$7)</f>
        <v>30.399348999999997</v>
      </c>
      <c r="EQ6" s="2">
        <f>1/1000000*SUM(Pellets!EQ$7:FB$7)</f>
        <v>25.751525999999998</v>
      </c>
      <c r="ER6" s="2">
        <f>1/1000000*SUM(Pellets!ER$7:FC$7)</f>
        <v>20.738941999999998</v>
      </c>
      <c r="ES6" s="2">
        <f>1/1000000*SUM(Pellets!ES$7:FD$7)</f>
        <v>14.644210999999999</v>
      </c>
      <c r="ET6" s="2">
        <f>1/1000000*SUM(Pellets!ET$7:FE$7)</f>
        <v>9.2016919999999995</v>
      </c>
      <c r="EU6" s="2">
        <f>1/1000000*SUM(Pellets!EU$7:FF$7)</f>
        <v>0.397976</v>
      </c>
      <c r="EV6" s="2">
        <f>1/1000000*SUM(Pellets!EV$7:FG$7)</f>
        <v>6.4079999999999996E-3</v>
      </c>
      <c r="EW6" s="2">
        <f>1/1000000*SUM(Pellets!EW$7:FH$7)</f>
        <v>0</v>
      </c>
      <c r="EX6" s="2">
        <f>1/1000000*SUM(Pellets!EX$7:FI$7)</f>
        <v>0</v>
      </c>
      <c r="EY6" s="2">
        <f>1/1000000*SUM(Pellets!EY$7:FJ$7)</f>
        <v>0</v>
      </c>
      <c r="EZ6" s="2">
        <f>1/1000000*SUM(Pellets!EZ$7:FK$7)</f>
        <v>0</v>
      </c>
      <c r="FA6" s="2">
        <f>1/1000000*SUM(Pellets!FA$7:FL$7)</f>
        <v>0</v>
      </c>
      <c r="FB6" s="2">
        <f>1/1000000*SUM(Pellets!FB$7:FM$7)</f>
        <v>0</v>
      </c>
      <c r="FC6" s="2">
        <f>1/1000000*SUM(Pellets!FC$7:FN$7)</f>
        <v>0</v>
      </c>
      <c r="FD6" s="2">
        <f>1/1000000*SUM(Pellets!FD$7:FO$7)</f>
        <v>0</v>
      </c>
      <c r="FE6" s="2">
        <f>1/1000000*SUM(Pellets!FE$7:FP$7)</f>
        <v>0</v>
      </c>
      <c r="FF6" s="2">
        <f>1/1000000*SUM(Pellets!FF$7:FQ$7)</f>
        <v>0</v>
      </c>
      <c r="FG6" s="2">
        <f>1/1000000*SUM(Pellets!FG$7:FR$7)</f>
        <v>0</v>
      </c>
      <c r="FH6" s="2">
        <f>1/1000000*SUM(Pellets!FH$7:FS$7)</f>
        <v>0</v>
      </c>
      <c r="FI6" s="2">
        <f>1/1000000*SUM(Pellets!FI$7:FT$7)</f>
        <v>0</v>
      </c>
      <c r="FJ6" s="2">
        <f>1/1000000*SUM(Pellets!FJ$7:FU$7)</f>
        <v>0</v>
      </c>
      <c r="FK6" s="2">
        <f>1/1000000*SUM(Pellets!FK$7:FV$7)</f>
        <v>0</v>
      </c>
      <c r="FL6" s="2">
        <f>1/1000000*SUM(Pellets!FL$7:FW$7)</f>
        <v>0</v>
      </c>
      <c r="FM6" s="2">
        <f>1/1000000*SUM(Pellets!FM$7:FX$7)</f>
        <v>0</v>
      </c>
      <c r="FN6" s="2">
        <f>1/1000000*SUM(Pellets!FN$7:FY$7)</f>
        <v>0</v>
      </c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</row>
    <row r="7" spans="1:202">
      <c r="A7" t="str">
        <f>Pellets!A$8</f>
        <v>BosniaHerzegovina</v>
      </c>
      <c r="B7" s="2">
        <f>1/1000000*SUM(Pellets!B$8:M$8)</f>
        <v>6.3264629999999995</v>
      </c>
      <c r="C7" s="2">
        <f>1/1000000*SUM(Pellets!C$8:N$8)</f>
        <v>6.2729840000000001</v>
      </c>
      <c r="D7" s="2">
        <f>1/1000000*SUM(Pellets!D$8:O$8)</f>
        <v>6.3670689999999999</v>
      </c>
      <c r="E7" s="2">
        <f>1/1000000*SUM(Pellets!E$8:P$8)</f>
        <v>6.4953240000000001</v>
      </c>
      <c r="F7" s="2">
        <f>1/1000000*SUM(Pellets!F$8:Q$8)</f>
        <v>6.4922459999999997</v>
      </c>
      <c r="G7" s="2">
        <f>1/1000000*SUM(Pellets!G$8:R$8)</f>
        <v>6.7149519999999994</v>
      </c>
      <c r="H7" s="2">
        <f>1/1000000*SUM(Pellets!H$8:S$8)</f>
        <v>6.8375509999999995</v>
      </c>
      <c r="I7" s="2">
        <f>1/1000000*SUM(Pellets!I$8:T$8)</f>
        <v>6.9508019999999995</v>
      </c>
      <c r="J7" s="2">
        <f>1/1000000*SUM(Pellets!J$8:U$8)</f>
        <v>7.0454629999999998</v>
      </c>
      <c r="K7" s="2">
        <f>1/1000000*SUM(Pellets!K$8:V$8)</f>
        <v>6.9162489999999996</v>
      </c>
      <c r="L7" s="2">
        <f>1/1000000*SUM(Pellets!L$8:W$8)</f>
        <v>6.9478359999999997</v>
      </c>
      <c r="M7" s="2">
        <f>1/1000000*SUM(Pellets!M$8:X$8)</f>
        <v>6.8695329999999997</v>
      </c>
      <c r="N7" s="2">
        <f>1/1000000*SUM(Pellets!N$8:Y$8)</f>
        <v>6.8008359999999994</v>
      </c>
      <c r="O7" s="2">
        <f>1/1000000*SUM(Pellets!O$8:Z$8)</f>
        <v>6.7735269999999996</v>
      </c>
      <c r="P7" s="2">
        <f>1/1000000*SUM(Pellets!P$8:AA$8)</f>
        <v>6.7860879999999995</v>
      </c>
      <c r="Q7" s="2">
        <f>1/1000000*SUM(Pellets!Q$8:AB$8)</f>
        <v>6.673635</v>
      </c>
      <c r="R7" s="2">
        <f>1/1000000*SUM(Pellets!R$8:AC$8)</f>
        <v>6.7026829999999995</v>
      </c>
      <c r="S7" s="2">
        <f>1/1000000*SUM(Pellets!S$8:AD$8)</f>
        <v>6.6955309999999999</v>
      </c>
      <c r="T7" s="2">
        <f>1/1000000*SUM(Pellets!T$8:AE$8)</f>
        <v>6.8405719999999999</v>
      </c>
      <c r="U7" s="2">
        <f>1/1000000*SUM(Pellets!U$8:AF$8)</f>
        <v>7.2458899999999993</v>
      </c>
      <c r="V7" s="2">
        <f>1/1000000*SUM(Pellets!V$8:AG$8)</f>
        <v>7.5506409999999997</v>
      </c>
      <c r="W7" s="2">
        <f>1/1000000*SUM(Pellets!W$8:AH$8)</f>
        <v>8.2550369999999997</v>
      </c>
      <c r="X7" s="2">
        <f>1/1000000*SUM(Pellets!X$8:AI$8)</f>
        <v>9.1777889999999989</v>
      </c>
      <c r="Y7" s="2">
        <f>1/1000000*SUM(Pellets!Y$8:AJ$8)</f>
        <v>10.129742</v>
      </c>
      <c r="Z7" s="2">
        <f>1/1000000*SUM(Pellets!Z$8:AK$8)</f>
        <v>10.790262999999999</v>
      </c>
      <c r="AA7" s="2">
        <f>1/1000000*SUM(Pellets!AA$8:AL$8)</f>
        <v>11.604595</v>
      </c>
      <c r="AB7" s="2">
        <f>1/1000000*SUM(Pellets!AB$8:AM$8)</f>
        <v>12.460865</v>
      </c>
      <c r="AC7" s="2">
        <f>1/1000000*SUM(Pellets!AC$8:AN$8)</f>
        <v>13.384846999999999</v>
      </c>
      <c r="AD7" s="2">
        <f>1/1000000*SUM(Pellets!AD$8:AO$8)</f>
        <v>14.181745999999999</v>
      </c>
      <c r="AE7" s="2">
        <f>1/1000000*SUM(Pellets!AE$8:AP$8)</f>
        <v>15.138314999999999</v>
      </c>
      <c r="AF7" s="2">
        <f>1/1000000*SUM(Pellets!AF$8:AQ$8)</f>
        <v>16.570798</v>
      </c>
      <c r="AG7" s="2">
        <f>1/1000000*SUM(Pellets!AG$8:AR$8)</f>
        <v>18.815704</v>
      </c>
      <c r="AH7" s="2">
        <f>1/1000000*SUM(Pellets!AH$8:AS$8)</f>
        <v>20.480073999999998</v>
      </c>
      <c r="AI7" s="2">
        <f>1/1000000*SUM(Pellets!AI$8:AT$8)</f>
        <v>22.657274999999998</v>
      </c>
      <c r="AJ7" s="2">
        <f>1/1000000*SUM(Pellets!AJ$8:AU$8)</f>
        <v>24.886236999999998</v>
      </c>
      <c r="AK7" s="2">
        <f>1/1000000*SUM(Pellets!AK$8:AV$8)</f>
        <v>26.989097999999998</v>
      </c>
      <c r="AL7" s="2">
        <f>1/1000000*SUM(Pellets!AL$8:AW$8)</f>
        <v>28.572647999999997</v>
      </c>
      <c r="AM7" s="2">
        <f>1/1000000*SUM(Pellets!AM$8:AX$8)</f>
        <v>30.123698999999998</v>
      </c>
      <c r="AN7" s="2">
        <f>1/1000000*SUM(Pellets!AN$8:AY$8)</f>
        <v>30.966457999999999</v>
      </c>
      <c r="AO7" s="2">
        <f>1/1000000*SUM(Pellets!AO$8:AZ$8)</f>
        <v>30.917126999999997</v>
      </c>
      <c r="AP7" s="2">
        <f>1/1000000*SUM(Pellets!AP$8:BA$8)</f>
        <v>31.421187</v>
      </c>
      <c r="AQ7" s="2">
        <f>1/1000000*SUM(Pellets!AQ$8:BB$8)</f>
        <v>31.949665</v>
      </c>
      <c r="AR7" s="2">
        <f>1/1000000*SUM(Pellets!AR$8:BC$8)</f>
        <v>32.417370999999996</v>
      </c>
      <c r="AS7" s="2">
        <f>1/1000000*SUM(Pellets!AS$8:BD$8)</f>
        <v>32.023800999999999</v>
      </c>
      <c r="AT7" s="2">
        <f>1/1000000*SUM(Pellets!AT$8:BE$8)</f>
        <v>31.882123999999997</v>
      </c>
      <c r="AU7" s="2">
        <f>1/1000000*SUM(Pellets!AU$8:BF$8)</f>
        <v>32.259245999999997</v>
      </c>
      <c r="AV7" s="2">
        <f>1/1000000*SUM(Pellets!AV$8:BG$8)</f>
        <v>31.169545999999997</v>
      </c>
      <c r="AW7" s="2">
        <f>1/1000000*SUM(Pellets!AW$8:BH$8)</f>
        <v>29.940106999999998</v>
      </c>
      <c r="AX7" s="2">
        <f>1/1000000*SUM(Pellets!AX$8:BI$8)</f>
        <v>29.350528999999998</v>
      </c>
      <c r="AY7" s="2">
        <f>1/1000000*SUM(Pellets!AY$8:BJ$8)</f>
        <v>28.709575999999998</v>
      </c>
      <c r="AZ7" s="2">
        <f>1/1000000*SUM(Pellets!AZ$8:BK$8)</f>
        <v>28.206986999999998</v>
      </c>
      <c r="BA7" s="2">
        <f>1/1000000*SUM(Pellets!BA$8:BL$8)</f>
        <v>28.316040999999998</v>
      </c>
      <c r="BB7" s="2">
        <f>1/1000000*SUM(Pellets!BB$8:BM$8)</f>
        <v>27.509428</v>
      </c>
      <c r="BC7" s="2">
        <f>1/1000000*SUM(Pellets!BC$8:BN$8)</f>
        <v>26.619603999999999</v>
      </c>
      <c r="BD7" s="2">
        <f>1/1000000*SUM(Pellets!BD$8:BO$8)</f>
        <v>25.424215999999998</v>
      </c>
      <c r="BE7" s="2">
        <f>1/1000000*SUM(Pellets!BE$8:BP$8)</f>
        <v>24.267205000000001</v>
      </c>
      <c r="BF7" s="2">
        <f>1/1000000*SUM(Pellets!BF$8:BQ$8)</f>
        <v>23.470323999999998</v>
      </c>
      <c r="BG7" s="2">
        <f>1/1000000*SUM(Pellets!BG$8:BR$8)</f>
        <v>21.845485999999998</v>
      </c>
      <c r="BH7" s="2">
        <f>1/1000000*SUM(Pellets!BH$8:BS$8)</f>
        <v>21.604271999999998</v>
      </c>
      <c r="BI7" s="2">
        <f>1/1000000*SUM(Pellets!BI$8:BT$8)</f>
        <v>21.507541999999997</v>
      </c>
      <c r="BJ7" s="2">
        <f>1/1000000*SUM(Pellets!BJ$8:BU$8)</f>
        <v>21.250102999999999</v>
      </c>
      <c r="BK7" s="2">
        <f>1/1000000*SUM(Pellets!BK$8:BV$8)</f>
        <v>20.96368</v>
      </c>
      <c r="BL7" s="2">
        <f>1/1000000*SUM(Pellets!BL$8:BW$8)</f>
        <v>20.582559999999997</v>
      </c>
      <c r="BM7" s="2">
        <f>1/1000000*SUM(Pellets!BM$8:BX$8)</f>
        <v>20.302690999999999</v>
      </c>
      <c r="BN7" s="2">
        <f>1/1000000*SUM(Pellets!BN$8:BY$8)</f>
        <v>20.340128999999997</v>
      </c>
      <c r="BO7" s="2">
        <f>1/1000000*SUM(Pellets!BO$8:BZ$8)</f>
        <v>20.389932999999999</v>
      </c>
      <c r="BP7" s="2">
        <f>1/1000000*SUM(Pellets!BP$8:CA$8)</f>
        <v>20.169343999999999</v>
      </c>
      <c r="BQ7" s="2">
        <f>1/1000000*SUM(Pellets!BQ$8:CB$8)</f>
        <v>19.713387999999998</v>
      </c>
      <c r="BR7" s="2">
        <f>1/1000000*SUM(Pellets!BR$8:CC$8)</f>
        <v>19.697533</v>
      </c>
      <c r="BS7" s="2">
        <f>1/1000000*SUM(Pellets!BS$8:CD$8)</f>
        <v>19.463695999999999</v>
      </c>
      <c r="BT7" s="2">
        <f>1/1000000*SUM(Pellets!BT$8:CE$8)</f>
        <v>18.862299999999998</v>
      </c>
      <c r="BU7" s="2">
        <f>1/1000000*SUM(Pellets!BU$8:CF$8)</f>
        <v>18.331322</v>
      </c>
      <c r="BV7" s="2">
        <f>1/1000000*SUM(Pellets!BV$8:CG$8)</f>
        <v>17.937685999999999</v>
      </c>
      <c r="BW7" s="2">
        <f>1/1000000*SUM(Pellets!BW$8:CH$8)</f>
        <v>16.985765999999998</v>
      </c>
      <c r="BX7" s="2">
        <f>1/1000000*SUM(Pellets!BX$8:CI$8)</f>
        <v>16.644601999999999</v>
      </c>
      <c r="BY7" s="2">
        <f>1/1000000*SUM(Pellets!BY$8:CJ$8)</f>
        <v>16.523488999999998</v>
      </c>
      <c r="BZ7" s="2">
        <f>1/1000000*SUM(Pellets!BZ$8:CK$8)</f>
        <v>16.136464999999998</v>
      </c>
      <c r="CA7" s="2">
        <f>1/1000000*SUM(Pellets!CA$8:CL$8)</f>
        <v>15.722871</v>
      </c>
      <c r="CB7" s="2">
        <f>1/1000000*SUM(Pellets!CB$8:CM$8)</f>
        <v>15.602881</v>
      </c>
      <c r="CC7" s="2">
        <f>1/1000000*SUM(Pellets!CC$8:CN$8)</f>
        <v>15.448348999999999</v>
      </c>
      <c r="CD7" s="2">
        <f>1/1000000*SUM(Pellets!CD$8:CO$8)</f>
        <v>14.767809</v>
      </c>
      <c r="CE7" s="2">
        <f>1/1000000*SUM(Pellets!CE$8:CP$8)</f>
        <v>13.607845999999999</v>
      </c>
      <c r="CF7" s="2">
        <f>1/1000000*SUM(Pellets!CF$8:CQ$8)</f>
        <v>12.384603</v>
      </c>
      <c r="CG7" s="2">
        <f>1/1000000*SUM(Pellets!CG$8:CR$8)</f>
        <v>11.282435</v>
      </c>
      <c r="CH7" s="2">
        <f>1/1000000*SUM(Pellets!CH$8:CS$8)</f>
        <v>10.763589999999999</v>
      </c>
      <c r="CI7" s="2">
        <f>1/1000000*SUM(Pellets!CI$8:CT$8)</f>
        <v>11.109513</v>
      </c>
      <c r="CJ7" s="2">
        <f>1/1000000*SUM(Pellets!CJ$8:CU$8)</f>
        <v>11.271626999999999</v>
      </c>
      <c r="CK7" s="2">
        <f>1/1000000*SUM(Pellets!CK$8:CV$8)</f>
        <v>11.667598999999999</v>
      </c>
      <c r="CL7" s="2">
        <f>1/1000000*SUM(Pellets!CL$8:CW$8)</f>
        <v>11.881895999999999</v>
      </c>
      <c r="CM7" s="2">
        <f>1/1000000*SUM(Pellets!CM$8:CX$8)</f>
        <v>12.046925</v>
      </c>
      <c r="CN7" s="2">
        <f>1/1000000*SUM(Pellets!CN$8:CY$8)</f>
        <v>11.872947999999999</v>
      </c>
      <c r="CO7" s="2">
        <f>1/1000000*SUM(Pellets!CO$8:CZ$8)</f>
        <v>11.827465999999999</v>
      </c>
      <c r="CP7" s="2">
        <f>1/1000000*SUM(Pellets!CP$8:DA$8)</f>
        <v>11.665756</v>
      </c>
      <c r="CQ7" s="2">
        <f>1/1000000*SUM(Pellets!CQ$8:DB$8)</f>
        <v>11.866266999999999</v>
      </c>
      <c r="CR7" s="2">
        <f>1/1000000*SUM(Pellets!CR$8:DC$8)</f>
        <v>12.314064</v>
      </c>
      <c r="CS7" s="2">
        <f>1/1000000*SUM(Pellets!CS$8:DD$8)</f>
        <v>12.90081</v>
      </c>
      <c r="CT7" s="2">
        <f>1/1000000*SUM(Pellets!CT$8:DE$8)</f>
        <v>12.878366</v>
      </c>
      <c r="CU7" s="2">
        <f>1/1000000*SUM(Pellets!CU$8:DF$8)</f>
        <v>12.68083</v>
      </c>
      <c r="CV7" s="2">
        <f>1/1000000*SUM(Pellets!CV$8:DG$8)</f>
        <v>12.431859999999999</v>
      </c>
      <c r="CW7" s="2">
        <f>1/1000000*SUM(Pellets!CW$8:DH$8)</f>
        <v>11.653969999999999</v>
      </c>
      <c r="CX7" s="2">
        <f>1/1000000*SUM(Pellets!CX$8:DI$8)</f>
        <v>11.528903999999999</v>
      </c>
      <c r="CY7" s="2">
        <f>1/1000000*SUM(Pellets!CY$8:DJ$8)</f>
        <v>11.309189999999999</v>
      </c>
      <c r="CZ7" s="2">
        <f>1/1000000*SUM(Pellets!CZ$8:DK$8)</f>
        <v>11.118642999999999</v>
      </c>
      <c r="DA7" s="2">
        <f>1/1000000*SUM(Pellets!DA$8:DL$8)</f>
        <v>11.092131</v>
      </c>
      <c r="DB7" s="2">
        <f>1/1000000*SUM(Pellets!DB$8:DM$8)</f>
        <v>11.181725</v>
      </c>
      <c r="DC7" s="2">
        <f>1/1000000*SUM(Pellets!DC$8:DN$8)</f>
        <v>11.171241</v>
      </c>
      <c r="DD7" s="2">
        <f>1/1000000*SUM(Pellets!DD$8:DO$8)</f>
        <v>10.972951999999999</v>
      </c>
      <c r="DE7" s="2">
        <f>1/1000000*SUM(Pellets!DE$8:DP$8)</f>
        <v>10.523802999999999</v>
      </c>
      <c r="DF7" s="2">
        <f>1/1000000*SUM(Pellets!DF$8:DQ$8)</f>
        <v>10.321121999999999</v>
      </c>
      <c r="DG7" s="2">
        <f>1/1000000*SUM(Pellets!DG$8:DR$8)</f>
        <v>10.040336999999999</v>
      </c>
      <c r="DH7" s="2">
        <f>1/1000000*SUM(Pellets!DH$8:DS$8)</f>
        <v>9.4893349999999987</v>
      </c>
      <c r="DI7" s="2">
        <f>1/1000000*SUM(Pellets!DI$8:DT$8)</f>
        <v>9.2218649999999993</v>
      </c>
      <c r="DJ7" s="2">
        <f>1/1000000*SUM(Pellets!DJ$8:DU$8)</f>
        <v>8.948404</v>
      </c>
      <c r="DK7" s="2">
        <f>1/1000000*SUM(Pellets!DK$8:DV$8)</f>
        <v>8.5522039999999997</v>
      </c>
      <c r="DL7" s="2">
        <f>1/1000000*SUM(Pellets!DL$8:DW$8)</f>
        <v>8.3796990000000005</v>
      </c>
      <c r="DM7" s="2">
        <f>1/1000000*SUM(Pellets!DM$8:DX$8)</f>
        <v>8.0678570000000001</v>
      </c>
      <c r="DN7" s="2">
        <f>1/1000000*SUM(Pellets!DN$8:DY$8)</f>
        <v>7.7478539999999994</v>
      </c>
      <c r="DO7" s="2">
        <f>1/1000000*SUM(Pellets!DO$8:DZ$8)</f>
        <v>7.3732919999999993</v>
      </c>
      <c r="DP7" s="2">
        <f>1/1000000*SUM(Pellets!DP$8:EA$8)</f>
        <v>7.052206</v>
      </c>
      <c r="DQ7" s="2">
        <f>1/1000000*SUM(Pellets!DQ$8:EB$8)</f>
        <v>6.6845419999999995</v>
      </c>
      <c r="DR7" s="2">
        <f>1/1000000*SUM(Pellets!DR$8:EC$8)</f>
        <v>6.4358029999999999</v>
      </c>
      <c r="DS7" s="2">
        <f>1/1000000*SUM(Pellets!DS$8:ED$8)</f>
        <v>6.2114969999999996</v>
      </c>
      <c r="DT7" s="2">
        <f>1/1000000*SUM(Pellets!DT$8:EE$8)</f>
        <v>6.2333999999999996</v>
      </c>
      <c r="DU7" s="2">
        <f>1/1000000*SUM(Pellets!DU$8:EF$8)</f>
        <v>6.3142629999999995</v>
      </c>
      <c r="DV7" s="2">
        <f>1/1000000*SUM(Pellets!DV$8:EG$8)</f>
        <v>6.3204899999999995</v>
      </c>
      <c r="DW7" s="2">
        <f>1/1000000*SUM(Pellets!DW$8:EH$8)</f>
        <v>6.295782</v>
      </c>
      <c r="DX7" s="2">
        <f>1/1000000*SUM(Pellets!DX$8:EI$8)</f>
        <v>6.0987549999999997</v>
      </c>
      <c r="DY7" s="2">
        <f>1/1000000*SUM(Pellets!DY$8:EJ$8)</f>
        <v>5.9877050000000001</v>
      </c>
      <c r="DZ7" s="2">
        <f>1/1000000*SUM(Pellets!DZ$8:EK$8)</f>
        <v>6.0422979999999997</v>
      </c>
      <c r="EA7" s="2">
        <f>1/1000000*SUM(Pellets!EA$8:EL$8)</f>
        <v>5.861434</v>
      </c>
      <c r="EB7" s="2">
        <f>1/1000000*SUM(Pellets!EB$8:EM$8)</f>
        <v>5.4760119999999999</v>
      </c>
      <c r="EC7" s="2">
        <f>1/1000000*SUM(Pellets!EC$8:EN$8)</f>
        <v>5.3985459999999996</v>
      </c>
      <c r="ED7" s="2">
        <f>1/1000000*SUM(Pellets!ED$8:EO$8)</f>
        <v>5.2429889999999997</v>
      </c>
      <c r="EE7" s="2">
        <f>1/1000000*SUM(Pellets!EE$8:EP$8)</f>
        <v>4.9499069999999996</v>
      </c>
      <c r="EF7" s="2">
        <f>1/1000000*SUM(Pellets!EF$8:EQ$8)</f>
        <v>4.8227829999999994</v>
      </c>
      <c r="EG7" s="2">
        <f>1/1000000*SUM(Pellets!EG$8:ER$8)</f>
        <v>4.7843789999999995</v>
      </c>
      <c r="EH7" s="2">
        <f>1/1000000*SUM(Pellets!EH$8:ES$8)</f>
        <v>5.3213169999999996</v>
      </c>
      <c r="EI7" s="2">
        <f>1/1000000*SUM(Pellets!EI$8:ET$8)</f>
        <v>6.3112029999999999</v>
      </c>
      <c r="EJ7" s="2">
        <f>1/1000000*SUM(Pellets!EJ$8:EU$8)</f>
        <v>7.8340540000000001</v>
      </c>
      <c r="EK7" s="2">
        <f>1/1000000*SUM(Pellets!EK$8:EV$8)</f>
        <v>7.2619129999999998</v>
      </c>
      <c r="EL7" s="2">
        <f>1/1000000*SUM(Pellets!EL$8:EW$8)</f>
        <v>6.8042169999999995</v>
      </c>
      <c r="EM7" s="2">
        <f>1/1000000*SUM(Pellets!EM$8:EX$8)</f>
        <v>6.2873109999999999</v>
      </c>
      <c r="EN7" s="2">
        <f>1/1000000*SUM(Pellets!EN$8:EY$8)</f>
        <v>5.8741059999999994</v>
      </c>
      <c r="EO7" s="2">
        <f>1/1000000*SUM(Pellets!EO$8:EZ$8)</f>
        <v>5.3791849999999997</v>
      </c>
      <c r="EP7" s="2">
        <f>1/1000000*SUM(Pellets!EP$8:FA$8)</f>
        <v>5.0451449999999998</v>
      </c>
      <c r="EQ7" s="2">
        <f>1/1000000*SUM(Pellets!EQ$8:FB$8)</f>
        <v>4.7886090000000001</v>
      </c>
      <c r="ER7" s="2">
        <f>1/1000000*SUM(Pellets!ER$8:FC$8)</f>
        <v>5.9371329999999993</v>
      </c>
      <c r="ES7" s="2">
        <f>1/1000000*SUM(Pellets!ES$8:FD$8)</f>
        <v>6.5362649999999993</v>
      </c>
      <c r="ET7" s="2">
        <f>1/1000000*SUM(Pellets!ET$8:FE$8)</f>
        <v>6.7362539999999997</v>
      </c>
      <c r="EU7" s="2">
        <f>1/1000000*SUM(Pellets!EU$8:FF$8)</f>
        <v>7.2985979999999993</v>
      </c>
      <c r="EV7" s="2">
        <f>1/1000000*SUM(Pellets!EV$8:FG$8)</f>
        <v>7.1105369999999999</v>
      </c>
      <c r="EW7" s="2">
        <f>1/1000000*SUM(Pellets!EW$8:FH$8)</f>
        <v>8.7955829999999988</v>
      </c>
      <c r="EX7" s="2">
        <f>1/1000000*SUM(Pellets!EX$8:FI$8)</f>
        <v>9.9521889999999988</v>
      </c>
      <c r="EY7" s="2">
        <f>1/1000000*SUM(Pellets!EY$8:FJ$8)</f>
        <v>11.618891999999999</v>
      </c>
      <c r="EZ7" s="2">
        <f>1/1000000*SUM(Pellets!EZ$8:FK$8)</f>
        <v>12.811107999999999</v>
      </c>
      <c r="FA7" s="2">
        <f>1/1000000*SUM(Pellets!FA$8:FL$8)</f>
        <v>13.635441999999999</v>
      </c>
      <c r="FB7" s="2">
        <f>1/1000000*SUM(Pellets!FB$8:FM$8)</f>
        <v>14.105148</v>
      </c>
      <c r="FC7" s="2">
        <f>1/1000000*SUM(Pellets!FC$8:FN$8)</f>
        <v>14.69731</v>
      </c>
      <c r="FD7" s="2">
        <f>1/1000000*SUM(Pellets!FD$8:FO$8)</f>
        <v>13.872824999999999</v>
      </c>
      <c r="FE7" s="2">
        <f>1/1000000*SUM(Pellets!FE$8:FP$8)</f>
        <v>13.377493999999999</v>
      </c>
      <c r="FF7" s="2">
        <f>1/1000000*SUM(Pellets!FF$8:FQ$8)</f>
        <v>12.916271</v>
      </c>
      <c r="FG7" s="2">
        <f>1/1000000*SUM(Pellets!FG$8:FR$8)</f>
        <v>11.740974</v>
      </c>
      <c r="FH7" s="2">
        <f>1/1000000*SUM(Pellets!FH$8:FS$8)</f>
        <v>10.638159</v>
      </c>
      <c r="FI7" s="2">
        <f>1/1000000*SUM(Pellets!FI$8:FT$8)</f>
        <v>8.9456009999999999</v>
      </c>
      <c r="FJ7" s="2">
        <f>1/1000000*SUM(Pellets!FJ$8:FU$8)</f>
        <v>7.6918549999999994</v>
      </c>
      <c r="FK7" s="2">
        <f>1/1000000*SUM(Pellets!FK$8:FV$8)</f>
        <v>5.9978590000000001</v>
      </c>
      <c r="FL7" s="2">
        <f>1/1000000*SUM(Pellets!FL$8:FW$8)</f>
        <v>4.7991929999999998</v>
      </c>
      <c r="FM7" s="2">
        <f>1/1000000*SUM(Pellets!FM$8:FX$8)</f>
        <v>3.962561</v>
      </c>
      <c r="FN7" s="2">
        <f>1/1000000*SUM(Pellets!FN$8:FY$8)</f>
        <v>3.470904</v>
      </c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</row>
    <row r="8" spans="1:202">
      <c r="A8" t="str">
        <f>Pellets!A$9</f>
        <v>Brazil</v>
      </c>
      <c r="B8" s="2">
        <f>1/1000000*SUM(Pellets!B$9:M$9)</f>
        <v>6.6764000000000004E-2</v>
      </c>
      <c r="C8" s="2">
        <f>1/1000000*SUM(Pellets!C$9:N$9)</f>
        <v>6.6764000000000004E-2</v>
      </c>
      <c r="D8" s="2">
        <f>1/1000000*SUM(Pellets!D$9:O$9)</f>
        <v>6.6764000000000004E-2</v>
      </c>
      <c r="E8" s="2">
        <f>1/1000000*SUM(Pellets!E$9:P$9)</f>
        <v>6.6764000000000004E-2</v>
      </c>
      <c r="F8" s="2">
        <f>1/1000000*SUM(Pellets!F$9:Q$9)</f>
        <v>2.1921E-2</v>
      </c>
      <c r="G8" s="2">
        <f>1/1000000*SUM(Pellets!G$9:R$9)</f>
        <v>6.8589999999999996E-3</v>
      </c>
      <c r="H8" s="2">
        <f>1/1000000*SUM(Pellets!H$9:S$9)</f>
        <v>6.8589999999999996E-3</v>
      </c>
      <c r="I8" s="2">
        <f>1/1000000*SUM(Pellets!I$9:T$9)</f>
        <v>0</v>
      </c>
      <c r="J8" s="2">
        <f>1/1000000*SUM(Pellets!J$9:U$9)</f>
        <v>0</v>
      </c>
      <c r="K8" s="2">
        <f>1/1000000*SUM(Pellets!K$9:V$9)</f>
        <v>0</v>
      </c>
      <c r="L8" s="2">
        <f>1/1000000*SUM(Pellets!L$9:W$9)</f>
        <v>0</v>
      </c>
      <c r="M8" s="2">
        <f>1/1000000*SUM(Pellets!M$9:X$9)</f>
        <v>0</v>
      </c>
      <c r="N8" s="2">
        <f>1/1000000*SUM(Pellets!N$9:Y$9)</f>
        <v>0</v>
      </c>
      <c r="O8" s="2">
        <f>1/1000000*SUM(Pellets!O$9:Z$9)</f>
        <v>0</v>
      </c>
      <c r="P8" s="2">
        <f>1/1000000*SUM(Pellets!P$9:AA$9)</f>
        <v>0</v>
      </c>
      <c r="Q8" s="2">
        <f>1/1000000*SUM(Pellets!Q$9:AB$9)</f>
        <v>0</v>
      </c>
      <c r="R8" s="2">
        <f>1/1000000*SUM(Pellets!R$9:AC$9)</f>
        <v>0</v>
      </c>
      <c r="S8" s="2">
        <f>1/1000000*SUM(Pellets!S$9:AD$9)</f>
        <v>0</v>
      </c>
      <c r="T8" s="2">
        <f>1/1000000*SUM(Pellets!T$9:AE$9)</f>
        <v>0</v>
      </c>
      <c r="U8" s="2">
        <f>1/1000000*SUM(Pellets!U$9:AF$9)</f>
        <v>0</v>
      </c>
      <c r="V8" s="2">
        <f>1/1000000*SUM(Pellets!V$9:AG$9)</f>
        <v>0</v>
      </c>
      <c r="W8" s="2">
        <f>1/1000000*SUM(Pellets!W$9:AH$9)</f>
        <v>0</v>
      </c>
      <c r="X8" s="2">
        <f>1/1000000*SUM(Pellets!X$9:AI$9)</f>
        <v>0</v>
      </c>
      <c r="Y8" s="2">
        <f>1/1000000*SUM(Pellets!Y$9:AJ$9)</f>
        <v>0</v>
      </c>
      <c r="Z8" s="2">
        <f>1/1000000*SUM(Pellets!Z$9:AK$9)</f>
        <v>0</v>
      </c>
      <c r="AA8" s="2">
        <f>1/1000000*SUM(Pellets!AA$9:AL$9)</f>
        <v>0</v>
      </c>
      <c r="AB8" s="2">
        <f>1/1000000*SUM(Pellets!AB$9:AM$9)</f>
        <v>0</v>
      </c>
      <c r="AC8" s="2">
        <f>1/1000000*SUM(Pellets!AC$9:AN$9)</f>
        <v>0</v>
      </c>
      <c r="AD8" s="2">
        <f>1/1000000*SUM(Pellets!AD$9:AO$9)</f>
        <v>0</v>
      </c>
      <c r="AE8" s="2">
        <f>1/1000000*SUM(Pellets!AE$9:AP$9)</f>
        <v>0</v>
      </c>
      <c r="AF8" s="2">
        <f>1/1000000*SUM(Pellets!AF$9:AQ$9)</f>
        <v>6.0980000000000001E-3</v>
      </c>
      <c r="AG8" s="2">
        <f>1/1000000*SUM(Pellets!AG$9:AR$9)</f>
        <v>6.0980000000000001E-3</v>
      </c>
      <c r="AH8" s="2">
        <f>1/1000000*SUM(Pellets!AH$9:AS$9)</f>
        <v>6.0980000000000001E-3</v>
      </c>
      <c r="AI8" s="2">
        <f>1/1000000*SUM(Pellets!AI$9:AT$9)</f>
        <v>6.0980000000000001E-3</v>
      </c>
      <c r="AJ8" s="2">
        <f>1/1000000*SUM(Pellets!AJ$9:AU$9)</f>
        <v>6.0980000000000001E-3</v>
      </c>
      <c r="AK8" s="2">
        <f>1/1000000*SUM(Pellets!AK$9:AV$9)</f>
        <v>6.0980000000000001E-3</v>
      </c>
      <c r="AL8" s="2">
        <f>1/1000000*SUM(Pellets!AL$9:AW$9)</f>
        <v>1.8626E-2</v>
      </c>
      <c r="AM8" s="2">
        <f>1/1000000*SUM(Pellets!AM$9:AX$9)</f>
        <v>3.7669999999999995E-2</v>
      </c>
      <c r="AN8" s="2">
        <f>1/1000000*SUM(Pellets!AN$9:AY$9)</f>
        <v>3.7669999999999995E-2</v>
      </c>
      <c r="AO8" s="2">
        <f>1/1000000*SUM(Pellets!AO$9:AZ$9)</f>
        <v>3.8601999999999997E-2</v>
      </c>
      <c r="AP8" s="2">
        <f>1/1000000*SUM(Pellets!AP$9:BA$9)</f>
        <v>4.8260999999999998E-2</v>
      </c>
      <c r="AQ8" s="2">
        <f>1/1000000*SUM(Pellets!AQ$9:BB$9)</f>
        <v>0.118128</v>
      </c>
      <c r="AR8" s="2">
        <f>1/1000000*SUM(Pellets!AR$9:BC$9)</f>
        <v>0.11202999999999999</v>
      </c>
      <c r="AS8" s="2">
        <f>1/1000000*SUM(Pellets!AS$9:BD$9)</f>
        <v>0.152947</v>
      </c>
      <c r="AT8" s="2">
        <f>1/1000000*SUM(Pellets!AT$9:BE$9)</f>
        <v>0.152947</v>
      </c>
      <c r="AU8" s="2">
        <f>1/1000000*SUM(Pellets!AU$9:BF$9)</f>
        <v>0.152947</v>
      </c>
      <c r="AV8" s="2">
        <f>1/1000000*SUM(Pellets!AV$9:BG$9)</f>
        <v>0.26001199999999997</v>
      </c>
      <c r="AW8" s="2">
        <f>1/1000000*SUM(Pellets!AW$9:BH$9)</f>
        <v>0.51025500000000001</v>
      </c>
      <c r="AX8" s="2">
        <f>1/1000000*SUM(Pellets!AX$9:BI$9)</f>
        <v>0.78494999999999993</v>
      </c>
      <c r="AY8" s="2">
        <f>1/1000000*SUM(Pellets!AY$9:BJ$9)</f>
        <v>1.1650389999999999</v>
      </c>
      <c r="AZ8" s="2">
        <f>1/1000000*SUM(Pellets!AZ$9:BK$9)</f>
        <v>1.400512</v>
      </c>
      <c r="BA8" s="2">
        <f>1/1000000*SUM(Pellets!BA$9:BL$9)</f>
        <v>1.7102309999999998</v>
      </c>
      <c r="BB8" s="2">
        <f>1/1000000*SUM(Pellets!BB$9:BM$9)</f>
        <v>1.8873529999999998</v>
      </c>
      <c r="BC8" s="2">
        <f>1/1000000*SUM(Pellets!BC$9:BN$9)</f>
        <v>2.08908</v>
      </c>
      <c r="BD8" s="2">
        <f>1/1000000*SUM(Pellets!BD$9:BO$9)</f>
        <v>2.3674369999999998</v>
      </c>
      <c r="BE8" s="2">
        <f>1/1000000*SUM(Pellets!BE$9:BP$9)</f>
        <v>2.663033</v>
      </c>
      <c r="BF8" s="2">
        <f>1/1000000*SUM(Pellets!BF$9:BQ$9)</f>
        <v>2.958501</v>
      </c>
      <c r="BG8" s="2">
        <f>1/1000000*SUM(Pellets!BG$9:BR$9)</f>
        <v>3.476855</v>
      </c>
      <c r="BH8" s="2">
        <f>1/1000000*SUM(Pellets!BH$9:BS$9)</f>
        <v>3.8281769999999997</v>
      </c>
      <c r="BI8" s="2">
        <f>1/1000000*SUM(Pellets!BI$9:BT$9)</f>
        <v>4.1860780000000002</v>
      </c>
      <c r="BJ8" s="2">
        <f>1/1000000*SUM(Pellets!BJ$9:BU$9)</f>
        <v>4.3579029999999994</v>
      </c>
      <c r="BK8" s="2">
        <f>1/1000000*SUM(Pellets!BK$9:BV$9)</f>
        <v>4.3108919999999999</v>
      </c>
      <c r="BL8" s="2">
        <f>1/1000000*SUM(Pellets!BL$9:BW$9)</f>
        <v>4.5954269999999999</v>
      </c>
      <c r="BM8" s="2">
        <f>1/1000000*SUM(Pellets!BM$9:BX$9)</f>
        <v>4.580444</v>
      </c>
      <c r="BN8" s="2">
        <f>1/1000000*SUM(Pellets!BN$9:BY$9)</f>
        <v>4.6102599999999994</v>
      </c>
      <c r="BO8" s="2">
        <f>1/1000000*SUM(Pellets!BO$9:BZ$9)</f>
        <v>4.5072659999999996</v>
      </c>
      <c r="BP8" s="2">
        <f>1/1000000*SUM(Pellets!BP$9:CA$9)</f>
        <v>4.5033479999999999</v>
      </c>
      <c r="BQ8" s="2">
        <f>1/1000000*SUM(Pellets!BQ$9:CB$9)</f>
        <v>4.6106309999999997</v>
      </c>
      <c r="BR8" s="2">
        <f>1/1000000*SUM(Pellets!BR$9:CC$9)</f>
        <v>4.7988770000000001</v>
      </c>
      <c r="BS8" s="2">
        <f>1/1000000*SUM(Pellets!BS$9:CD$9)</f>
        <v>4.6716619999999995</v>
      </c>
      <c r="BT8" s="2">
        <f>1/1000000*SUM(Pellets!BT$9:CE$9)</f>
        <v>4.8701049999999997</v>
      </c>
      <c r="BU8" s="2">
        <f>1/1000000*SUM(Pellets!BU$9:CF$9)</f>
        <v>5.0841959999999995</v>
      </c>
      <c r="BV8" s="2">
        <f>1/1000000*SUM(Pellets!BV$9:CG$9)</f>
        <v>5.5491199999999994</v>
      </c>
      <c r="BW8" s="2">
        <f>1/1000000*SUM(Pellets!BW$9:CH$9)</f>
        <v>6.0463889999999996</v>
      </c>
      <c r="BX8" s="2">
        <f>1/1000000*SUM(Pellets!BX$9:CI$9)</f>
        <v>6.2454839999999994</v>
      </c>
      <c r="BY8" s="2">
        <f>1/1000000*SUM(Pellets!BY$9:CJ$9)</f>
        <v>6.7908239999999997</v>
      </c>
      <c r="BZ8" s="2">
        <f>1/1000000*SUM(Pellets!BZ$9:CK$9)</f>
        <v>6.7393289999999997</v>
      </c>
      <c r="CA8" s="2">
        <f>1/1000000*SUM(Pellets!CA$9:CL$9)</f>
        <v>6.9366219999999998</v>
      </c>
      <c r="CB8" s="2">
        <f>1/1000000*SUM(Pellets!CB$9:CM$9)</f>
        <v>7.0747219999999995</v>
      </c>
      <c r="CC8" s="2">
        <f>1/1000000*SUM(Pellets!CC$9:CN$9)</f>
        <v>7.5339449999999992</v>
      </c>
      <c r="CD8" s="2">
        <f>1/1000000*SUM(Pellets!CD$9:CO$9)</f>
        <v>7.5680929999999993</v>
      </c>
      <c r="CE8" s="2">
        <f>1/1000000*SUM(Pellets!CE$9:CP$9)</f>
        <v>8.0680969999999999</v>
      </c>
      <c r="CF8" s="2">
        <f>1/1000000*SUM(Pellets!CF$9:CQ$9)</f>
        <v>8.1798009999999994</v>
      </c>
      <c r="CG8" s="2">
        <f>1/1000000*SUM(Pellets!CG$9:CR$9)</f>
        <v>8.2217439999999993</v>
      </c>
      <c r="CH8" s="2">
        <f>1/1000000*SUM(Pellets!CH$9:CS$9)</f>
        <v>8.4497169999999997</v>
      </c>
      <c r="CI8" s="2">
        <f>1/1000000*SUM(Pellets!CI$9:CT$9)</f>
        <v>9.2873559999999991</v>
      </c>
      <c r="CJ8" s="2">
        <f>1/1000000*SUM(Pellets!CJ$9:CU$9)</f>
        <v>9.7176729999999996</v>
      </c>
      <c r="CK8" s="2">
        <f>1/1000000*SUM(Pellets!CK$9:CV$9)</f>
        <v>9.853432999999999</v>
      </c>
      <c r="CL8" s="2">
        <f>1/1000000*SUM(Pellets!CL$9:CW$9)</f>
        <v>10.585348999999999</v>
      </c>
      <c r="CM8" s="2">
        <f>1/1000000*SUM(Pellets!CM$9:CX$9)</f>
        <v>10.867021999999999</v>
      </c>
      <c r="CN8" s="2">
        <f>1/1000000*SUM(Pellets!CN$9:CY$9)</f>
        <v>11.336625</v>
      </c>
      <c r="CO8" s="2">
        <f>1/1000000*SUM(Pellets!CO$9:CZ$9)</f>
        <v>11.253639999999999</v>
      </c>
      <c r="CP8" s="2">
        <f>1/1000000*SUM(Pellets!CP$9:DA$9)</f>
        <v>11.996186999999999</v>
      </c>
      <c r="CQ8" s="2">
        <f>1/1000000*SUM(Pellets!CQ$9:DB$9)</f>
        <v>12.204915999999999</v>
      </c>
      <c r="CR8" s="2">
        <f>1/1000000*SUM(Pellets!CR$9:DC$9)</f>
        <v>12.993247999999999</v>
      </c>
      <c r="CS8" s="2">
        <f>1/1000000*SUM(Pellets!CS$9:DD$9)</f>
        <v>13.621324</v>
      </c>
      <c r="CT8" s="2">
        <f>1/1000000*SUM(Pellets!CT$9:DE$9)</f>
        <v>14.226127999999999</v>
      </c>
      <c r="CU8" s="2">
        <f>1/1000000*SUM(Pellets!CU$9:DF$9)</f>
        <v>14.686131</v>
      </c>
      <c r="CV8" s="2">
        <f>1/1000000*SUM(Pellets!CV$9:DG$9)</f>
        <v>16.828218</v>
      </c>
      <c r="CW8" s="2">
        <f>1/1000000*SUM(Pellets!CW$9:DH$9)</f>
        <v>17.573308999999998</v>
      </c>
      <c r="CX8" s="2">
        <f>1/1000000*SUM(Pellets!CX$9:DI$9)</f>
        <v>18.125159999999997</v>
      </c>
      <c r="CY8" s="2">
        <f>1/1000000*SUM(Pellets!CY$9:DJ$9)</f>
        <v>19.433620999999999</v>
      </c>
      <c r="CZ8" s="2">
        <f>1/1000000*SUM(Pellets!CZ$9:DK$9)</f>
        <v>21.266912999999999</v>
      </c>
      <c r="DA8" s="2">
        <f>1/1000000*SUM(Pellets!DA$9:DL$9)</f>
        <v>22.653506999999998</v>
      </c>
      <c r="DB8" s="2">
        <f>1/1000000*SUM(Pellets!DB$9:DM$9)</f>
        <v>23.567919</v>
      </c>
      <c r="DC8" s="2">
        <f>1/1000000*SUM(Pellets!DC$9:DN$9)</f>
        <v>24.871808999999999</v>
      </c>
      <c r="DD8" s="2">
        <f>1/1000000*SUM(Pellets!DD$9:DO$9)</f>
        <v>26.639294</v>
      </c>
      <c r="DE8" s="2">
        <f>1/1000000*SUM(Pellets!DE$9:DP$9)</f>
        <v>28.140805</v>
      </c>
      <c r="DF8" s="2">
        <f>1/1000000*SUM(Pellets!DF$9:DQ$9)</f>
        <v>29.191465999999998</v>
      </c>
      <c r="DG8" s="2">
        <f>1/1000000*SUM(Pellets!DG$9:DR$9)</f>
        <v>31.120214999999998</v>
      </c>
      <c r="DH8" s="2">
        <f>1/1000000*SUM(Pellets!DH$9:DS$9)</f>
        <v>30.472719999999999</v>
      </c>
      <c r="DI8" s="2">
        <f>1/1000000*SUM(Pellets!DI$9:DT$9)</f>
        <v>30.381014999999998</v>
      </c>
      <c r="DJ8" s="2">
        <f>1/1000000*SUM(Pellets!DJ$9:DU$9)</f>
        <v>30.181556999999998</v>
      </c>
      <c r="DK8" s="2">
        <f>1/1000000*SUM(Pellets!DK$9:DV$9)</f>
        <v>29.049945999999998</v>
      </c>
      <c r="DL8" s="2">
        <f>1/1000000*SUM(Pellets!DL$9:DW$9)</f>
        <v>28.013414999999998</v>
      </c>
      <c r="DM8" s="2">
        <f>1/1000000*SUM(Pellets!DM$9:DX$9)</f>
        <v>28.132023999999998</v>
      </c>
      <c r="DN8" s="2">
        <f>1/1000000*SUM(Pellets!DN$9:DY$9)</f>
        <v>28.438870999999999</v>
      </c>
      <c r="DO8" s="2">
        <f>1/1000000*SUM(Pellets!DO$9:DZ$9)</f>
        <v>29.401354999999999</v>
      </c>
      <c r="DP8" s="2">
        <f>1/1000000*SUM(Pellets!DP$9:EA$9)</f>
        <v>29.269015999999997</v>
      </c>
      <c r="DQ8" s="2">
        <f>1/1000000*SUM(Pellets!DQ$9:EB$9)</f>
        <v>29.051862999999997</v>
      </c>
      <c r="DR8" s="2">
        <f>1/1000000*SUM(Pellets!DR$9:EC$9)</f>
        <v>29.981327999999998</v>
      </c>
      <c r="DS8" s="2">
        <f>1/1000000*SUM(Pellets!DS$9:ED$9)</f>
        <v>29.300894999999997</v>
      </c>
      <c r="DT8" s="2">
        <f>1/1000000*SUM(Pellets!DT$9:EE$9)</f>
        <v>29.589593999999998</v>
      </c>
      <c r="DU8" s="2">
        <f>1/1000000*SUM(Pellets!DU$9:EF$9)</f>
        <v>31.070997999999999</v>
      </c>
      <c r="DV8" s="2">
        <f>1/1000000*SUM(Pellets!DV$9:EG$9)</f>
        <v>31.752640999999997</v>
      </c>
      <c r="DW8" s="2">
        <f>1/1000000*SUM(Pellets!DW$9:EH$9)</f>
        <v>34.443138999999995</v>
      </c>
      <c r="DX8" s="2">
        <f>1/1000000*SUM(Pellets!DX$9:EI$9)</f>
        <v>34.946047999999998</v>
      </c>
      <c r="DY8" s="2">
        <f>1/1000000*SUM(Pellets!DY$9:EJ$9)</f>
        <v>35.048276999999999</v>
      </c>
      <c r="DZ8" s="2">
        <f>1/1000000*SUM(Pellets!DZ$9:EK$9)</f>
        <v>35.099432999999998</v>
      </c>
      <c r="EA8" s="2">
        <f>1/1000000*SUM(Pellets!EA$9:EL$9)</f>
        <v>34.488557</v>
      </c>
      <c r="EB8" s="2">
        <f>1/1000000*SUM(Pellets!EB$9:EM$9)</f>
        <v>34.925449</v>
      </c>
      <c r="EC8" s="2">
        <f>1/1000000*SUM(Pellets!EC$9:EN$9)</f>
        <v>33.877594000000002</v>
      </c>
      <c r="ED8" s="2">
        <f>1/1000000*SUM(Pellets!ED$9:EO$9)</f>
        <v>33.024262</v>
      </c>
      <c r="EE8" s="2">
        <f>1/1000000*SUM(Pellets!EE$9:EP$9)</f>
        <v>34.487729000000002</v>
      </c>
      <c r="EF8" s="2">
        <f>1/1000000*SUM(Pellets!EF$9:EQ$9)</f>
        <v>33.95637</v>
      </c>
      <c r="EG8" s="2">
        <f>1/1000000*SUM(Pellets!EG$9:ER$9)</f>
        <v>34.949657999999999</v>
      </c>
      <c r="EH8" s="2">
        <f>1/1000000*SUM(Pellets!EH$9:ES$9)</f>
        <v>33.938196999999995</v>
      </c>
      <c r="EI8" s="2">
        <f>1/1000000*SUM(Pellets!EI$9:ET$9)</f>
        <v>32.407848000000001</v>
      </c>
      <c r="EJ8" s="2">
        <f>1/1000000*SUM(Pellets!EJ$9:EU$9)</f>
        <v>36.582560000000001</v>
      </c>
      <c r="EK8" s="2">
        <f>1/1000000*SUM(Pellets!EK$9:EV$9)</f>
        <v>44.664065000000001</v>
      </c>
      <c r="EL8" s="2">
        <f>1/1000000*SUM(Pellets!EL$9:EW$9)</f>
        <v>53.970568</v>
      </c>
      <c r="EM8" s="2">
        <f>1/1000000*SUM(Pellets!EM$9:EX$9)</f>
        <v>60.669047999999997</v>
      </c>
      <c r="EN8" s="2">
        <f>1/1000000*SUM(Pellets!EN$9:EY$9)</f>
        <v>63.895018</v>
      </c>
      <c r="EO8" s="2">
        <f>1/1000000*SUM(Pellets!EO$9:EZ$9)</f>
        <v>71.494671999999994</v>
      </c>
      <c r="EP8" s="2">
        <f>1/1000000*SUM(Pellets!EP$9:FA$9)</f>
        <v>85.43057499999999</v>
      </c>
      <c r="EQ8" s="2">
        <f>1/1000000*SUM(Pellets!EQ$9:FB$9)</f>
        <v>91.710627000000002</v>
      </c>
      <c r="ER8" s="2">
        <f>1/1000000*SUM(Pellets!ER$9:FC$9)</f>
        <v>92.940162000000001</v>
      </c>
      <c r="ES8" s="2">
        <f>1/1000000*SUM(Pellets!ES$9:FD$9)</f>
        <v>90.752116000000001</v>
      </c>
      <c r="ET8" s="2">
        <f>1/1000000*SUM(Pellets!ET$9:FE$9)</f>
        <v>93.280610999999993</v>
      </c>
      <c r="EU8" s="2">
        <f>1/1000000*SUM(Pellets!EU$9:FF$9)</f>
        <v>95.537336999999994</v>
      </c>
      <c r="EV8" s="2">
        <f>1/1000000*SUM(Pellets!EV$9:FG$9)</f>
        <v>102.30379099999999</v>
      </c>
      <c r="EW8" s="2">
        <f>1/1000000*SUM(Pellets!EW$9:FH$9)</f>
        <v>96.892477</v>
      </c>
      <c r="EX8" s="2">
        <f>1/1000000*SUM(Pellets!EX$9:FI$9)</f>
        <v>98.229056999999997</v>
      </c>
      <c r="EY8" s="2">
        <f>1/1000000*SUM(Pellets!EY$9:FJ$9)</f>
        <v>95.861871999999991</v>
      </c>
      <c r="EZ8" s="2">
        <f>1/1000000*SUM(Pellets!EZ$9:FK$9)</f>
        <v>99.259129999999999</v>
      </c>
      <c r="FA8" s="2">
        <f>1/1000000*SUM(Pellets!FA$9:FL$9)</f>
        <v>98.866348000000002</v>
      </c>
      <c r="FB8" s="2">
        <f>1/1000000*SUM(Pellets!FB$9:FM$9)</f>
        <v>91.839598999999993</v>
      </c>
      <c r="FC8" s="2">
        <f>1/1000000*SUM(Pellets!FC$9:FN$9)</f>
        <v>92.700744999999998</v>
      </c>
      <c r="FD8" s="2">
        <f>1/1000000*SUM(Pellets!FD$9:FO$9)</f>
        <v>94.628617999999989</v>
      </c>
      <c r="FE8" s="2">
        <f>1/1000000*SUM(Pellets!FE$9:FP$9)</f>
        <v>97.469546999999991</v>
      </c>
      <c r="FF8" s="2">
        <f>1/1000000*SUM(Pellets!FF$9:FQ$9)</f>
        <v>99.350994999999998</v>
      </c>
      <c r="FG8" s="2">
        <f>1/1000000*SUM(Pellets!FG$9:FR$9)</f>
        <v>100.325087</v>
      </c>
      <c r="FH8" s="2">
        <f>1/1000000*SUM(Pellets!FH$9:FS$9)</f>
        <v>93.33568799999999</v>
      </c>
      <c r="FI8" s="2">
        <f>1/1000000*SUM(Pellets!FI$9:FT$9)</f>
        <v>88.238030999999992</v>
      </c>
      <c r="FJ8" s="2">
        <f>1/1000000*SUM(Pellets!FJ$9:FU$9)</f>
        <v>75.062123999999997</v>
      </c>
      <c r="FK8" s="2">
        <f>1/1000000*SUM(Pellets!FK$9:FV$9)</f>
        <v>67.975459000000001</v>
      </c>
      <c r="FL8" s="2">
        <f>1/1000000*SUM(Pellets!FL$9:FW$9)</f>
        <v>57.723326999999998</v>
      </c>
      <c r="FM8" s="2">
        <f>1/1000000*SUM(Pellets!FM$9:FX$9)</f>
        <v>48.787697999999999</v>
      </c>
      <c r="FN8" s="2">
        <f>1/1000000*SUM(Pellets!FN$9:FY$9)</f>
        <v>38.995000999999995</v>
      </c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</row>
    <row r="9" spans="1:202">
      <c r="A9" t="str">
        <f>Pellets!A$10</f>
        <v>Canada</v>
      </c>
      <c r="B9" s="2">
        <f>1/1000000*SUM(Pellets!B$10:M$10)</f>
        <v>79.256613999999999</v>
      </c>
      <c r="C9" s="2">
        <f>1/1000000*SUM(Pellets!C$10:N$10)</f>
        <v>82.841078999999993</v>
      </c>
      <c r="D9" s="2">
        <f>1/1000000*SUM(Pellets!D$10:O$10)</f>
        <v>82.709823999999998</v>
      </c>
      <c r="E9" s="2">
        <f>1/1000000*SUM(Pellets!E$10:P$10)</f>
        <v>90.841803999999996</v>
      </c>
      <c r="F9" s="2">
        <f>1/1000000*SUM(Pellets!F$10:Q$10)</f>
        <v>94.483918000000003</v>
      </c>
      <c r="G9" s="2">
        <f>1/1000000*SUM(Pellets!G$10:R$10)</f>
        <v>95.698712</v>
      </c>
      <c r="H9" s="2">
        <f>1/1000000*SUM(Pellets!H$10:S$10)</f>
        <v>97.935942999999995</v>
      </c>
      <c r="I9" s="2">
        <f>1/1000000*SUM(Pellets!I$10:T$10)</f>
        <v>91.973817999999994</v>
      </c>
      <c r="J9" s="2">
        <f>1/1000000*SUM(Pellets!J$10:U$10)</f>
        <v>89.974817000000002</v>
      </c>
      <c r="K9" s="2">
        <f>1/1000000*SUM(Pellets!K$10:V$10)</f>
        <v>87.623875999999996</v>
      </c>
      <c r="L9" s="2">
        <f>1/1000000*SUM(Pellets!L$10:W$10)</f>
        <v>85.841565000000003</v>
      </c>
      <c r="M9" s="2">
        <f>1/1000000*SUM(Pellets!M$10:X$10)</f>
        <v>84.611052000000001</v>
      </c>
      <c r="N9" s="2">
        <f>1/1000000*SUM(Pellets!N$10:Y$10)</f>
        <v>77.638887999999994</v>
      </c>
      <c r="O9" s="2">
        <f>1/1000000*SUM(Pellets!O$10:Z$10)</f>
        <v>70.477797999999993</v>
      </c>
      <c r="P9" s="2">
        <f>1/1000000*SUM(Pellets!P$10:AA$10)</f>
        <v>65.430885000000004</v>
      </c>
      <c r="Q9" s="2">
        <f>1/1000000*SUM(Pellets!Q$10:AB$10)</f>
        <v>56.892005999999995</v>
      </c>
      <c r="R9" s="2">
        <f>1/1000000*SUM(Pellets!R$10:AC$10)</f>
        <v>61.674599999999998</v>
      </c>
      <c r="S9" s="2">
        <f>1/1000000*SUM(Pellets!S$10:AD$10)</f>
        <v>74.905695999999992</v>
      </c>
      <c r="T9" s="2">
        <f>1/1000000*SUM(Pellets!T$10:AE$10)</f>
        <v>69.324497999999991</v>
      </c>
      <c r="U9" s="2">
        <f>1/1000000*SUM(Pellets!U$10:AF$10)</f>
        <v>69.008760999999993</v>
      </c>
      <c r="V9" s="2">
        <f>1/1000000*SUM(Pellets!V$10:AG$10)</f>
        <v>73.743304999999992</v>
      </c>
      <c r="W9" s="2">
        <f>1/1000000*SUM(Pellets!W$10:AH$10)</f>
        <v>70.924593999999999</v>
      </c>
      <c r="X9" s="2">
        <f>1/1000000*SUM(Pellets!X$10:AI$10)</f>
        <v>68.225816999999992</v>
      </c>
      <c r="Y9" s="2">
        <f>1/1000000*SUM(Pellets!Y$10:AJ$10)</f>
        <v>68.238661999999991</v>
      </c>
      <c r="Z9" s="2">
        <f>1/1000000*SUM(Pellets!Z$10:AK$10)</f>
        <v>72.004114999999999</v>
      </c>
      <c r="AA9" s="2">
        <f>1/1000000*SUM(Pellets!AA$10:AL$10)</f>
        <v>73.046453999999997</v>
      </c>
      <c r="AB9" s="2">
        <f>1/1000000*SUM(Pellets!AB$10:AM$10)</f>
        <v>78.514566000000002</v>
      </c>
      <c r="AC9" s="2">
        <f>1/1000000*SUM(Pellets!AC$10:AN$10)</f>
        <v>78.161367999999996</v>
      </c>
      <c r="AD9" s="2">
        <f>1/1000000*SUM(Pellets!AD$10:AO$10)</f>
        <v>70.578503999999995</v>
      </c>
      <c r="AE9" s="2">
        <f>1/1000000*SUM(Pellets!AE$10:AP$10)</f>
        <v>54.245945999999996</v>
      </c>
      <c r="AF9" s="2">
        <f>1/1000000*SUM(Pellets!AF$10:AQ$10)</f>
        <v>54.422987999999997</v>
      </c>
      <c r="AG9" s="2">
        <f>1/1000000*SUM(Pellets!AG$10:AR$10)</f>
        <v>58.550964</v>
      </c>
      <c r="AH9" s="2">
        <f>1/1000000*SUM(Pellets!AH$10:AS$10)</f>
        <v>55.231456999999999</v>
      </c>
      <c r="AI9" s="2">
        <f>1/1000000*SUM(Pellets!AI$10:AT$10)</f>
        <v>60.019689999999997</v>
      </c>
      <c r="AJ9" s="2">
        <f>1/1000000*SUM(Pellets!AJ$10:AU$10)</f>
        <v>67.529099000000002</v>
      </c>
      <c r="AK9" s="2">
        <f>1/1000000*SUM(Pellets!AK$10:AV$10)</f>
        <v>69.540616</v>
      </c>
      <c r="AL9" s="2">
        <f>1/1000000*SUM(Pellets!AL$10:AW$10)</f>
        <v>75.984698999999992</v>
      </c>
      <c r="AM9" s="2">
        <f>1/1000000*SUM(Pellets!AM$10:AX$10)</f>
        <v>78.276989999999998</v>
      </c>
      <c r="AN9" s="2">
        <f>1/1000000*SUM(Pellets!AN$10:AY$10)</f>
        <v>78.156396999999998</v>
      </c>
      <c r="AO9" s="2">
        <f>1/1000000*SUM(Pellets!AO$10:AZ$10)</f>
        <v>83.656438999999992</v>
      </c>
      <c r="AP9" s="2">
        <f>1/1000000*SUM(Pellets!AP$10:BA$10)</f>
        <v>82.993549000000002</v>
      </c>
      <c r="AQ9" s="2">
        <f>1/1000000*SUM(Pellets!AQ$10:BB$10)</f>
        <v>79.504915999999994</v>
      </c>
      <c r="AR9" s="2">
        <f>1/1000000*SUM(Pellets!AR$10:BC$10)</f>
        <v>78.670188999999993</v>
      </c>
      <c r="AS9" s="2">
        <f>1/1000000*SUM(Pellets!AS$10:BD$10)</f>
        <v>73.287115999999997</v>
      </c>
      <c r="AT9" s="2">
        <f>1/1000000*SUM(Pellets!AT$10:BE$10)</f>
        <v>75.260829999999999</v>
      </c>
      <c r="AU9" s="2">
        <f>1/1000000*SUM(Pellets!AU$10:BF$10)</f>
        <v>73.482833999999997</v>
      </c>
      <c r="AV9" s="2">
        <f>1/1000000*SUM(Pellets!AV$10:BG$10)</f>
        <v>62.743430999999994</v>
      </c>
      <c r="AW9" s="2">
        <f>1/1000000*SUM(Pellets!AW$10:BH$10)</f>
        <v>56.010365</v>
      </c>
      <c r="AX9" s="2">
        <f>1/1000000*SUM(Pellets!AX$10:BI$10)</f>
        <v>55.235655999999999</v>
      </c>
      <c r="AY9" s="2">
        <f>1/1000000*SUM(Pellets!AY$10:BJ$10)</f>
        <v>48.894027000000001</v>
      </c>
      <c r="AZ9" s="2">
        <f>1/1000000*SUM(Pellets!AZ$10:BK$10)</f>
        <v>49.419712999999994</v>
      </c>
      <c r="BA9" s="2">
        <f>1/1000000*SUM(Pellets!BA$10:BL$10)</f>
        <v>46.084826999999997</v>
      </c>
      <c r="BB9" s="2">
        <f>1/1000000*SUM(Pellets!BB$10:BM$10)</f>
        <v>43.701608999999998</v>
      </c>
      <c r="BC9" s="2">
        <f>1/1000000*SUM(Pellets!BC$10:BN$10)</f>
        <v>42.194510999999999</v>
      </c>
      <c r="BD9" s="2">
        <f>1/1000000*SUM(Pellets!BD$10:BO$10)</f>
        <v>47.333739999999999</v>
      </c>
      <c r="BE9" s="2">
        <f>1/1000000*SUM(Pellets!BE$10:BP$10)</f>
        <v>48.995452999999998</v>
      </c>
      <c r="BF9" s="2">
        <f>1/1000000*SUM(Pellets!BF$10:BQ$10)</f>
        <v>46.822171999999995</v>
      </c>
      <c r="BG9" s="2">
        <f>1/1000000*SUM(Pellets!BG$10:BR$10)</f>
        <v>48.389187999999997</v>
      </c>
      <c r="BH9" s="2">
        <f>1/1000000*SUM(Pellets!BH$10:BS$10)</f>
        <v>51.574196999999998</v>
      </c>
      <c r="BI9" s="2">
        <f>1/1000000*SUM(Pellets!BI$10:BT$10)</f>
        <v>52.567640999999995</v>
      </c>
      <c r="BJ9" s="2">
        <f>1/1000000*SUM(Pellets!BJ$10:BU$10)</f>
        <v>44.836836999999996</v>
      </c>
      <c r="BK9" s="2">
        <f>1/1000000*SUM(Pellets!BK$10:BV$10)</f>
        <v>49.519058999999999</v>
      </c>
      <c r="BL9" s="2">
        <f>1/1000000*SUM(Pellets!BL$10:BW$10)</f>
        <v>48.879705999999999</v>
      </c>
      <c r="BM9" s="2">
        <f>1/1000000*SUM(Pellets!BM$10:BX$10)</f>
        <v>45.089283999999999</v>
      </c>
      <c r="BN9" s="2">
        <f>1/1000000*SUM(Pellets!BN$10:BY$10)</f>
        <v>48.218581999999998</v>
      </c>
      <c r="BO9" s="2">
        <f>1/1000000*SUM(Pellets!BO$10:BZ$10)</f>
        <v>48.757002999999997</v>
      </c>
      <c r="BP9" s="2">
        <f>1/1000000*SUM(Pellets!BP$10:CA$10)</f>
        <v>46.200688999999997</v>
      </c>
      <c r="BQ9" s="2">
        <f>1/1000000*SUM(Pellets!BQ$10:CB$10)</f>
        <v>42.466592999999996</v>
      </c>
      <c r="BR9" s="2">
        <f>1/1000000*SUM(Pellets!BR$10:CC$10)</f>
        <v>42.979109999999999</v>
      </c>
      <c r="BS9" s="2">
        <f>1/1000000*SUM(Pellets!BS$10:CD$10)</f>
        <v>38.956009000000002</v>
      </c>
      <c r="BT9" s="2">
        <f>1/1000000*SUM(Pellets!BT$10:CE$10)</f>
        <v>40.938473999999999</v>
      </c>
      <c r="BU9" s="2">
        <f>1/1000000*SUM(Pellets!BU$10:CF$10)</f>
        <v>45.242759</v>
      </c>
      <c r="BV9" s="2">
        <f>1/1000000*SUM(Pellets!BV$10:CG$10)</f>
        <v>43.651787999999996</v>
      </c>
      <c r="BW9" s="2">
        <f>1/1000000*SUM(Pellets!BW$10:CH$10)</f>
        <v>38.362563999999999</v>
      </c>
      <c r="BX9" s="2">
        <f>1/1000000*SUM(Pellets!BX$10:CI$10)</f>
        <v>35.063873000000001</v>
      </c>
      <c r="BY9" s="2">
        <f>1/1000000*SUM(Pellets!BY$10:CJ$10)</f>
        <v>40.002421999999996</v>
      </c>
      <c r="BZ9" s="2">
        <f>1/1000000*SUM(Pellets!BZ$10:CK$10)</f>
        <v>35.463979000000002</v>
      </c>
      <c r="CA9" s="2">
        <f>1/1000000*SUM(Pellets!CA$10:CL$10)</f>
        <v>35.398556999999997</v>
      </c>
      <c r="CB9" s="2">
        <f>1/1000000*SUM(Pellets!CB$10:CM$10)</f>
        <v>31.694134999999999</v>
      </c>
      <c r="CC9" s="2">
        <f>1/1000000*SUM(Pellets!CC$10:CN$10)</f>
        <v>30.98339</v>
      </c>
      <c r="CD9" s="2">
        <f>1/1000000*SUM(Pellets!CD$10:CO$10)</f>
        <v>25.821330999999997</v>
      </c>
      <c r="CE9" s="2">
        <f>1/1000000*SUM(Pellets!CE$10:CP$10)</f>
        <v>24.353807999999997</v>
      </c>
      <c r="CF9" s="2">
        <f>1/1000000*SUM(Pellets!CF$10:CQ$10)</f>
        <v>18.150718999999999</v>
      </c>
      <c r="CG9" s="2">
        <f>1/1000000*SUM(Pellets!CG$10:CR$10)</f>
        <v>24.624625999999999</v>
      </c>
      <c r="CH9" s="2">
        <f>1/1000000*SUM(Pellets!CH$10:CS$10)</f>
        <v>32.082189999999997</v>
      </c>
      <c r="CI9" s="2">
        <f>1/1000000*SUM(Pellets!CI$10:CT$10)</f>
        <v>38.863354000000001</v>
      </c>
      <c r="CJ9" s="2">
        <f>1/1000000*SUM(Pellets!CJ$10:CU$10)</f>
        <v>46.036158</v>
      </c>
      <c r="CK9" s="2">
        <f>1/1000000*SUM(Pellets!CK$10:CV$10)</f>
        <v>50.358619999999995</v>
      </c>
      <c r="CL9" s="2">
        <f>1/1000000*SUM(Pellets!CL$10:CW$10)</f>
        <v>50.400996999999997</v>
      </c>
      <c r="CM9" s="2">
        <f>1/1000000*SUM(Pellets!CM$10:CX$10)</f>
        <v>49.293613000000001</v>
      </c>
      <c r="CN9" s="2">
        <f>1/1000000*SUM(Pellets!CN$10:CY$10)</f>
        <v>59.609901000000001</v>
      </c>
      <c r="CO9" s="2">
        <f>1/1000000*SUM(Pellets!CO$10:CZ$10)</f>
        <v>60.872125999999994</v>
      </c>
      <c r="CP9" s="2">
        <f>1/1000000*SUM(Pellets!CP$10:DA$10)</f>
        <v>64.794156000000001</v>
      </c>
      <c r="CQ9" s="2">
        <f>1/1000000*SUM(Pellets!CQ$10:DB$10)</f>
        <v>65.349980000000002</v>
      </c>
      <c r="CR9" s="2">
        <f>1/1000000*SUM(Pellets!CR$10:DC$10)</f>
        <v>66.407045999999994</v>
      </c>
      <c r="CS9" s="2">
        <f>1/1000000*SUM(Pellets!CS$10:DD$10)</f>
        <v>54.858177999999995</v>
      </c>
      <c r="CT9" s="2">
        <f>1/1000000*SUM(Pellets!CT$10:DE$10)</f>
        <v>49.621029</v>
      </c>
      <c r="CU9" s="2">
        <f>1/1000000*SUM(Pellets!CU$10:DF$10)</f>
        <v>42.904728999999996</v>
      </c>
      <c r="CV9" s="2">
        <f>1/1000000*SUM(Pellets!CV$10:DG$10)</f>
        <v>34.921934</v>
      </c>
      <c r="CW9" s="2">
        <f>1/1000000*SUM(Pellets!CW$10:DH$10)</f>
        <v>26.234506</v>
      </c>
      <c r="CX9" s="2">
        <f>1/1000000*SUM(Pellets!CX$10:DI$10)</f>
        <v>26.228905999999998</v>
      </c>
      <c r="CY9" s="2">
        <f>1/1000000*SUM(Pellets!CY$10:DJ$10)</f>
        <v>26.236787999999997</v>
      </c>
      <c r="CZ9" s="2">
        <f>1/1000000*SUM(Pellets!CZ$10:DK$10)</f>
        <v>17.979063999999997</v>
      </c>
      <c r="DA9" s="2">
        <f>1/1000000*SUM(Pellets!DA$10:DL$10)</f>
        <v>16.799986000000001</v>
      </c>
      <c r="DB9" s="2">
        <f>1/1000000*SUM(Pellets!DB$10:DM$10)</f>
        <v>17.347818999999998</v>
      </c>
      <c r="DC9" s="2">
        <f>1/1000000*SUM(Pellets!DC$10:DN$10)</f>
        <v>17.258523999999998</v>
      </c>
      <c r="DD9" s="2">
        <f>1/1000000*SUM(Pellets!DD$10:DO$10)</f>
        <v>15.967419</v>
      </c>
      <c r="DE9" s="2">
        <f>1/1000000*SUM(Pellets!DE$10:DP$10)</f>
        <v>16.513908999999998</v>
      </c>
      <c r="DF9" s="2">
        <f>1/1000000*SUM(Pellets!DF$10:DQ$10)</f>
        <v>13.992395999999999</v>
      </c>
      <c r="DG9" s="2">
        <f>1/1000000*SUM(Pellets!DG$10:DR$10)</f>
        <v>20.157962999999999</v>
      </c>
      <c r="DH9" s="2">
        <f>1/1000000*SUM(Pellets!DH$10:DS$10)</f>
        <v>19.086570999999999</v>
      </c>
      <c r="DI9" s="2">
        <f>1/1000000*SUM(Pellets!DI$10:DT$10)</f>
        <v>18.512747999999998</v>
      </c>
      <c r="DJ9" s="2">
        <f>1/1000000*SUM(Pellets!DJ$10:DU$10)</f>
        <v>24.718384</v>
      </c>
      <c r="DK9" s="2">
        <f>1/1000000*SUM(Pellets!DK$10:DV$10)</f>
        <v>32.162430000000001</v>
      </c>
      <c r="DL9" s="2">
        <f>1/1000000*SUM(Pellets!DL$10:DW$10)</f>
        <v>41.068746999999995</v>
      </c>
      <c r="DM9" s="2">
        <f>1/1000000*SUM(Pellets!DM$10:DX$10)</f>
        <v>63.626249999999999</v>
      </c>
      <c r="DN9" s="2">
        <f>1/1000000*SUM(Pellets!DN$10:DY$10)</f>
        <v>62.167465999999997</v>
      </c>
      <c r="DO9" s="2">
        <f>1/1000000*SUM(Pellets!DO$10:DZ$10)</f>
        <v>61.463590999999994</v>
      </c>
      <c r="DP9" s="2">
        <f>1/1000000*SUM(Pellets!DP$10:EA$10)</f>
        <v>69.096661999999995</v>
      </c>
      <c r="DQ9" s="2">
        <f>1/1000000*SUM(Pellets!DQ$10:EB$10)</f>
        <v>77.239274999999992</v>
      </c>
      <c r="DR9" s="2">
        <f>1/1000000*SUM(Pellets!DR$10:EC$10)</f>
        <v>87.487922999999995</v>
      </c>
      <c r="DS9" s="2">
        <f>1/1000000*SUM(Pellets!DS$10:ED$10)</f>
        <v>87.343779999999995</v>
      </c>
      <c r="DT9" s="2">
        <f>1/1000000*SUM(Pellets!DT$10:EE$10)</f>
        <v>87.899157000000002</v>
      </c>
      <c r="DU9" s="2">
        <f>1/1000000*SUM(Pellets!DU$10:EF$10)</f>
        <v>87.954926999999998</v>
      </c>
      <c r="DV9" s="2">
        <f>1/1000000*SUM(Pellets!DV$10:EG$10)</f>
        <v>81.621741</v>
      </c>
      <c r="DW9" s="2">
        <f>1/1000000*SUM(Pellets!DW$10:EH$10)</f>
        <v>88.194422000000003</v>
      </c>
      <c r="DX9" s="2">
        <f>1/1000000*SUM(Pellets!DX$10:EI$10)</f>
        <v>77.805942000000002</v>
      </c>
      <c r="DY9" s="2">
        <f>1/1000000*SUM(Pellets!DY$10:EJ$10)</f>
        <v>55.165286999999999</v>
      </c>
      <c r="DZ9" s="2">
        <f>1/1000000*SUM(Pellets!DZ$10:EK$10)</f>
        <v>56.153025</v>
      </c>
      <c r="EA9" s="2">
        <f>1/1000000*SUM(Pellets!EA$10:EL$10)</f>
        <v>56.153025</v>
      </c>
      <c r="EB9" s="2">
        <f>1/1000000*SUM(Pellets!EB$10:EM$10)</f>
        <v>48.988475000000001</v>
      </c>
      <c r="EC9" s="2">
        <f>1/1000000*SUM(Pellets!EC$10:EN$10)</f>
        <v>50.052337999999999</v>
      </c>
      <c r="ED9" s="2">
        <f>1/1000000*SUM(Pellets!ED$10:EO$10)</f>
        <v>44.455613999999997</v>
      </c>
      <c r="EE9" s="2">
        <f>1/1000000*SUM(Pellets!EE$10:EP$10)</f>
        <v>44.208089000000001</v>
      </c>
      <c r="EF9" s="2">
        <f>1/1000000*SUM(Pellets!EF$10:EQ$10)</f>
        <v>46.934916000000001</v>
      </c>
      <c r="EG9" s="2">
        <f>1/1000000*SUM(Pellets!EG$10:ER$10)</f>
        <v>51.657827999999995</v>
      </c>
      <c r="EH9" s="2">
        <f>1/1000000*SUM(Pellets!EH$10:ES$10)</f>
        <v>64.523200000000003</v>
      </c>
      <c r="EI9" s="2">
        <f>1/1000000*SUM(Pellets!EI$10:ET$10)</f>
        <v>50.419681999999995</v>
      </c>
      <c r="EJ9" s="2">
        <f>1/1000000*SUM(Pellets!EJ$10:EU$10)</f>
        <v>49.948288999999995</v>
      </c>
      <c r="EK9" s="2">
        <f>1/1000000*SUM(Pellets!EK$10:EV$10)</f>
        <v>62.039327999999998</v>
      </c>
      <c r="EL9" s="2">
        <f>1/1000000*SUM(Pellets!EL$10:EW$10)</f>
        <v>59.679629999999996</v>
      </c>
      <c r="EM9" s="2">
        <f>1/1000000*SUM(Pellets!EM$10:EX$10)</f>
        <v>62.968012999999999</v>
      </c>
      <c r="EN9" s="2">
        <f>1/1000000*SUM(Pellets!EN$10:EY$10)</f>
        <v>65.943238999999991</v>
      </c>
      <c r="EO9" s="2">
        <f>1/1000000*SUM(Pellets!EO$10:EZ$10)</f>
        <v>71.604378999999994</v>
      </c>
      <c r="EP9" s="2">
        <f>1/1000000*SUM(Pellets!EP$10:FA$10)</f>
        <v>82.225687999999991</v>
      </c>
      <c r="EQ9" s="2">
        <f>1/1000000*SUM(Pellets!EQ$10:FB$10)</f>
        <v>81.751680999999991</v>
      </c>
      <c r="ER9" s="2">
        <f>1/1000000*SUM(Pellets!ER$10:FC$10)</f>
        <v>81.075968000000003</v>
      </c>
      <c r="ES9" s="2">
        <f>1/1000000*SUM(Pellets!ES$10:FD$10)</f>
        <v>81.804722999999996</v>
      </c>
      <c r="ET9" s="2">
        <f>1/1000000*SUM(Pellets!ET$10:FE$10)</f>
        <v>79.754657999999992</v>
      </c>
      <c r="EU9" s="2">
        <f>1/1000000*SUM(Pellets!EU$10:FF$10)</f>
        <v>86.538980999999993</v>
      </c>
      <c r="EV9" s="2">
        <f>1/1000000*SUM(Pellets!EV$10:FG$10)</f>
        <v>88.277671999999995</v>
      </c>
      <c r="EW9" s="2">
        <f>1/1000000*SUM(Pellets!EW$10:FH$10)</f>
        <v>81.128688999999994</v>
      </c>
      <c r="EX9" s="2">
        <f>1/1000000*SUM(Pellets!EX$10:FI$10)</f>
        <v>83.983972999999992</v>
      </c>
      <c r="EY9" s="2">
        <f>1/1000000*SUM(Pellets!EY$10:FJ$10)</f>
        <v>85.659334000000001</v>
      </c>
      <c r="EZ9" s="2">
        <f>1/1000000*SUM(Pellets!EZ$10:FK$10)</f>
        <v>87.581181999999998</v>
      </c>
      <c r="FA9" s="2">
        <f>1/1000000*SUM(Pellets!FA$10:FL$10)</f>
        <v>78.302712999999997</v>
      </c>
      <c r="FB9" s="2">
        <f>1/1000000*SUM(Pellets!FB$10:FM$10)</f>
        <v>70.80183199999999</v>
      </c>
      <c r="FC9" s="2">
        <f>1/1000000*SUM(Pellets!FC$10:FN$10)</f>
        <v>75.792766999999998</v>
      </c>
      <c r="FD9" s="2">
        <f>1/1000000*SUM(Pellets!FD$10:FO$10)</f>
        <v>80.001898999999995</v>
      </c>
      <c r="FE9" s="2">
        <f>1/1000000*SUM(Pellets!FE$10:FP$10)</f>
        <v>74.534132999999997</v>
      </c>
      <c r="FF9" s="2">
        <f>1/1000000*SUM(Pellets!FF$10:FQ$10)</f>
        <v>69.374917999999994</v>
      </c>
      <c r="FG9" s="2">
        <f>1/1000000*SUM(Pellets!FG$10:FR$10)</f>
        <v>80.743568999999994</v>
      </c>
      <c r="FH9" s="2">
        <f>1/1000000*SUM(Pellets!FH$10:FS$10)</f>
        <v>84.994089000000002</v>
      </c>
      <c r="FI9" s="2">
        <f>1/1000000*SUM(Pellets!FI$10:FT$10)</f>
        <v>80.052032999999994</v>
      </c>
      <c r="FJ9" s="2">
        <f>1/1000000*SUM(Pellets!FJ$10:FU$10)</f>
        <v>74.632042999999996</v>
      </c>
      <c r="FK9" s="2">
        <f>1/1000000*SUM(Pellets!FK$10:FV$10)</f>
        <v>69.66829899999999</v>
      </c>
      <c r="FL9" s="2">
        <f>1/1000000*SUM(Pellets!FL$10:FW$10)</f>
        <v>64.033365000000003</v>
      </c>
      <c r="FM9" s="2">
        <f>1/1000000*SUM(Pellets!FM$10:FX$10)</f>
        <v>56.792498999999999</v>
      </c>
      <c r="FN9" s="2">
        <f>1/1000000*SUM(Pellets!FN$10:FY$10)</f>
        <v>48.814647000000001</v>
      </c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</row>
    <row r="10" spans="1:202">
      <c r="A10" t="str">
        <f>Pellets!A$12</f>
        <v>Norway</v>
      </c>
      <c r="B10" s="2">
        <f>1/1000000*SUM(Pellets!B$12:M$12)</f>
        <v>0.56547599999999998</v>
      </c>
      <c r="C10" s="2">
        <f>1/1000000*SUM(Pellets!C$12:N$12)</f>
        <v>0.51573999999999998</v>
      </c>
      <c r="D10" s="2">
        <f>1/1000000*SUM(Pellets!D$12:O$12)</f>
        <v>0.51935299999999995</v>
      </c>
      <c r="E10" s="2">
        <f>1/1000000*SUM(Pellets!E$12:P$12)</f>
        <v>0.54243699999999995</v>
      </c>
      <c r="F10" s="2">
        <f>1/1000000*SUM(Pellets!F$12:Q$12)</f>
        <v>0.75893699999999997</v>
      </c>
      <c r="G10" s="2">
        <f>1/1000000*SUM(Pellets!G$12:R$12)</f>
        <v>1.313266</v>
      </c>
      <c r="H10" s="2">
        <f>1/1000000*SUM(Pellets!H$12:S$12)</f>
        <v>1.544103</v>
      </c>
      <c r="I10" s="2">
        <f>1/1000000*SUM(Pellets!I$12:T$12)</f>
        <v>1.577928</v>
      </c>
      <c r="J10" s="2">
        <f>1/1000000*SUM(Pellets!J$12:U$12)</f>
        <v>1.612123</v>
      </c>
      <c r="K10" s="2">
        <f>1/1000000*SUM(Pellets!K$12:V$12)</f>
        <v>1.6261829999999999</v>
      </c>
      <c r="L10" s="2">
        <f>1/1000000*SUM(Pellets!L$12:W$12)</f>
        <v>1.9460849999999998</v>
      </c>
      <c r="M10" s="2">
        <f>1/1000000*SUM(Pellets!M$12:X$12)</f>
        <v>2.377408</v>
      </c>
      <c r="N10" s="2">
        <f>1/1000000*SUM(Pellets!N$12:Y$12)</f>
        <v>2.718534</v>
      </c>
      <c r="O10" s="2">
        <f>1/1000000*SUM(Pellets!O$12:Z$12)</f>
        <v>2.8669859999999998</v>
      </c>
      <c r="P10" s="2">
        <f>1/1000000*SUM(Pellets!P$12:AA$12)</f>
        <v>2.934259</v>
      </c>
      <c r="Q10" s="2">
        <f>1/1000000*SUM(Pellets!Q$12:AB$12)</f>
        <v>3.5088249999999999</v>
      </c>
      <c r="R10" s="2">
        <f>1/1000000*SUM(Pellets!R$12:AC$12)</f>
        <v>3.2510049999999997</v>
      </c>
      <c r="S10" s="2">
        <f>1/1000000*SUM(Pellets!S$12:AD$12)</f>
        <v>2.8141210000000001</v>
      </c>
      <c r="T10" s="2">
        <f>1/1000000*SUM(Pellets!T$12:AE$12)</f>
        <v>3.3192939999999997</v>
      </c>
      <c r="U10" s="2">
        <f>1/1000000*SUM(Pellets!U$12:AF$12)</f>
        <v>3.64913</v>
      </c>
      <c r="V10" s="2">
        <f>1/1000000*SUM(Pellets!V$12:AG$12)</f>
        <v>4.4031690000000001</v>
      </c>
      <c r="W10" s="2">
        <f>1/1000000*SUM(Pellets!W$12:AH$12)</f>
        <v>4.66561</v>
      </c>
      <c r="X10" s="2">
        <f>1/1000000*SUM(Pellets!X$12:AI$12)</f>
        <v>4.7188039999999996</v>
      </c>
      <c r="Y10" s="2">
        <f>1/1000000*SUM(Pellets!Y$12:AJ$12)</f>
        <v>4.7547879999999996</v>
      </c>
      <c r="Z10" s="2">
        <f>1/1000000*SUM(Pellets!Z$12:AK$12)</f>
        <v>4.3819569999999999</v>
      </c>
      <c r="AA10" s="2">
        <f>1/1000000*SUM(Pellets!AA$12:AL$12)</f>
        <v>5.207929</v>
      </c>
      <c r="AB10" s="2">
        <f>1/1000000*SUM(Pellets!AB$12:AM$12)</f>
        <v>5.1199940000000002</v>
      </c>
      <c r="AC10" s="2">
        <f>1/1000000*SUM(Pellets!AC$12:AN$12)</f>
        <v>5.2427950000000001</v>
      </c>
      <c r="AD10" s="2">
        <f>1/1000000*SUM(Pellets!AD$12:AO$12)</f>
        <v>5.7081609999999996</v>
      </c>
      <c r="AE10" s="2">
        <f>1/1000000*SUM(Pellets!AE$12:AP$12)</f>
        <v>5.5673300000000001</v>
      </c>
      <c r="AF10" s="2">
        <f>1/1000000*SUM(Pellets!AF$12:AQ$12)</f>
        <v>4.8286949999999997</v>
      </c>
      <c r="AG10" s="2">
        <f>1/1000000*SUM(Pellets!AG$12:AR$12)</f>
        <v>4.5480499999999999</v>
      </c>
      <c r="AH10" s="2">
        <f>1/1000000*SUM(Pellets!AH$12:AS$12)</f>
        <v>3.7568389999999998</v>
      </c>
      <c r="AI10" s="2">
        <f>1/1000000*SUM(Pellets!AI$12:AT$12)</f>
        <v>3.439057</v>
      </c>
      <c r="AJ10" s="2">
        <f>1/1000000*SUM(Pellets!AJ$12:AU$12)</f>
        <v>3.1139899999999998</v>
      </c>
      <c r="AK10" s="2">
        <f>1/1000000*SUM(Pellets!AK$12:AV$12)</f>
        <v>2.5983860000000001</v>
      </c>
      <c r="AL10" s="2">
        <f>1/1000000*SUM(Pellets!AL$12:AW$12)</f>
        <v>2.5898840000000001</v>
      </c>
      <c r="AM10" s="2">
        <f>1/1000000*SUM(Pellets!AM$12:AX$12)</f>
        <v>1.618387</v>
      </c>
      <c r="AN10" s="2">
        <f>1/1000000*SUM(Pellets!AN$12:AY$12)</f>
        <v>1.650617</v>
      </c>
      <c r="AO10" s="2">
        <f>1/1000000*SUM(Pellets!AO$12:AZ$12)</f>
        <v>0.92729200000000001</v>
      </c>
      <c r="AP10" s="2">
        <f>1/1000000*SUM(Pellets!AP$12:BA$12)</f>
        <v>0.46637799999999996</v>
      </c>
      <c r="AQ10" s="2">
        <f>1/1000000*SUM(Pellets!AQ$12:BB$12)</f>
        <v>0.46389799999999998</v>
      </c>
      <c r="AR10" s="2">
        <f>1/1000000*SUM(Pellets!AR$12:BC$12)</f>
        <v>0.463005</v>
      </c>
      <c r="AS10" s="2">
        <f>1/1000000*SUM(Pellets!AS$12:BD$12)</f>
        <v>0.38264899999999996</v>
      </c>
      <c r="AT10" s="2">
        <f>1/1000000*SUM(Pellets!AT$12:BE$12)</f>
        <v>0.37539999999999996</v>
      </c>
      <c r="AU10" s="2">
        <f>1/1000000*SUM(Pellets!AU$12:BF$12)</f>
        <v>0.37632099999999996</v>
      </c>
      <c r="AV10" s="2">
        <f>1/1000000*SUM(Pellets!AV$12:BG$12)</f>
        <v>0.27193699999999998</v>
      </c>
      <c r="AW10" s="2">
        <f>1/1000000*SUM(Pellets!AW$12:BH$12)</f>
        <v>0.28708899999999998</v>
      </c>
      <c r="AX10" s="2">
        <f>1/1000000*SUM(Pellets!AX$12:BI$12)</f>
        <v>0.33019599999999999</v>
      </c>
      <c r="AY10" s="2">
        <f>1/1000000*SUM(Pellets!AY$12:BJ$12)</f>
        <v>0.33791099999999996</v>
      </c>
      <c r="AZ10" s="2">
        <f>1/1000000*SUM(Pellets!AZ$12:BK$12)</f>
        <v>0.29037599999999997</v>
      </c>
      <c r="BA10" s="2">
        <f>1/1000000*SUM(Pellets!BA$12:BL$12)</f>
        <v>0.50420900000000002</v>
      </c>
      <c r="BB10" s="2">
        <f>1/1000000*SUM(Pellets!BB$12:BM$12)</f>
        <v>0.47009399999999996</v>
      </c>
      <c r="BC10" s="2">
        <f>1/1000000*SUM(Pellets!BC$12:BN$12)</f>
        <v>0.45746799999999999</v>
      </c>
      <c r="BD10" s="2">
        <f>1/1000000*SUM(Pellets!BD$12:BO$12)</f>
        <v>0.43971899999999997</v>
      </c>
      <c r="BE10" s="2">
        <f>1/1000000*SUM(Pellets!BE$12:BP$12)</f>
        <v>0.421962</v>
      </c>
      <c r="BF10" s="2">
        <f>1/1000000*SUM(Pellets!BF$12:BQ$12)</f>
        <v>0.40456899999999996</v>
      </c>
      <c r="BG10" s="2">
        <f>1/1000000*SUM(Pellets!BG$12:BR$12)</f>
        <v>0.40320999999999996</v>
      </c>
      <c r="BH10" s="2">
        <f>1/1000000*SUM(Pellets!BH$12:BS$12)</f>
        <v>0.40196999999999999</v>
      </c>
      <c r="BI10" s="2">
        <f>1/1000000*SUM(Pellets!BI$12:BT$12)</f>
        <v>0.40409699999999998</v>
      </c>
      <c r="BJ10" s="2">
        <f>1/1000000*SUM(Pellets!BJ$12:BU$12)</f>
        <v>0.37030399999999997</v>
      </c>
      <c r="BK10" s="2">
        <f>1/1000000*SUM(Pellets!BK$12:BV$12)</f>
        <v>0.80321699999999996</v>
      </c>
      <c r="BL10" s="2">
        <f>1/1000000*SUM(Pellets!BL$12:BW$12)</f>
        <v>1.0107459999999999</v>
      </c>
      <c r="BM10" s="2">
        <f>1/1000000*SUM(Pellets!BM$12:BX$12)</f>
        <v>0.76291999999999993</v>
      </c>
      <c r="BN10" s="2">
        <f>1/1000000*SUM(Pellets!BN$12:BY$12)</f>
        <v>0.78030699999999997</v>
      </c>
      <c r="BO10" s="2">
        <f>1/1000000*SUM(Pellets!BO$12:BZ$12)</f>
        <v>0.79592799999999997</v>
      </c>
      <c r="BP10" s="2">
        <f>1/1000000*SUM(Pellets!BP$12:CA$12)</f>
        <v>0.81076099999999995</v>
      </c>
      <c r="BQ10" s="2">
        <f>1/1000000*SUM(Pellets!BQ$12:CB$12)</f>
        <v>0.81438299999999997</v>
      </c>
      <c r="BR10" s="2">
        <f>1/1000000*SUM(Pellets!BR$12:CC$12)</f>
        <v>0.82367799999999991</v>
      </c>
      <c r="BS10" s="2">
        <f>1/1000000*SUM(Pellets!BS$12:CD$12)</f>
        <v>0.88953199999999999</v>
      </c>
      <c r="BT10" s="2">
        <f>1/1000000*SUM(Pellets!BT$12:CE$12)</f>
        <v>0.91165499999999999</v>
      </c>
      <c r="BU10" s="2">
        <f>1/1000000*SUM(Pellets!BU$12:CF$12)</f>
        <v>0.90857599999999994</v>
      </c>
      <c r="BV10" s="2">
        <f>1/1000000*SUM(Pellets!BV$12:CG$12)</f>
        <v>0.9185319999999999</v>
      </c>
      <c r="BW10" s="2">
        <f>1/1000000*SUM(Pellets!BW$12:CH$12)</f>
        <v>0.48699599999999998</v>
      </c>
      <c r="BX10" s="2">
        <f>1/1000000*SUM(Pellets!BX$12:CI$12)</f>
        <v>0.29628499999999997</v>
      </c>
      <c r="BY10" s="2">
        <f>1/1000000*SUM(Pellets!BY$12:CJ$12)</f>
        <v>0.54028399999999999</v>
      </c>
      <c r="BZ10" s="2">
        <f>1/1000000*SUM(Pellets!BZ$12:CK$12)</f>
        <v>0.609375</v>
      </c>
      <c r="CA10" s="2">
        <f>1/1000000*SUM(Pellets!CA$12:CL$12)</f>
        <v>0.61053299999999999</v>
      </c>
      <c r="CB10" s="2">
        <f>1/1000000*SUM(Pellets!CB$12:CM$12)</f>
        <v>0.61663699999999999</v>
      </c>
      <c r="CC10" s="2">
        <f>1/1000000*SUM(Pellets!CC$12:CN$12)</f>
        <v>0.69251999999999991</v>
      </c>
      <c r="CD10" s="2">
        <f>1/1000000*SUM(Pellets!CD$12:CO$12)</f>
        <v>0.82945399999999991</v>
      </c>
      <c r="CE10" s="2">
        <f>1/1000000*SUM(Pellets!CE$12:CP$12)</f>
        <v>0.87249899999999991</v>
      </c>
      <c r="CF10" s="2">
        <f>1/1000000*SUM(Pellets!CF$12:CQ$12)</f>
        <v>0.95738999999999996</v>
      </c>
      <c r="CG10" s="2">
        <f>1/1000000*SUM(Pellets!CG$12:CR$12)</f>
        <v>1.1280209999999999</v>
      </c>
      <c r="CH10" s="2">
        <f>1/1000000*SUM(Pellets!CH$12:CS$12)</f>
        <v>1.2253859999999999</v>
      </c>
      <c r="CI10" s="2">
        <f>1/1000000*SUM(Pellets!CI$12:CT$12)</f>
        <v>1.274049</v>
      </c>
      <c r="CJ10" s="2">
        <f>1/1000000*SUM(Pellets!CJ$12:CU$12)</f>
        <v>1.445546</v>
      </c>
      <c r="CK10" s="2">
        <f>1/1000000*SUM(Pellets!CK$12:CV$12)</f>
        <v>1.3926369999999999</v>
      </c>
      <c r="CL10" s="2">
        <f>1/1000000*SUM(Pellets!CL$12:CW$12)</f>
        <v>1.483112</v>
      </c>
      <c r="CM10" s="2">
        <f>1/1000000*SUM(Pellets!CM$12:CX$12)</f>
        <v>2.3156309999999998</v>
      </c>
      <c r="CN10" s="2">
        <f>1/1000000*SUM(Pellets!CN$12:CY$12)</f>
        <v>2.3929609999999997</v>
      </c>
      <c r="CO10" s="2">
        <f>1/1000000*SUM(Pellets!CO$12:CZ$12)</f>
        <v>3.0326399999999998</v>
      </c>
      <c r="CP10" s="2">
        <f>1/1000000*SUM(Pellets!CP$12:DA$12)</f>
        <v>3.0006049999999997</v>
      </c>
      <c r="CQ10" s="2">
        <f>1/1000000*SUM(Pellets!CQ$12:DB$12)</f>
        <v>3.0287799999999998</v>
      </c>
      <c r="CR10" s="2">
        <f>1/1000000*SUM(Pellets!CR$12:DC$12)</f>
        <v>3.1636069999999998</v>
      </c>
      <c r="CS10" s="2">
        <f>1/1000000*SUM(Pellets!CS$12:DD$12)</f>
        <v>3.181991</v>
      </c>
      <c r="CT10" s="2">
        <f>1/1000000*SUM(Pellets!CT$12:DE$12)</f>
        <v>3.1514189999999997</v>
      </c>
      <c r="CU10" s="2">
        <f>1/1000000*SUM(Pellets!CU$12:DF$12)</f>
        <v>3.0877429999999997</v>
      </c>
      <c r="CV10" s="2">
        <f>1/1000000*SUM(Pellets!CV$12:DG$12)</f>
        <v>2.8955449999999998</v>
      </c>
      <c r="CW10" s="2">
        <f>1/1000000*SUM(Pellets!CW$12:DH$12)</f>
        <v>2.7063739999999998</v>
      </c>
      <c r="CX10" s="2">
        <f>1/1000000*SUM(Pellets!CX$12:DI$12)</f>
        <v>2.5274350000000001</v>
      </c>
      <c r="CY10" s="2">
        <f>1/1000000*SUM(Pellets!CY$12:DJ$12)</f>
        <v>1.6809889999999998</v>
      </c>
      <c r="CZ10" s="2">
        <f>1/1000000*SUM(Pellets!CZ$12:DK$12)</f>
        <v>2.7505479999999998</v>
      </c>
      <c r="DA10" s="2">
        <f>1/1000000*SUM(Pellets!DA$12:DL$12)</f>
        <v>2.0390829999999998</v>
      </c>
      <c r="DB10" s="2">
        <f>1/1000000*SUM(Pellets!DB$12:DM$12)</f>
        <v>1.9322169999999999</v>
      </c>
      <c r="DC10" s="2">
        <f>1/1000000*SUM(Pellets!DC$12:DN$12)</f>
        <v>1.7944689999999999</v>
      </c>
      <c r="DD10" s="2">
        <f>1/1000000*SUM(Pellets!DD$12:DO$12)</f>
        <v>1.5506419999999999</v>
      </c>
      <c r="DE10" s="2">
        <f>1/1000000*SUM(Pellets!DE$12:DP$12)</f>
        <v>2.1921789999999999</v>
      </c>
      <c r="DF10" s="2">
        <f>1/1000000*SUM(Pellets!DF$12:DQ$12)</f>
        <v>2.1048589999999998</v>
      </c>
      <c r="DG10" s="2">
        <f>1/1000000*SUM(Pellets!DG$12:DR$12)</f>
        <v>2.0910349999999998</v>
      </c>
      <c r="DH10" s="2">
        <f>1/1000000*SUM(Pellets!DH$12:DS$12)</f>
        <v>2.0965959999999999</v>
      </c>
      <c r="DI10" s="2">
        <f>1/1000000*SUM(Pellets!DI$12:DT$12)</f>
        <v>2.62005</v>
      </c>
      <c r="DJ10" s="2">
        <f>1/1000000*SUM(Pellets!DJ$12:DU$12)</f>
        <v>3.1225709999999998</v>
      </c>
      <c r="DK10" s="2">
        <f>1/1000000*SUM(Pellets!DK$12:DV$12)</f>
        <v>4.3515420000000002</v>
      </c>
      <c r="DL10" s="2">
        <f>1/1000000*SUM(Pellets!DL$12:DW$12)</f>
        <v>3.1833389999999997</v>
      </c>
      <c r="DM10" s="2">
        <f>1/1000000*SUM(Pellets!DM$12:DX$12)</f>
        <v>3.7972329999999999</v>
      </c>
      <c r="DN10" s="2">
        <f>1/1000000*SUM(Pellets!DN$12:DY$12)</f>
        <v>4.4252259999999994</v>
      </c>
      <c r="DO10" s="2">
        <f>1/1000000*SUM(Pellets!DO$12:DZ$12)</f>
        <v>5.590401</v>
      </c>
      <c r="DP10" s="2">
        <f>1/1000000*SUM(Pellets!DP$12:EA$12)</f>
        <v>6.2139159999999993</v>
      </c>
      <c r="DQ10" s="2">
        <f>1/1000000*SUM(Pellets!DQ$12:EB$12)</f>
        <v>6.0119999999999996</v>
      </c>
      <c r="DR10" s="2">
        <f>1/1000000*SUM(Pellets!DR$12:EC$12)</f>
        <v>6.6744029999999999</v>
      </c>
      <c r="DS10" s="2">
        <f>1/1000000*SUM(Pellets!DS$12:ED$12)</f>
        <v>7.4753879999999997</v>
      </c>
      <c r="DT10" s="2">
        <f>1/1000000*SUM(Pellets!DT$12:EE$12)</f>
        <v>7.8948429999999998</v>
      </c>
      <c r="DU10" s="2">
        <f>1/1000000*SUM(Pellets!DU$12:EF$12)</f>
        <v>9.2325879999999998</v>
      </c>
      <c r="DV10" s="2">
        <f>1/1000000*SUM(Pellets!DV$12:EG$12)</f>
        <v>9.0734049999999993</v>
      </c>
      <c r="DW10" s="2">
        <f>1/1000000*SUM(Pellets!DW$12:EH$12)</f>
        <v>7.8412329999999999</v>
      </c>
      <c r="DX10" s="2">
        <f>1/1000000*SUM(Pellets!DX$12:EI$12)</f>
        <v>8.4273050000000005</v>
      </c>
      <c r="DY10" s="2">
        <f>1/1000000*SUM(Pellets!DY$12:EJ$12)</f>
        <v>7.8044560000000001</v>
      </c>
      <c r="DZ10" s="2">
        <f>1/1000000*SUM(Pellets!DZ$12:EK$12)</f>
        <v>7.8502069999999993</v>
      </c>
      <c r="EA10" s="2">
        <f>1/1000000*SUM(Pellets!EA$12:EL$12)</f>
        <v>8.0525699999999993</v>
      </c>
      <c r="EB10" s="2">
        <f>1/1000000*SUM(Pellets!EB$12:EM$12)</f>
        <v>7.4222779999999995</v>
      </c>
      <c r="EC10" s="2">
        <f>1/1000000*SUM(Pellets!EC$12:EN$12)</f>
        <v>7.347016</v>
      </c>
      <c r="ED10" s="2">
        <f>1/1000000*SUM(Pellets!ED$12:EO$12)</f>
        <v>7.3931579999999997</v>
      </c>
      <c r="EE10" s="2">
        <f>1/1000000*SUM(Pellets!EE$12:EP$12)</f>
        <v>7.986313</v>
      </c>
      <c r="EF10" s="2">
        <f>1/1000000*SUM(Pellets!EF$12:EQ$12)</f>
        <v>7.562227</v>
      </c>
      <c r="EG10" s="2">
        <f>1/1000000*SUM(Pellets!EG$12:ER$12)</f>
        <v>6.441675</v>
      </c>
      <c r="EH10" s="2">
        <f>1/1000000*SUM(Pellets!EH$12:ES$12)</f>
        <v>6.8810479999999998</v>
      </c>
      <c r="EI10" s="2">
        <f>1/1000000*SUM(Pellets!EI$12:ET$12)</f>
        <v>7.7289899999999996</v>
      </c>
      <c r="EJ10" s="2">
        <f>1/1000000*SUM(Pellets!EJ$12:EU$12)</f>
        <v>8.8793889999999998</v>
      </c>
      <c r="EK10" s="2">
        <f>1/1000000*SUM(Pellets!EK$12:EV$12)</f>
        <v>9.3345500000000001</v>
      </c>
      <c r="EL10" s="2">
        <f>1/1000000*SUM(Pellets!EL$12:EW$12)</f>
        <v>9.491674999999999</v>
      </c>
      <c r="EM10" s="2">
        <f>1/1000000*SUM(Pellets!EM$12:EX$12)</f>
        <v>10.023596999999999</v>
      </c>
      <c r="EN10" s="2">
        <f>1/1000000*SUM(Pellets!EN$12:EY$12)</f>
        <v>11.076473</v>
      </c>
      <c r="EO10" s="2">
        <f>1/1000000*SUM(Pellets!EO$12:EZ$12)</f>
        <v>13.406077999999999</v>
      </c>
      <c r="EP10" s="2">
        <f>1/1000000*SUM(Pellets!EP$12:FA$12)</f>
        <v>14.299522</v>
      </c>
      <c r="EQ10" s="2">
        <f>1/1000000*SUM(Pellets!EQ$12:FB$12)</f>
        <v>12.905362999999999</v>
      </c>
      <c r="ER10" s="2">
        <f>1/1000000*SUM(Pellets!ER$12:FC$12)</f>
        <v>12.914833</v>
      </c>
      <c r="ES10" s="2">
        <f>1/1000000*SUM(Pellets!ES$12:FD$12)</f>
        <v>12.165097999999999</v>
      </c>
      <c r="ET10" s="2">
        <f>1/1000000*SUM(Pellets!ET$12:FE$12)</f>
        <v>11.409410999999999</v>
      </c>
      <c r="EU10" s="2">
        <f>1/1000000*SUM(Pellets!EU$12:FF$12)</f>
        <v>11.639935999999999</v>
      </c>
      <c r="EV10" s="2">
        <f>1/1000000*SUM(Pellets!EV$12:FG$12)</f>
        <v>11.282188</v>
      </c>
      <c r="EW10" s="2">
        <f>1/1000000*SUM(Pellets!EW$12:FH$12)</f>
        <v>12.220661</v>
      </c>
      <c r="EX10" s="2">
        <f>1/1000000*SUM(Pellets!EX$12:FI$12)</f>
        <v>12.478828</v>
      </c>
      <c r="EY10" s="2">
        <f>1/1000000*SUM(Pellets!EY$12:FJ$12)</f>
        <v>13.420275999999999</v>
      </c>
      <c r="EZ10" s="2">
        <f>1/1000000*SUM(Pellets!EZ$12:FK$12)</f>
        <v>13.645968999999999</v>
      </c>
      <c r="FA10" s="2">
        <f>1/1000000*SUM(Pellets!FA$12:FL$12)</f>
        <v>12.634008</v>
      </c>
      <c r="FB10" s="2">
        <f>1/1000000*SUM(Pellets!FB$12:FM$12)</f>
        <v>12.199206999999999</v>
      </c>
      <c r="FC10" s="2">
        <f>1/1000000*SUM(Pellets!FC$12:FN$12)</f>
        <v>14.439333999999999</v>
      </c>
      <c r="FD10" s="2">
        <f>1/1000000*SUM(Pellets!FD$12:FO$12)</f>
        <v>15.564566999999998</v>
      </c>
      <c r="FE10" s="2">
        <f>1/1000000*SUM(Pellets!FE$12:FP$12)</f>
        <v>17.028717</v>
      </c>
      <c r="FF10" s="2">
        <f>1/1000000*SUM(Pellets!FF$12:FQ$12)</f>
        <v>18.215488999999998</v>
      </c>
      <c r="FG10" s="2">
        <f>1/1000000*SUM(Pellets!FG$12:FR$12)</f>
        <v>19.653984999999999</v>
      </c>
      <c r="FH10" s="2">
        <f>1/1000000*SUM(Pellets!FH$12:FS$12)</f>
        <v>20.825022999999998</v>
      </c>
      <c r="FI10" s="2">
        <f>1/1000000*SUM(Pellets!FI$12:FT$12)</f>
        <v>19.431383999999998</v>
      </c>
      <c r="FJ10" s="2">
        <f>1/1000000*SUM(Pellets!FJ$12:FU$12)</f>
        <v>18.334831999999999</v>
      </c>
      <c r="FK10" s="2">
        <f>1/1000000*SUM(Pellets!FK$12:FV$12)</f>
        <v>15.489061999999999</v>
      </c>
      <c r="FL10" s="2">
        <f>1/1000000*SUM(Pellets!FL$12:FW$12)</f>
        <v>14.204594999999999</v>
      </c>
      <c r="FM10" s="2">
        <f>1/1000000*SUM(Pellets!FM$12:FX$12)</f>
        <v>12.304929</v>
      </c>
      <c r="FN10" s="2">
        <f>1/1000000*SUM(Pellets!FN$12:FY$12)</f>
        <v>11.131815999999999</v>
      </c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</row>
    <row r="11" spans="1:202">
      <c r="A11" t="s">
        <v>3</v>
      </c>
      <c r="B11" s="2">
        <f>1/1000000*SUM(Pellets!B$13:M$13)</f>
        <v>50.869496999999996</v>
      </c>
      <c r="C11" s="2">
        <f>1/1000000*SUM(Pellets!C$13:N$13)</f>
        <v>49.589126999999998</v>
      </c>
      <c r="D11" s="2">
        <f>1/1000000*SUM(Pellets!D$13:O$13)</f>
        <v>49.274175999999997</v>
      </c>
      <c r="E11" s="2">
        <f>1/1000000*SUM(Pellets!E$13:P$13)</f>
        <v>48.616361999999995</v>
      </c>
      <c r="F11" s="2">
        <f>1/1000000*SUM(Pellets!F$13:Q$13)</f>
        <v>51.395539999999997</v>
      </c>
      <c r="G11" s="2">
        <f>1/1000000*SUM(Pellets!G$13:R$13)</f>
        <v>52.126517</v>
      </c>
      <c r="H11" s="2">
        <f>1/1000000*SUM(Pellets!H$13:S$13)</f>
        <v>52.291314999999997</v>
      </c>
      <c r="I11" s="2">
        <f>1/1000000*SUM(Pellets!I$13:T$13)</f>
        <v>55.092179999999999</v>
      </c>
      <c r="J11" s="2">
        <f>1/1000000*SUM(Pellets!J$13:U$13)</f>
        <v>56.302948000000001</v>
      </c>
      <c r="K11" s="2">
        <f>1/1000000*SUM(Pellets!K$13:V$13)</f>
        <v>57.983302999999999</v>
      </c>
      <c r="L11" s="2">
        <f>1/1000000*SUM(Pellets!L$13:W$13)</f>
        <v>58.307696</v>
      </c>
      <c r="M11" s="2">
        <f>1/1000000*SUM(Pellets!M$13:X$13)</f>
        <v>60.506636</v>
      </c>
      <c r="N11" s="2">
        <f>1/1000000*SUM(Pellets!N$13:Y$13)</f>
        <v>62.838222999999999</v>
      </c>
      <c r="O11" s="2">
        <f>1/1000000*SUM(Pellets!O$13:Z$13)</f>
        <v>65.194282000000001</v>
      </c>
      <c r="P11" s="2">
        <f>1/1000000*SUM(Pellets!P$13:AA$13)</f>
        <v>67.189126000000002</v>
      </c>
      <c r="Q11" s="2">
        <f>1/1000000*SUM(Pellets!Q$13:AB$13)</f>
        <v>68.572478000000004</v>
      </c>
      <c r="R11" s="2">
        <f>1/1000000*SUM(Pellets!R$13:AC$13)</f>
        <v>69.175339999999991</v>
      </c>
      <c r="S11" s="2">
        <f>1/1000000*SUM(Pellets!S$13:AD$13)</f>
        <v>68.852786999999992</v>
      </c>
      <c r="T11" s="2">
        <f>1/1000000*SUM(Pellets!T$13:AE$13)</f>
        <v>71.921928999999992</v>
      </c>
      <c r="U11" s="2">
        <f>1/1000000*SUM(Pellets!U$13:AF$13)</f>
        <v>73.485199999999992</v>
      </c>
      <c r="V11" s="2">
        <f>1/1000000*SUM(Pellets!V$13:AG$13)</f>
        <v>77.753772999999995</v>
      </c>
      <c r="W11" s="2">
        <f>1/1000000*SUM(Pellets!W$13:AH$13)</f>
        <v>80.004288000000003</v>
      </c>
      <c r="X11" s="2">
        <f>1/1000000*SUM(Pellets!X$13:AI$13)</f>
        <v>82.67818299999999</v>
      </c>
      <c r="Y11" s="2">
        <f>1/1000000*SUM(Pellets!Y$13:AJ$13)</f>
        <v>82.258723000000003</v>
      </c>
      <c r="Z11" s="2">
        <f>1/1000000*SUM(Pellets!Z$13:AK$13)</f>
        <v>82.940904000000003</v>
      </c>
      <c r="AA11" s="2">
        <f>1/1000000*SUM(Pellets!AA$13:AL$13)</f>
        <v>83.163472999999996</v>
      </c>
      <c r="AB11" s="2">
        <f>1/1000000*SUM(Pellets!AB$13:AM$13)</f>
        <v>81.740636999999992</v>
      </c>
      <c r="AC11" s="2">
        <f>1/1000000*SUM(Pellets!AC$13:AN$13)</f>
        <v>84.754420999999994</v>
      </c>
      <c r="AD11" s="2">
        <f>1/1000000*SUM(Pellets!AD$13:AO$13)</f>
        <v>83.83672</v>
      </c>
      <c r="AE11" s="2">
        <f>1/1000000*SUM(Pellets!AE$13:AP$13)</f>
        <v>85.082990999999993</v>
      </c>
      <c r="AF11" s="2">
        <f>1/1000000*SUM(Pellets!AF$13:AQ$13)</f>
        <v>81.974852999999996</v>
      </c>
      <c r="AG11" s="2">
        <f>1/1000000*SUM(Pellets!AG$13:AR$13)</f>
        <v>84.225594000000001</v>
      </c>
      <c r="AH11" s="2">
        <f>1/1000000*SUM(Pellets!AH$13:AS$13)</f>
        <v>82.733911999999989</v>
      </c>
      <c r="AI11" s="2">
        <f>1/1000000*SUM(Pellets!AI$13:AT$13)</f>
        <v>83.775503</v>
      </c>
      <c r="AJ11" s="2">
        <f>1/1000000*SUM(Pellets!AJ$13:AU$13)</f>
        <v>89.032671999999991</v>
      </c>
      <c r="AK11" s="2">
        <f>1/1000000*SUM(Pellets!AK$13:AV$13)</f>
        <v>91.501433999999989</v>
      </c>
      <c r="AL11" s="2">
        <f>1/1000000*SUM(Pellets!AL$13:AW$13)</f>
        <v>92.117316000000002</v>
      </c>
      <c r="AM11" s="2">
        <f>1/1000000*SUM(Pellets!AM$13:AX$13)</f>
        <v>93.760570000000001</v>
      </c>
      <c r="AN11" s="2">
        <f>1/1000000*SUM(Pellets!AN$13:AY$13)</f>
        <v>98.740523999999994</v>
      </c>
      <c r="AO11" s="2">
        <f>1/1000000*SUM(Pellets!AO$13:AZ$13)</f>
        <v>97.36891</v>
      </c>
      <c r="AP11" s="2">
        <f>1/1000000*SUM(Pellets!AP$13:BA$13)</f>
        <v>99.396917000000002</v>
      </c>
      <c r="AQ11" s="2">
        <f>1/1000000*SUM(Pellets!AQ$13:BB$13)</f>
        <v>101.90764399999999</v>
      </c>
      <c r="AR11" s="2">
        <f>1/1000000*SUM(Pellets!AR$13:BC$13)</f>
        <v>105.276342</v>
      </c>
      <c r="AS11" s="2">
        <f>1/1000000*SUM(Pellets!AS$13:BD$13)</f>
        <v>104.70397799999999</v>
      </c>
      <c r="AT11" s="2">
        <f>1/1000000*SUM(Pellets!AT$13:BE$13)</f>
        <v>106.132357</v>
      </c>
      <c r="AU11" s="2">
        <f>1/1000000*SUM(Pellets!AU$13:BF$13)</f>
        <v>106.73628699999999</v>
      </c>
      <c r="AV11" s="2">
        <f>1/1000000*SUM(Pellets!AV$13:BG$13)</f>
        <v>103.21780199999999</v>
      </c>
      <c r="AW11" s="2">
        <f>1/1000000*SUM(Pellets!AW$13:BH$13)</f>
        <v>105.27033899999999</v>
      </c>
      <c r="AX11" s="2">
        <f>1/1000000*SUM(Pellets!AX$13:BI$13)</f>
        <v>107.15881499999999</v>
      </c>
      <c r="AY11" s="2">
        <f>1/1000000*SUM(Pellets!AY$13:BJ$13)</f>
        <v>108.76275899999999</v>
      </c>
      <c r="AZ11" s="2">
        <f>1/1000000*SUM(Pellets!AZ$13:BK$13)</f>
        <v>107.134259</v>
      </c>
      <c r="BA11" s="2">
        <f>1/1000000*SUM(Pellets!BA$13:BL$13)</f>
        <v>109.00871699999999</v>
      </c>
      <c r="BB11" s="2">
        <f>1/1000000*SUM(Pellets!BB$13:BM$13)</f>
        <v>109.816378</v>
      </c>
      <c r="BC11" s="2">
        <f>1/1000000*SUM(Pellets!BC$13:BN$13)</f>
        <v>108.396807</v>
      </c>
      <c r="BD11" s="2">
        <f>1/1000000*SUM(Pellets!BD$13:BO$13)</f>
        <v>105.795267</v>
      </c>
      <c r="BE11" s="2">
        <f>1/1000000*SUM(Pellets!BE$13:BP$13)</f>
        <v>106.141526</v>
      </c>
      <c r="BF11" s="2">
        <f>1/1000000*SUM(Pellets!BF$13:BQ$13)</f>
        <v>102.80028299999999</v>
      </c>
      <c r="BG11" s="2">
        <f>1/1000000*SUM(Pellets!BG$13:BR$13)</f>
        <v>101.14671899999999</v>
      </c>
      <c r="BH11" s="2">
        <f>1/1000000*SUM(Pellets!BH$13:BS$13)</f>
        <v>100.85874199999999</v>
      </c>
      <c r="BI11" s="2">
        <f>1/1000000*SUM(Pellets!BI$13:BT$13)</f>
        <v>98.090218999999991</v>
      </c>
      <c r="BJ11" s="2">
        <f>1/1000000*SUM(Pellets!BJ$13:BU$13)</f>
        <v>99.116656999999989</v>
      </c>
      <c r="BK11" s="2">
        <f>1/1000000*SUM(Pellets!BK$13:BV$13)</f>
        <v>99.065438</v>
      </c>
      <c r="BL11" s="2">
        <f>1/1000000*SUM(Pellets!BL$13:BW$13)</f>
        <v>99.10210099999999</v>
      </c>
      <c r="BM11" s="2">
        <f>1/1000000*SUM(Pellets!BM$13:BX$13)</f>
        <v>98.238310999999996</v>
      </c>
      <c r="BN11" s="2">
        <f>1/1000000*SUM(Pellets!BN$13:BY$13)</f>
        <v>96.009771999999998</v>
      </c>
      <c r="BO11" s="2">
        <f>1/1000000*SUM(Pellets!BO$13:BZ$13)</f>
        <v>94.760628999999994</v>
      </c>
      <c r="BP11" s="2">
        <f>1/1000000*SUM(Pellets!BP$13:CA$13)</f>
        <v>95.808600999999996</v>
      </c>
      <c r="BQ11" s="2">
        <f>1/1000000*SUM(Pellets!BQ$13:CB$13)</f>
        <v>92.749482</v>
      </c>
      <c r="BR11" s="2">
        <f>1/1000000*SUM(Pellets!BR$13:CC$13)</f>
        <v>92.35286099999999</v>
      </c>
      <c r="BS11" s="2">
        <f>1/1000000*SUM(Pellets!BS$13:CD$13)</f>
        <v>93.231151999999994</v>
      </c>
      <c r="BT11" s="2">
        <f>1/1000000*SUM(Pellets!BT$13:CE$13)</f>
        <v>91.431348999999997</v>
      </c>
      <c r="BU11" s="2">
        <f>1/1000000*SUM(Pellets!BU$13:CF$13)</f>
        <v>93.16934599999999</v>
      </c>
      <c r="BV11" s="2">
        <f>1/1000000*SUM(Pellets!BV$13:CG$13)</f>
        <v>93.884772999999996</v>
      </c>
      <c r="BW11" s="2">
        <f>1/1000000*SUM(Pellets!BW$13:CH$13)</f>
        <v>94.848609999999994</v>
      </c>
      <c r="BX11" s="2">
        <f>1/1000000*SUM(Pellets!BX$13:CI$13)</f>
        <v>95.814520999999999</v>
      </c>
      <c r="BY11" s="2">
        <f>1/1000000*SUM(Pellets!BY$13:CJ$13)</f>
        <v>100.03654399999999</v>
      </c>
      <c r="BZ11" s="2">
        <f>1/1000000*SUM(Pellets!BZ$13:CK$13)</f>
        <v>101.022436</v>
      </c>
      <c r="CA11" s="2">
        <f>1/1000000*SUM(Pellets!CA$13:CL$13)</f>
        <v>108.118225</v>
      </c>
      <c r="CB11" s="2">
        <f>1/1000000*SUM(Pellets!CB$13:CM$13)</f>
        <v>111.13625999999999</v>
      </c>
      <c r="CC11" s="2">
        <f>1/1000000*SUM(Pellets!CC$13:CN$13)</f>
        <v>115.22175</v>
      </c>
      <c r="CD11" s="2">
        <f>1/1000000*SUM(Pellets!CD$13:CO$13)</f>
        <v>122.93088899999999</v>
      </c>
      <c r="CE11" s="2">
        <f>1/1000000*SUM(Pellets!CE$13:CP$13)</f>
        <v>125.41596999999999</v>
      </c>
      <c r="CF11" s="2">
        <f>1/1000000*SUM(Pellets!CF$13:CQ$13)</f>
        <v>129.90904599999999</v>
      </c>
      <c r="CG11" s="2">
        <f>1/1000000*SUM(Pellets!CG$13:CR$13)</f>
        <v>132.57612699999999</v>
      </c>
      <c r="CH11" s="2">
        <f>1/1000000*SUM(Pellets!CH$13:CS$13)</f>
        <v>131.52493999999999</v>
      </c>
      <c r="CI11" s="2">
        <f>1/1000000*SUM(Pellets!CI$13:CT$13)</f>
        <v>135.44456399999999</v>
      </c>
      <c r="CJ11" s="2">
        <f>1/1000000*SUM(Pellets!CJ$13:CU$13)</f>
        <v>137.674238</v>
      </c>
      <c r="CK11" s="2">
        <f>1/1000000*SUM(Pellets!CK$13:CV$13)</f>
        <v>138.059788</v>
      </c>
      <c r="CL11" s="2">
        <f>1/1000000*SUM(Pellets!CL$13:CW$13)</f>
        <v>138.93893199999999</v>
      </c>
      <c r="CM11" s="2">
        <f>1/1000000*SUM(Pellets!CM$13:CX$13)</f>
        <v>136.52257699999998</v>
      </c>
      <c r="CN11" s="2">
        <f>1/1000000*SUM(Pellets!CN$13:CY$13)</f>
        <v>138.045051</v>
      </c>
      <c r="CO11" s="2">
        <f>1/1000000*SUM(Pellets!CO$13:CZ$13)</f>
        <v>140.561397</v>
      </c>
      <c r="CP11" s="2">
        <f>1/1000000*SUM(Pellets!CP$13:DA$13)</f>
        <v>142.17654299999998</v>
      </c>
      <c r="CQ11" s="2">
        <f>1/1000000*SUM(Pellets!CQ$13:DB$13)</f>
        <v>146.17114799999999</v>
      </c>
      <c r="CR11" s="2">
        <f>1/1000000*SUM(Pellets!CR$13:DC$13)</f>
        <v>151.37027999999998</v>
      </c>
      <c r="CS11" s="2">
        <f>1/1000000*SUM(Pellets!CS$13:DD$13)</f>
        <v>155.48113999999998</v>
      </c>
      <c r="CT11" s="2">
        <f>1/1000000*SUM(Pellets!CT$13:DE$13)</f>
        <v>162.40333699999999</v>
      </c>
      <c r="CU11" s="2">
        <f>1/1000000*SUM(Pellets!CU$13:DF$13)</f>
        <v>162.907442</v>
      </c>
      <c r="CV11" s="2">
        <f>1/1000000*SUM(Pellets!CV$13:DG$13)</f>
        <v>166.42202399999999</v>
      </c>
      <c r="CW11" s="2">
        <f>1/1000000*SUM(Pellets!CW$13:DH$13)</f>
        <v>169.10712799999999</v>
      </c>
      <c r="CX11" s="2">
        <f>1/1000000*SUM(Pellets!CX$13:DI$13)</f>
        <v>177.24374499999999</v>
      </c>
      <c r="CY11" s="2">
        <f>1/1000000*SUM(Pellets!CY$13:DJ$13)</f>
        <v>185.16643499999998</v>
      </c>
      <c r="CZ11" s="2">
        <f>1/1000000*SUM(Pellets!CZ$13:DK$13)</f>
        <v>193.75574999999998</v>
      </c>
      <c r="DA11" s="2">
        <f>1/1000000*SUM(Pellets!DA$13:DL$13)</f>
        <v>200.359307</v>
      </c>
      <c r="DB11" s="2">
        <f>1/1000000*SUM(Pellets!DB$13:DM$13)</f>
        <v>202.773663</v>
      </c>
      <c r="DC11" s="2">
        <f>1/1000000*SUM(Pellets!DC$13:DN$13)</f>
        <v>208.422044</v>
      </c>
      <c r="DD11" s="2">
        <f>1/1000000*SUM(Pellets!DD$13:DO$13)</f>
        <v>212.67665699999998</v>
      </c>
      <c r="DE11" s="2">
        <f>1/1000000*SUM(Pellets!DE$13:DP$13)</f>
        <v>220.461207</v>
      </c>
      <c r="DF11" s="2">
        <f>1/1000000*SUM(Pellets!DF$13:DQ$13)</f>
        <v>221.19370599999999</v>
      </c>
      <c r="DG11" s="2">
        <f>1/1000000*SUM(Pellets!DG$13:DR$13)</f>
        <v>222.76286099999999</v>
      </c>
      <c r="DH11" s="2">
        <f>1/1000000*SUM(Pellets!DH$13:DS$13)</f>
        <v>226.92783599999999</v>
      </c>
      <c r="DI11" s="2">
        <f>1/1000000*SUM(Pellets!DI$13:DT$13)</f>
        <v>228.99164099999999</v>
      </c>
      <c r="DJ11" s="2">
        <f>1/1000000*SUM(Pellets!DJ$13:DU$13)</f>
        <v>224.684226</v>
      </c>
      <c r="DK11" s="2">
        <f>1/1000000*SUM(Pellets!DK$13:DV$13)</f>
        <v>224.21567299999998</v>
      </c>
      <c r="DL11" s="2">
        <f>1/1000000*SUM(Pellets!DL$13:DW$13)</f>
        <v>222.79532</v>
      </c>
      <c r="DM11" s="2">
        <f>1/1000000*SUM(Pellets!DM$13:DX$13)</f>
        <v>223.89833299999998</v>
      </c>
      <c r="DN11" s="2">
        <f>1/1000000*SUM(Pellets!DN$13:DY$13)</f>
        <v>228.78007199999999</v>
      </c>
      <c r="DO11" s="2">
        <f>1/1000000*SUM(Pellets!DO$13:DZ$13)</f>
        <v>226.23686599999999</v>
      </c>
      <c r="DP11" s="2">
        <f>1/1000000*SUM(Pellets!DP$13:EA$13)</f>
        <v>228.23103999999998</v>
      </c>
      <c r="DQ11" s="2">
        <f>1/1000000*SUM(Pellets!DQ$13:EB$13)</f>
        <v>221.54878499999998</v>
      </c>
      <c r="DR11" s="2">
        <f>1/1000000*SUM(Pellets!DR$13:EC$13)</f>
        <v>224.95951099999999</v>
      </c>
      <c r="DS11" s="2">
        <f>1/1000000*SUM(Pellets!DS$13:ED$13)</f>
        <v>230.26417099999998</v>
      </c>
      <c r="DT11" s="2">
        <f>1/1000000*SUM(Pellets!DT$13:EE$13)</f>
        <v>225.866219</v>
      </c>
      <c r="DU11" s="2">
        <f>1/1000000*SUM(Pellets!DU$13:EF$13)</f>
        <v>236.33443699999998</v>
      </c>
      <c r="DV11" s="2">
        <f>1/1000000*SUM(Pellets!DV$13:EG$13)</f>
        <v>245.518844</v>
      </c>
      <c r="DW11" s="2">
        <f>1/1000000*SUM(Pellets!DW$13:EH$13)</f>
        <v>247.73018099999999</v>
      </c>
      <c r="DX11" s="2">
        <f>1/1000000*SUM(Pellets!DX$13:EI$13)</f>
        <v>245.489296</v>
      </c>
      <c r="DY11" s="2">
        <f>1/1000000*SUM(Pellets!DY$13:EJ$13)</f>
        <v>242.01541799999998</v>
      </c>
      <c r="DZ11" s="2">
        <f>1/1000000*SUM(Pellets!DZ$13:EK$13)</f>
        <v>246.82076999999998</v>
      </c>
      <c r="EA11" s="2">
        <f>1/1000000*SUM(Pellets!EA$13:EL$13)</f>
        <v>252.08252099999999</v>
      </c>
      <c r="EB11" s="2">
        <f>1/1000000*SUM(Pellets!EB$13:EM$13)</f>
        <v>249.712301</v>
      </c>
      <c r="EC11" s="2">
        <f>1/1000000*SUM(Pellets!EC$13:EN$13)</f>
        <v>255.10590999999999</v>
      </c>
      <c r="ED11" s="2">
        <f>1/1000000*SUM(Pellets!ED$13:EO$13)</f>
        <v>263.80861399999998</v>
      </c>
      <c r="EE11" s="2">
        <f>1/1000000*SUM(Pellets!EE$13:EP$13)</f>
        <v>265.28050100000002</v>
      </c>
      <c r="EF11" s="2">
        <f>1/1000000*SUM(Pellets!EF$13:EQ$13)</f>
        <v>274.98625799999996</v>
      </c>
      <c r="EG11" s="2">
        <f>1/1000000*SUM(Pellets!EG$13:ER$13)</f>
        <v>278.30455799999999</v>
      </c>
      <c r="EH11" s="2">
        <f>1/1000000*SUM(Pellets!EH$13:ES$13)</f>
        <v>279.58569899999998</v>
      </c>
      <c r="EI11" s="2">
        <f>1/1000000*SUM(Pellets!EI$13:ET$13)</f>
        <v>282.25646699999999</v>
      </c>
      <c r="EJ11" s="2">
        <f>1/1000000*SUM(Pellets!EJ$13:EU$13)</f>
        <v>305.95092</v>
      </c>
      <c r="EK11" s="2">
        <f>1/1000000*SUM(Pellets!EK$13:EV$13)</f>
        <v>306.94317100000001</v>
      </c>
      <c r="EL11" s="2">
        <f>1/1000000*SUM(Pellets!EL$13:EW$13)</f>
        <v>279.62585300000001</v>
      </c>
      <c r="EM11" s="2">
        <f>1/1000000*SUM(Pellets!EM$13:EX$13)</f>
        <v>255.772369</v>
      </c>
      <c r="EN11" s="2">
        <f>1/1000000*SUM(Pellets!EN$13:EY$13)</f>
        <v>233.91014299999998</v>
      </c>
      <c r="EO11" s="2">
        <f>1/1000000*SUM(Pellets!EO$13:EZ$13)</f>
        <v>210.77160899999998</v>
      </c>
      <c r="EP11" s="2">
        <f>1/1000000*SUM(Pellets!EP$13:FA$13)</f>
        <v>181.297449</v>
      </c>
      <c r="EQ11" s="2">
        <f>1/1000000*SUM(Pellets!EQ$13:FB$13)</f>
        <v>158.70779400000001</v>
      </c>
      <c r="ER11" s="2">
        <f>1/1000000*SUM(Pellets!ER$13:FC$13)</f>
        <v>135.577876</v>
      </c>
      <c r="ES11" s="2">
        <f>1/1000000*SUM(Pellets!ES$13:FD$13)</f>
        <v>104.71992</v>
      </c>
      <c r="ET11" s="2">
        <f>1/1000000*SUM(Pellets!ET$13:FE$13)</f>
        <v>81.570409999999995</v>
      </c>
      <c r="EU11" s="2">
        <f>1/1000000*SUM(Pellets!EU$13:FF$13)</f>
        <v>58.306162999999998</v>
      </c>
      <c r="EV11" s="2">
        <f>1/1000000*SUM(Pellets!EV$13:FG$13)</f>
        <v>18.780583</v>
      </c>
      <c r="EW11" s="2">
        <f>1/1000000*SUM(Pellets!EW$13:FH$13)</f>
        <v>7.1559999999999999E-2</v>
      </c>
      <c r="EX11" s="2">
        <f>1/1000000*SUM(Pellets!EX$13:FI$13)</f>
        <v>7.1559999999999999E-2</v>
      </c>
      <c r="EY11" s="2">
        <f>1/1000000*SUM(Pellets!EY$13:FJ$13)</f>
        <v>0.114424</v>
      </c>
      <c r="EZ11" s="2">
        <f>1/1000000*SUM(Pellets!EZ$13:FK$13)</f>
        <v>5.8962999999999995E-2</v>
      </c>
      <c r="FA11" s="2">
        <f>1/1000000*SUM(Pellets!FA$13:FL$13)</f>
        <v>5.8962999999999995E-2</v>
      </c>
      <c r="FB11" s="2">
        <f>1/1000000*SUM(Pellets!FB$13:FM$13)</f>
        <v>5.8962999999999995E-2</v>
      </c>
      <c r="FC11" s="2">
        <f>1/1000000*SUM(Pellets!FC$13:FN$13)</f>
        <v>5.8962999999999995E-2</v>
      </c>
      <c r="FD11" s="2">
        <f>1/1000000*SUM(Pellets!FD$13:FO$13)</f>
        <v>5.8962999999999995E-2</v>
      </c>
      <c r="FE11" s="2">
        <f>1/1000000*SUM(Pellets!FE$13:FP$13)</f>
        <v>5.3317999999999997E-2</v>
      </c>
      <c r="FF11" s="2">
        <f>1/1000000*SUM(Pellets!FF$13:FQ$13)</f>
        <v>5.3317999999999997E-2</v>
      </c>
      <c r="FG11" s="2">
        <f>1/1000000*SUM(Pellets!FG$13:FR$13)</f>
        <v>5.3317999999999997E-2</v>
      </c>
      <c r="FH11" s="2">
        <f>1/1000000*SUM(Pellets!FH$13:FS$13)</f>
        <v>5.3317999999999997E-2</v>
      </c>
      <c r="FI11" s="2">
        <f>1/1000000*SUM(Pellets!FI$13:FT$13)</f>
        <v>4.3040999999999996E-2</v>
      </c>
      <c r="FJ11" s="2">
        <f>1/1000000*SUM(Pellets!FJ$13:FU$13)</f>
        <v>4.3040999999999996E-2</v>
      </c>
      <c r="FK11" s="2">
        <f>1/1000000*SUM(Pellets!FK$13:FV$13)</f>
        <v>0</v>
      </c>
      <c r="FL11" s="2">
        <f>1/1000000*SUM(Pellets!FL$13:FW$13)</f>
        <v>0</v>
      </c>
      <c r="FM11" s="2">
        <f>1/1000000*SUM(Pellets!FM$13:FX$13)</f>
        <v>0</v>
      </c>
      <c r="FN11" s="2">
        <f>1/1000000*SUM(Pellets!FN$13:FY$13)</f>
        <v>0</v>
      </c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</row>
    <row r="12" spans="1:202">
      <c r="A12" t="str">
        <f>Pellets!A$16</f>
        <v>Switzerland</v>
      </c>
      <c r="B12" s="2">
        <f>1/1000000*SUM(Pellets!B$16:M$16)</f>
        <v>2.8927989999999997</v>
      </c>
      <c r="C12" s="2">
        <f>1/1000000*SUM(Pellets!C$16:N$16)</f>
        <v>2.9489399999999999</v>
      </c>
      <c r="D12" s="2">
        <f>1/1000000*SUM(Pellets!D$16:O$16)</f>
        <v>2.9230689999999999</v>
      </c>
      <c r="E12" s="2">
        <f>1/1000000*SUM(Pellets!E$16:P$16)</f>
        <v>2.8851089999999999</v>
      </c>
      <c r="F12" s="2">
        <f>1/1000000*SUM(Pellets!F$16:Q$16)</f>
        <v>2.8187329999999999</v>
      </c>
      <c r="G12" s="2">
        <f>1/1000000*SUM(Pellets!G$16:R$16)</f>
        <v>2.7016739999999997</v>
      </c>
      <c r="H12" s="2">
        <f>1/1000000*SUM(Pellets!H$16:S$16)</f>
        <v>2.3038509999999999</v>
      </c>
      <c r="I12" s="2">
        <f>1/1000000*SUM(Pellets!I$16:T$16)</f>
        <v>1.8686619999999998</v>
      </c>
      <c r="J12" s="2">
        <f>1/1000000*SUM(Pellets!J$16:U$16)</f>
        <v>1.7205469999999998</v>
      </c>
      <c r="K12" s="2">
        <f>1/1000000*SUM(Pellets!K$16:V$16)</f>
        <v>1.3484319999999999</v>
      </c>
      <c r="L12" s="2">
        <f>1/1000000*SUM(Pellets!L$16:W$16)</f>
        <v>1.121289</v>
      </c>
      <c r="M12" s="2">
        <f>1/1000000*SUM(Pellets!M$16:X$16)</f>
        <v>0.78563399999999994</v>
      </c>
      <c r="N12" s="2">
        <f>1/1000000*SUM(Pellets!N$16:Y$16)</f>
        <v>0.66534399999999994</v>
      </c>
      <c r="O12" s="2">
        <f>1/1000000*SUM(Pellets!O$16:Z$16)</f>
        <v>0.57963900000000002</v>
      </c>
      <c r="P12" s="2">
        <f>1/1000000*SUM(Pellets!P$16:AA$16)</f>
        <v>0.57738899999999993</v>
      </c>
      <c r="Q12" s="2">
        <f>1/1000000*SUM(Pellets!Q$16:AB$16)</f>
        <v>1.549612</v>
      </c>
      <c r="R12" s="2">
        <f>1/1000000*SUM(Pellets!R$16:AC$16)</f>
        <v>1.6256629999999999</v>
      </c>
      <c r="S12" s="2">
        <f>1/1000000*SUM(Pellets!S$16:AD$16)</f>
        <v>5.0259489999999998</v>
      </c>
      <c r="T12" s="2">
        <f>1/1000000*SUM(Pellets!T$16:AE$16)</f>
        <v>5.5249489999999994</v>
      </c>
      <c r="U12" s="2">
        <f>1/1000000*SUM(Pellets!U$16:AF$16)</f>
        <v>5.5241939999999996</v>
      </c>
      <c r="V12" s="2">
        <f>1/1000000*SUM(Pellets!V$16:AG$16)</f>
        <v>5.5932199999999996</v>
      </c>
      <c r="W12" s="2">
        <f>1/1000000*SUM(Pellets!W$16:AH$16)</f>
        <v>5.7152329999999996</v>
      </c>
      <c r="X12" s="2">
        <f>1/1000000*SUM(Pellets!X$16:AI$16)</f>
        <v>5.8357320000000001</v>
      </c>
      <c r="Y12" s="2">
        <f>1/1000000*SUM(Pellets!Y$16:AJ$16)</f>
        <v>5.9199469999999996</v>
      </c>
      <c r="Z12" s="2">
        <f>1/1000000*SUM(Pellets!Z$16:AK$16)</f>
        <v>5.938231</v>
      </c>
      <c r="AA12" s="2">
        <f>1/1000000*SUM(Pellets!AA$16:AL$16)</f>
        <v>5.8846349999999994</v>
      </c>
      <c r="AB12" s="2">
        <f>1/1000000*SUM(Pellets!AB$16:AM$16)</f>
        <v>5.813669</v>
      </c>
      <c r="AC12" s="2">
        <f>1/1000000*SUM(Pellets!AC$16:AN$16)</f>
        <v>4.8555359999999999</v>
      </c>
      <c r="AD12" s="2">
        <f>1/1000000*SUM(Pellets!AD$16:AO$16)</f>
        <v>4.7989009999999999</v>
      </c>
      <c r="AE12" s="2">
        <f>1/1000000*SUM(Pellets!AE$16:AP$16)</f>
        <v>1.382287</v>
      </c>
      <c r="AF12" s="2">
        <f>1/1000000*SUM(Pellets!AF$16:AQ$16)</f>
        <v>0.86879600000000001</v>
      </c>
      <c r="AG12" s="2">
        <f>1/1000000*SUM(Pellets!AG$16:AR$16)</f>
        <v>0.84451500000000002</v>
      </c>
      <c r="AH12" s="2">
        <f>1/1000000*SUM(Pellets!AH$16:AS$16)</f>
        <v>0.78687799999999997</v>
      </c>
      <c r="AI12" s="2">
        <f>1/1000000*SUM(Pellets!AI$16:AT$16)</f>
        <v>0.66167500000000001</v>
      </c>
      <c r="AJ12" s="2">
        <f>1/1000000*SUM(Pellets!AJ$16:AU$16)</f>
        <v>0.51137299999999997</v>
      </c>
      <c r="AK12" s="2">
        <f>1/1000000*SUM(Pellets!AK$16:AV$16)</f>
        <v>0.42749299999999996</v>
      </c>
      <c r="AL12" s="2">
        <f>1/1000000*SUM(Pellets!AL$16:AW$16)</f>
        <v>0.42200399999999999</v>
      </c>
      <c r="AM12" s="2">
        <f>1/1000000*SUM(Pellets!AM$16:AX$16)</f>
        <v>0.397785</v>
      </c>
      <c r="AN12" s="2">
        <f>1/1000000*SUM(Pellets!AN$16:AY$16)</f>
        <v>0.37897700000000001</v>
      </c>
      <c r="AO12" s="2">
        <f>1/1000000*SUM(Pellets!AO$16:AZ$16)</f>
        <v>0.35577399999999998</v>
      </c>
      <c r="AP12" s="2">
        <f>1/1000000*SUM(Pellets!AP$16:BA$16)</f>
        <v>0.33637499999999998</v>
      </c>
      <c r="AQ12" s="2">
        <f>1/1000000*SUM(Pellets!AQ$16:BB$16)</f>
        <v>0.34122599999999997</v>
      </c>
      <c r="AR12" s="2">
        <f>1/1000000*SUM(Pellets!AR$16:BC$16)</f>
        <v>0.36291299999999999</v>
      </c>
      <c r="AS12" s="2">
        <f>1/1000000*SUM(Pellets!AS$16:BD$16)</f>
        <v>0.36455099999999996</v>
      </c>
      <c r="AT12" s="2">
        <f>1/1000000*SUM(Pellets!AT$16:BE$16)</f>
        <v>0.36235400000000001</v>
      </c>
      <c r="AU12" s="2">
        <f>1/1000000*SUM(Pellets!AU$16:BF$16)</f>
        <v>0.42234699999999997</v>
      </c>
      <c r="AV12" s="2">
        <f>1/1000000*SUM(Pellets!AV$16:BG$16)</f>
        <v>0.50911200000000001</v>
      </c>
      <c r="AW12" s="2">
        <f>1/1000000*SUM(Pellets!AW$16:BH$16)</f>
        <v>0.49595999999999996</v>
      </c>
      <c r="AX12" s="2">
        <f>1/1000000*SUM(Pellets!AX$16:BI$16)</f>
        <v>0.47420999999999996</v>
      </c>
      <c r="AY12" s="2">
        <f>1/1000000*SUM(Pellets!AY$16:BJ$16)</f>
        <v>0.46536</v>
      </c>
      <c r="AZ12" s="2">
        <f>1/1000000*SUM(Pellets!AZ$16:BK$16)</f>
        <v>0.475914</v>
      </c>
      <c r="BA12" s="2">
        <f>1/1000000*SUM(Pellets!BA$16:BL$16)</f>
        <v>0.47201099999999996</v>
      </c>
      <c r="BB12" s="2">
        <f>1/1000000*SUM(Pellets!BB$16:BM$16)</f>
        <v>0.46570099999999998</v>
      </c>
      <c r="BC12" s="2">
        <f>1/1000000*SUM(Pellets!BC$16:BN$16)</f>
        <v>0.46546999999999999</v>
      </c>
      <c r="BD12" s="2">
        <f>1/1000000*SUM(Pellets!BD$16:BO$16)</f>
        <v>0.43121699999999996</v>
      </c>
      <c r="BE12" s="2">
        <f>1/1000000*SUM(Pellets!BE$16:BP$16)</f>
        <v>0.41024699999999997</v>
      </c>
      <c r="BF12" s="2">
        <f>1/1000000*SUM(Pellets!BF$16:BQ$16)</f>
        <v>0.386517</v>
      </c>
      <c r="BG12" s="2">
        <f>1/1000000*SUM(Pellets!BG$16:BR$16)</f>
        <v>0.30532100000000001</v>
      </c>
      <c r="BH12" s="2">
        <f>1/1000000*SUM(Pellets!BH$16:BS$16)</f>
        <v>0.22158699999999998</v>
      </c>
      <c r="BI12" s="2">
        <f>1/1000000*SUM(Pellets!BI$16:BT$16)</f>
        <v>0.20468499999999998</v>
      </c>
      <c r="BJ12" s="2">
        <f>1/1000000*SUM(Pellets!BJ$16:BU$16)</f>
        <v>0.18645499999999998</v>
      </c>
      <c r="BK12" s="2">
        <f>1/1000000*SUM(Pellets!BK$16:BV$16)</f>
        <v>0.15335599999999999</v>
      </c>
      <c r="BL12" s="2">
        <f>1/1000000*SUM(Pellets!BL$16:BW$16)</f>
        <v>0.122446</v>
      </c>
      <c r="BM12" s="2">
        <f>1/1000000*SUM(Pellets!BM$16:BX$16)</f>
        <v>0.11640399999999999</v>
      </c>
      <c r="BN12" s="2">
        <f>1/1000000*SUM(Pellets!BN$16:BY$16)</f>
        <v>0.116521</v>
      </c>
      <c r="BO12" s="2">
        <f>1/1000000*SUM(Pellets!BO$16:BZ$16)</f>
        <v>9.9663999999999989E-2</v>
      </c>
      <c r="BP12" s="2">
        <f>1/1000000*SUM(Pellets!BP$16:CA$16)</f>
        <v>9.4253999999999991E-2</v>
      </c>
      <c r="BQ12" s="2">
        <f>1/1000000*SUM(Pellets!BQ$16:CB$16)</f>
        <v>7.3263999999999996E-2</v>
      </c>
      <c r="BR12" s="2">
        <f>1/1000000*SUM(Pellets!BR$16:CC$16)</f>
        <v>6.5935999999999995E-2</v>
      </c>
      <c r="BS12" s="2">
        <f>1/1000000*SUM(Pellets!BS$16:CD$16)</f>
        <v>5.2379999999999996E-2</v>
      </c>
      <c r="BT12" s="2">
        <f>1/1000000*SUM(Pellets!BT$16:CE$16)</f>
        <v>4.6232999999999996E-2</v>
      </c>
      <c r="BU12" s="2">
        <f>1/1000000*SUM(Pellets!BU$16:CF$16)</f>
        <v>3.3626999999999997E-2</v>
      </c>
      <c r="BV12" s="2">
        <f>1/1000000*SUM(Pellets!BV$16:CG$16)</f>
        <v>2.7427E-2</v>
      </c>
      <c r="BW12" s="2">
        <f>1/1000000*SUM(Pellets!BW$16:CH$16)</f>
        <v>2.9611999999999999E-2</v>
      </c>
      <c r="BX12" s="2">
        <f>1/1000000*SUM(Pellets!BX$16:CI$16)</f>
        <v>3.1120999999999999E-2</v>
      </c>
      <c r="BY12" s="2">
        <f>1/1000000*SUM(Pellets!BY$16:CJ$16)</f>
        <v>3.6762999999999997E-2</v>
      </c>
      <c r="BZ12" s="2">
        <f>1/1000000*SUM(Pellets!BZ$16:CK$16)</f>
        <v>5.5760999999999998E-2</v>
      </c>
      <c r="CA12" s="2">
        <f>1/1000000*SUM(Pellets!CA$16:CL$16)</f>
        <v>6.6030999999999992E-2</v>
      </c>
      <c r="CB12" s="2">
        <f>1/1000000*SUM(Pellets!CB$16:CM$16)</f>
        <v>7.0407999999999998E-2</v>
      </c>
      <c r="CC12" s="2">
        <f>1/1000000*SUM(Pellets!CC$16:CN$16)</f>
        <v>7.2759999999999991E-2</v>
      </c>
      <c r="CD12" s="2">
        <f>1/1000000*SUM(Pellets!CD$16:CO$16)</f>
        <v>7.5158000000000003E-2</v>
      </c>
      <c r="CE12" s="2">
        <f>1/1000000*SUM(Pellets!CE$16:CP$16)</f>
        <v>9.0029999999999999E-2</v>
      </c>
      <c r="CF12" s="2">
        <f>1/1000000*SUM(Pellets!CF$16:CQ$16)</f>
        <v>7.7539999999999998E-2</v>
      </c>
      <c r="CG12" s="2">
        <f>1/1000000*SUM(Pellets!CG$16:CR$16)</f>
        <v>7.8724000000000002E-2</v>
      </c>
      <c r="CH12" s="2">
        <f>1/1000000*SUM(Pellets!CH$16:CS$16)</f>
        <v>7.8724000000000002E-2</v>
      </c>
      <c r="CI12" s="2">
        <f>1/1000000*SUM(Pellets!CI$16:CT$16)</f>
        <v>7.5724E-2</v>
      </c>
      <c r="CJ12" s="2">
        <f>1/1000000*SUM(Pellets!CJ$16:CU$16)</f>
        <v>7.421599999999999E-2</v>
      </c>
      <c r="CK12" s="2">
        <f>1/1000000*SUM(Pellets!CK$16:CV$16)</f>
        <v>6.8573999999999996E-2</v>
      </c>
      <c r="CL12" s="2">
        <f>1/1000000*SUM(Pellets!CL$16:CW$16)</f>
        <v>4.9360000000000001E-2</v>
      </c>
      <c r="CM12" s="2">
        <f>1/1000000*SUM(Pellets!CM$16:CX$16)</f>
        <v>5.9753000000000001E-2</v>
      </c>
      <c r="CN12" s="2">
        <f>1/1000000*SUM(Pellets!CN$16:CY$16)</f>
        <v>7.410499999999999E-2</v>
      </c>
      <c r="CO12" s="2">
        <f>1/1000000*SUM(Pellets!CO$16:CZ$16)</f>
        <v>8.555299999999999E-2</v>
      </c>
      <c r="CP12" s="2">
        <f>1/1000000*SUM(Pellets!CP$16:DA$16)</f>
        <v>8.2234000000000002E-2</v>
      </c>
      <c r="CQ12" s="2">
        <f>1/1000000*SUM(Pellets!CQ$16:DB$16)</f>
        <v>6.4198999999999992E-2</v>
      </c>
      <c r="CR12" s="2">
        <f>1/1000000*SUM(Pellets!CR$16:DC$16)</f>
        <v>6.1763999999999999E-2</v>
      </c>
      <c r="CS12" s="2">
        <f>1/1000000*SUM(Pellets!CS$16:DD$16)</f>
        <v>6.6780999999999993E-2</v>
      </c>
      <c r="CT12" s="2">
        <f>1/1000000*SUM(Pellets!CT$16:DE$16)</f>
        <v>6.6780999999999993E-2</v>
      </c>
      <c r="CU12" s="2">
        <f>1/1000000*SUM(Pellets!CU$16:DF$16)</f>
        <v>6.6695999999999991E-2</v>
      </c>
      <c r="CV12" s="2">
        <f>1/1000000*SUM(Pellets!CV$16:DG$16)</f>
        <v>8.0313999999999997E-2</v>
      </c>
      <c r="CW12" s="2">
        <f>1/1000000*SUM(Pellets!CW$16:DH$16)</f>
        <v>8.4557999999999994E-2</v>
      </c>
      <c r="CX12" s="2">
        <f>1/1000000*SUM(Pellets!CX$16:DI$16)</f>
        <v>8.4557999999999994E-2</v>
      </c>
      <c r="CY12" s="2">
        <f>1/1000000*SUM(Pellets!CY$16:DJ$16)</f>
        <v>6.5647999999999998E-2</v>
      </c>
      <c r="CZ12" s="2">
        <f>1/1000000*SUM(Pellets!CZ$16:DK$16)</f>
        <v>6.0472999999999999E-2</v>
      </c>
      <c r="DA12" s="2">
        <f>1/1000000*SUM(Pellets!DA$16:DL$16)</f>
        <v>4.4545000000000001E-2</v>
      </c>
      <c r="DB12" s="2">
        <f>1/1000000*SUM(Pellets!DB$16:DM$16)</f>
        <v>4.4545000000000001E-2</v>
      </c>
      <c r="DC12" s="2">
        <f>1/1000000*SUM(Pellets!DC$16:DN$16)</f>
        <v>4.5687999999999999E-2</v>
      </c>
      <c r="DD12" s="2">
        <f>1/1000000*SUM(Pellets!DD$16:DO$16)</f>
        <v>6.1626999999999994E-2</v>
      </c>
      <c r="DE12" s="2">
        <f>1/1000000*SUM(Pellets!DE$16:DP$16)</f>
        <v>6.3700999999999994E-2</v>
      </c>
      <c r="DF12" s="2">
        <f>1/1000000*SUM(Pellets!DF$16:DQ$16)</f>
        <v>8.6758000000000002E-2</v>
      </c>
      <c r="DG12" s="2">
        <f>1/1000000*SUM(Pellets!DG$16:DR$16)</f>
        <v>0.10761999999999999</v>
      </c>
      <c r="DH12" s="2">
        <f>1/1000000*SUM(Pellets!DH$16:DS$16)</f>
        <v>0.128668</v>
      </c>
      <c r="DI12" s="2">
        <f>1/1000000*SUM(Pellets!DI$16:DT$16)</f>
        <v>0.15847899999999998</v>
      </c>
      <c r="DJ12" s="2">
        <f>1/1000000*SUM(Pellets!DJ$16:DU$16)</f>
        <v>0.17102599999999998</v>
      </c>
      <c r="DK12" s="2">
        <f>1/1000000*SUM(Pellets!DK$16:DV$16)</f>
        <v>0.17358599999999999</v>
      </c>
      <c r="DL12" s="2">
        <f>1/1000000*SUM(Pellets!DL$16:DW$16)</f>
        <v>0.16022799999999998</v>
      </c>
      <c r="DM12" s="2">
        <f>1/1000000*SUM(Pellets!DM$16:DX$16)</f>
        <v>0.16278599999999999</v>
      </c>
      <c r="DN12" s="2">
        <f>1/1000000*SUM(Pellets!DN$16:DY$16)</f>
        <v>0.16278599999999999</v>
      </c>
      <c r="DO12" s="2">
        <f>1/1000000*SUM(Pellets!DO$16:DZ$16)</f>
        <v>0.16822699999999999</v>
      </c>
      <c r="DP12" s="2">
        <f>1/1000000*SUM(Pellets!DP$16:EA$16)</f>
        <v>0.15548799999999999</v>
      </c>
      <c r="DQ12" s="2">
        <f>1/1000000*SUM(Pellets!DQ$16:EB$16)</f>
        <v>0.14555199999999999</v>
      </c>
      <c r="DR12" s="2">
        <f>1/1000000*SUM(Pellets!DR$16:EC$16)</f>
        <v>0.12249499999999999</v>
      </c>
      <c r="DS12" s="2">
        <f>1/1000000*SUM(Pellets!DS$16:ED$16)</f>
        <v>0.101633</v>
      </c>
      <c r="DT12" s="2">
        <f>1/1000000*SUM(Pellets!DT$16:EE$16)</f>
        <v>6.7210999999999993E-2</v>
      </c>
      <c r="DU12" s="2">
        <f>1/1000000*SUM(Pellets!DU$16:EF$16)</f>
        <v>3.4551999999999999E-2</v>
      </c>
      <c r="DV12" s="2">
        <f>1/1000000*SUM(Pellets!DV$16:EG$16)</f>
        <v>2.2005E-2</v>
      </c>
      <c r="DW12" s="2">
        <f>1/1000000*SUM(Pellets!DW$16:EH$16)</f>
        <v>1.7354999999999999E-2</v>
      </c>
      <c r="DX12" s="2">
        <f>1/1000000*SUM(Pellets!DX$16:EI$16)</f>
        <v>1.4888E-2</v>
      </c>
      <c r="DY12" s="2">
        <f>1/1000000*SUM(Pellets!DY$16:EJ$16)</f>
        <v>1.2787999999999999E-2</v>
      </c>
      <c r="DZ12" s="2">
        <f>1/1000000*SUM(Pellets!DZ$16:EK$16)</f>
        <v>1.2801E-2</v>
      </c>
      <c r="EA12" s="2">
        <f>1/1000000*SUM(Pellets!EA$16:EL$16)</f>
        <v>7.8739999999999991E-3</v>
      </c>
      <c r="EB12" s="2">
        <f>1/1000000*SUM(Pellets!EB$16:EM$16)</f>
        <v>4.679E-3</v>
      </c>
      <c r="EC12" s="2">
        <f>1/1000000*SUM(Pellets!EC$16:EN$16)</f>
        <v>4.679E-3</v>
      </c>
      <c r="ED12" s="2">
        <f>1/1000000*SUM(Pellets!ED$16:EO$16)</f>
        <v>4.679E-3</v>
      </c>
      <c r="EE12" s="2">
        <f>1/1000000*SUM(Pellets!EE$16:EP$16)</f>
        <v>8.0339999999999995E-3</v>
      </c>
      <c r="EF12" s="2">
        <f>1/1000000*SUM(Pellets!EF$16:EQ$16)</f>
        <v>7.7889999999999999E-3</v>
      </c>
      <c r="EG12" s="2">
        <f>1/1000000*SUM(Pellets!EG$16:ER$16)</f>
        <v>9.0049999999999991E-3</v>
      </c>
      <c r="EH12" s="2">
        <f>1/1000000*SUM(Pellets!EH$16:ES$16)</f>
        <v>9.023999999999999E-3</v>
      </c>
      <c r="EI12" s="2">
        <f>1/1000000*SUM(Pellets!EI$16:ET$16)</f>
        <v>9.023999999999999E-3</v>
      </c>
      <c r="EJ12" s="2">
        <f>1/1000000*SUM(Pellets!EJ$16:EU$16)</f>
        <v>9.0549999999999988E-3</v>
      </c>
      <c r="EK12" s="2">
        <f>1/1000000*SUM(Pellets!EK$16:EV$16)</f>
        <v>3.261E-2</v>
      </c>
      <c r="EL12" s="2">
        <f>1/1000000*SUM(Pellets!EL$16:EW$16)</f>
        <v>6.1977999999999998E-2</v>
      </c>
      <c r="EM12" s="2">
        <f>1/1000000*SUM(Pellets!EM$16:EX$16)</f>
        <v>0.16267999999999999</v>
      </c>
      <c r="EN12" s="2">
        <f>1/1000000*SUM(Pellets!EN$16:EY$16)</f>
        <v>0.26456399999999997</v>
      </c>
      <c r="EO12" s="2">
        <f>1/1000000*SUM(Pellets!EO$16:EZ$16)</f>
        <v>0.27781600000000001</v>
      </c>
      <c r="EP12" s="2">
        <f>1/1000000*SUM(Pellets!EP$16:FA$16)</f>
        <v>0.27783099999999999</v>
      </c>
      <c r="EQ12" s="2">
        <f>1/1000000*SUM(Pellets!EQ$16:FB$16)</f>
        <v>0.28944599999999998</v>
      </c>
      <c r="ER12" s="2">
        <f>1/1000000*SUM(Pellets!ER$16:FC$16)</f>
        <v>0.28945100000000001</v>
      </c>
      <c r="ES12" s="2">
        <f>1/1000000*SUM(Pellets!ES$16:FD$16)</f>
        <v>0.28688900000000001</v>
      </c>
      <c r="ET12" s="2">
        <f>1/1000000*SUM(Pellets!ET$16:FE$16)</f>
        <v>0.28687999999999997</v>
      </c>
      <c r="EU12" s="2">
        <f>1/1000000*SUM(Pellets!EU$16:FF$16)</f>
        <v>0.28707699999999997</v>
      </c>
      <c r="EV12" s="2">
        <f>1/1000000*SUM(Pellets!EV$16:FG$16)</f>
        <v>0.28704599999999997</v>
      </c>
      <c r="EW12" s="2">
        <f>1/1000000*SUM(Pellets!EW$16:FH$16)</f>
        <v>0.26311699999999999</v>
      </c>
      <c r="EX12" s="2">
        <f>1/1000000*SUM(Pellets!EX$16:FI$16)</f>
        <v>0.23376999999999998</v>
      </c>
      <c r="EY12" s="2">
        <f>1/1000000*SUM(Pellets!EY$16:FJ$16)</f>
        <v>0.13055600000000001</v>
      </c>
      <c r="EZ12" s="2">
        <f>1/1000000*SUM(Pellets!EZ$16:FK$16)</f>
        <v>2.9064999999999997E-2</v>
      </c>
      <c r="FA12" s="2">
        <f>1/1000000*SUM(Pellets!FA$16:FL$16)</f>
        <v>1.7927999999999999E-2</v>
      </c>
      <c r="FB12" s="2">
        <f>1/1000000*SUM(Pellets!FB$16:FM$16)</f>
        <v>2.4655E-2</v>
      </c>
      <c r="FC12" s="2">
        <f>1/1000000*SUM(Pellets!FC$16:FN$16)</f>
        <v>2.8237999999999999E-2</v>
      </c>
      <c r="FD12" s="2">
        <f>1/1000000*SUM(Pellets!FD$16:FO$16)</f>
        <v>4.3673999999999998E-2</v>
      </c>
      <c r="FE12" s="2">
        <f>1/1000000*SUM(Pellets!FE$16:FP$16)</f>
        <v>4.9901000000000001E-2</v>
      </c>
      <c r="FF12" s="2">
        <f>1/1000000*SUM(Pellets!FF$16:FQ$16)</f>
        <v>5.2255999999999997E-2</v>
      </c>
      <c r="FG12" s="2">
        <f>1/1000000*SUM(Pellets!FG$16:FR$16)</f>
        <v>5.2236999999999999E-2</v>
      </c>
      <c r="FH12" s="2">
        <f>1/1000000*SUM(Pellets!FH$16:FS$16)</f>
        <v>5.4806000000000001E-2</v>
      </c>
      <c r="FI12" s="2">
        <f>1/1000000*SUM(Pellets!FI$16:FT$16)</f>
        <v>5.4699999999999999E-2</v>
      </c>
      <c r="FJ12" s="2">
        <f>1/1000000*SUM(Pellets!FJ$16:FU$16)</f>
        <v>5.4665999999999999E-2</v>
      </c>
      <c r="FK12" s="2">
        <f>1/1000000*SUM(Pellets!FK$16:FV$16)</f>
        <v>5.4637999999999999E-2</v>
      </c>
      <c r="FL12" s="2">
        <f>1/1000000*SUM(Pellets!FL$16:FW$16)</f>
        <v>5.4239999999999997E-2</v>
      </c>
      <c r="FM12" s="2">
        <f>1/1000000*SUM(Pellets!FM$16:FX$16)</f>
        <v>5.2124999999999998E-2</v>
      </c>
      <c r="FN12" s="2">
        <f>1/1000000*SUM(Pellets!FN$16:FY$16)</f>
        <v>4.5383E-2</v>
      </c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</row>
    <row r="13" spans="1:202">
      <c r="A13" t="str">
        <f>Pellets!A$22</f>
        <v>UK</v>
      </c>
      <c r="B13" s="2">
        <f>1/1000000*SUM(Pellets!B$22:M$22)</f>
        <v>5.7922209999999996</v>
      </c>
      <c r="C13" s="2">
        <f>1/1000000*SUM(Pellets!C$22:N$22)</f>
        <v>6.1817089999999997</v>
      </c>
      <c r="D13" s="2">
        <f>1/1000000*SUM(Pellets!D$22:O$22)</f>
        <v>6.6709589999999999</v>
      </c>
      <c r="E13" s="2">
        <f>1/1000000*SUM(Pellets!E$22:P$22)</f>
        <v>6.9771329999999994</v>
      </c>
      <c r="F13" s="2">
        <f>1/1000000*SUM(Pellets!F$22:Q$22)</f>
        <v>7.7873669999999997</v>
      </c>
      <c r="G13" s="2">
        <f>1/1000000*SUM(Pellets!G$22:R$22)</f>
        <v>8.217193</v>
      </c>
      <c r="H13" s="2">
        <f>1/1000000*SUM(Pellets!H$22:S$22)</f>
        <v>8.7452039999999993</v>
      </c>
      <c r="I13" s="2">
        <f>1/1000000*SUM(Pellets!I$22:T$22)</f>
        <v>9.5910390000000003</v>
      </c>
      <c r="J13" s="2">
        <f>1/1000000*SUM(Pellets!J$22:U$22)</f>
        <v>10.733601999999999</v>
      </c>
      <c r="K13" s="2">
        <f>1/1000000*SUM(Pellets!K$22:V$22)</f>
        <v>10.318671</v>
      </c>
      <c r="L13" s="2">
        <f>1/1000000*SUM(Pellets!L$22:W$22)</f>
        <v>10.982225</v>
      </c>
      <c r="M13" s="2">
        <f>1/1000000*SUM(Pellets!M$22:X$22)</f>
        <v>10.059614999999999</v>
      </c>
      <c r="N13" s="2">
        <f>1/1000000*SUM(Pellets!N$22:Y$22)</f>
        <v>8.3912420000000001</v>
      </c>
      <c r="O13" s="2">
        <f>1/1000000*SUM(Pellets!O$22:Z$22)</f>
        <v>8.645370999999999</v>
      </c>
      <c r="P13" s="2">
        <f>1/1000000*SUM(Pellets!P$22:AA$22)</f>
        <v>8.7946059999999999</v>
      </c>
      <c r="Q13" s="2">
        <f>1/1000000*SUM(Pellets!Q$22:AB$22)</f>
        <v>9.0674010000000003</v>
      </c>
      <c r="R13" s="2">
        <f>1/1000000*SUM(Pellets!R$22:AC$22)</f>
        <v>14.762552999999999</v>
      </c>
      <c r="S13" s="2">
        <f>1/1000000*SUM(Pellets!S$22:AD$22)</f>
        <v>15.150867</v>
      </c>
      <c r="T13" s="2">
        <f>1/1000000*SUM(Pellets!T$22:AE$22)</f>
        <v>19.703595</v>
      </c>
      <c r="U13" s="2">
        <f>1/1000000*SUM(Pellets!U$22:AF$22)</f>
        <v>19.178307</v>
      </c>
      <c r="V13" s="2">
        <f>1/1000000*SUM(Pellets!V$22:AG$22)</f>
        <v>18.182378</v>
      </c>
      <c r="W13" s="2">
        <f>1/1000000*SUM(Pellets!W$22:AH$22)</f>
        <v>17.987787000000001</v>
      </c>
      <c r="X13" s="2">
        <f>1/1000000*SUM(Pellets!X$22:AI$22)</f>
        <v>17.464866999999998</v>
      </c>
      <c r="Y13" s="2">
        <f>1/1000000*SUM(Pellets!Y$22:AJ$22)</f>
        <v>17.539072999999998</v>
      </c>
      <c r="Z13" s="2">
        <f>1/1000000*SUM(Pellets!Z$22:AK$22)</f>
        <v>17.331160000000001</v>
      </c>
      <c r="AA13" s="2">
        <f>1/1000000*SUM(Pellets!AA$22:AL$22)</f>
        <v>16.740393000000001</v>
      </c>
      <c r="AB13" s="2">
        <f>1/1000000*SUM(Pellets!AB$22:AM$22)</f>
        <v>16.964991999999999</v>
      </c>
      <c r="AC13" s="2">
        <f>1/1000000*SUM(Pellets!AC$22:AN$22)</f>
        <v>17.117878999999999</v>
      </c>
      <c r="AD13" s="2">
        <f>1/1000000*SUM(Pellets!AD$22:AO$22)</f>
        <v>11.558622999999999</v>
      </c>
      <c r="AE13" s="2">
        <f>1/1000000*SUM(Pellets!AE$22:AP$22)</f>
        <v>12.976224</v>
      </c>
      <c r="AF13" s="2">
        <f>1/1000000*SUM(Pellets!AF$22:AQ$22)</f>
        <v>8.1809060000000002</v>
      </c>
      <c r="AG13" s="2">
        <f>1/1000000*SUM(Pellets!AG$22:AR$22)</f>
        <v>7.9932879999999997</v>
      </c>
      <c r="AH13" s="2">
        <f>1/1000000*SUM(Pellets!AH$22:AS$22)</f>
        <v>7.6103289999999992</v>
      </c>
      <c r="AI13" s="2">
        <f>1/1000000*SUM(Pellets!AI$22:AT$22)</f>
        <v>13.161515999999999</v>
      </c>
      <c r="AJ13" s="2">
        <f>1/1000000*SUM(Pellets!AJ$22:AU$22)</f>
        <v>13.007607999999999</v>
      </c>
      <c r="AK13" s="2">
        <f>1/1000000*SUM(Pellets!AK$22:AV$22)</f>
        <v>12.711565999999999</v>
      </c>
      <c r="AL13" s="2">
        <f>1/1000000*SUM(Pellets!AL$22:AW$22)</f>
        <v>12.810404999999999</v>
      </c>
      <c r="AM13" s="2">
        <f>1/1000000*SUM(Pellets!AM$22:AX$22)</f>
        <v>13.473647999999999</v>
      </c>
      <c r="AN13" s="2">
        <f>1/1000000*SUM(Pellets!AN$22:AY$22)</f>
        <v>13.809134999999999</v>
      </c>
      <c r="AO13" s="2">
        <f>1/1000000*SUM(Pellets!AO$22:AZ$22)</f>
        <v>16.509709999999998</v>
      </c>
      <c r="AP13" s="2">
        <f>1/1000000*SUM(Pellets!AP$22:BA$22)</f>
        <v>15.862879999999999</v>
      </c>
      <c r="AQ13" s="2">
        <f>1/1000000*SUM(Pellets!AQ$22:BB$22)</f>
        <v>14.506374999999998</v>
      </c>
      <c r="AR13" s="2">
        <f>1/1000000*SUM(Pellets!AR$22:BC$22)</f>
        <v>16.076353000000001</v>
      </c>
      <c r="AS13" s="2">
        <f>1/1000000*SUM(Pellets!AS$22:BD$22)</f>
        <v>16.146418000000001</v>
      </c>
      <c r="AT13" s="2">
        <f>1/1000000*SUM(Pellets!AT$22:BE$22)</f>
        <v>16.189155</v>
      </c>
      <c r="AU13" s="2">
        <f>1/1000000*SUM(Pellets!AU$22:BF$22)</f>
        <v>11.744154</v>
      </c>
      <c r="AV13" s="2">
        <f>1/1000000*SUM(Pellets!AV$22:BG$22)</f>
        <v>14.288945999999999</v>
      </c>
      <c r="AW13" s="2">
        <f>1/1000000*SUM(Pellets!AW$22:BH$22)</f>
        <v>15.249737999999999</v>
      </c>
      <c r="AX13" s="2">
        <f>1/1000000*SUM(Pellets!AX$22:BI$22)</f>
        <v>17.117805000000001</v>
      </c>
      <c r="AY13" s="2">
        <f>1/1000000*SUM(Pellets!AY$22:BJ$22)</f>
        <v>18.189052999999998</v>
      </c>
      <c r="AZ13" s="2">
        <f>1/1000000*SUM(Pellets!AZ$22:BK$22)</f>
        <v>18.832041</v>
      </c>
      <c r="BA13" s="2">
        <f>1/1000000*SUM(Pellets!BA$22:BL$22)</f>
        <v>16.540098999999998</v>
      </c>
      <c r="BB13" s="2">
        <f>1/1000000*SUM(Pellets!BB$22:BM$22)</f>
        <v>17.453253999999998</v>
      </c>
      <c r="BC13" s="2">
        <f>1/1000000*SUM(Pellets!BC$22:BN$22)</f>
        <v>17.443348999999998</v>
      </c>
      <c r="BD13" s="2">
        <f>1/1000000*SUM(Pellets!BD$22:BO$22)</f>
        <v>15.962112999999999</v>
      </c>
      <c r="BE13" s="2">
        <f>1/1000000*SUM(Pellets!BE$22:BP$22)</f>
        <v>15.831375</v>
      </c>
      <c r="BF13" s="2">
        <f>1/1000000*SUM(Pellets!BF$22:BQ$22)</f>
        <v>16.291619000000001</v>
      </c>
      <c r="BG13" s="2">
        <f>1/1000000*SUM(Pellets!BG$22:BR$22)</f>
        <v>15.190204</v>
      </c>
      <c r="BH13" s="2">
        <f>1/1000000*SUM(Pellets!BH$22:BS$22)</f>
        <v>14.090962999999999</v>
      </c>
      <c r="BI13" s="2">
        <f>1/1000000*SUM(Pellets!BI$22:BT$22)</f>
        <v>13.915332999999999</v>
      </c>
      <c r="BJ13" s="2">
        <f>1/1000000*SUM(Pellets!BJ$22:BU$22)</f>
        <v>12.365883</v>
      </c>
      <c r="BK13" s="2">
        <f>1/1000000*SUM(Pellets!BK$22:BV$22)</f>
        <v>13.044288999999999</v>
      </c>
      <c r="BL13" s="2">
        <f>1/1000000*SUM(Pellets!BL$22:BW$22)</f>
        <v>11.75433</v>
      </c>
      <c r="BM13" s="2">
        <f>1/1000000*SUM(Pellets!BM$22:BX$22)</f>
        <v>10.918768999999999</v>
      </c>
      <c r="BN13" s="2">
        <f>1/1000000*SUM(Pellets!BN$22:BY$22)</f>
        <v>10.083223</v>
      </c>
      <c r="BO13" s="2">
        <f>1/1000000*SUM(Pellets!BO$22:BZ$22)</f>
        <v>8.9852550000000004</v>
      </c>
      <c r="BP13" s="2">
        <f>1/1000000*SUM(Pellets!BP$22:CA$22)</f>
        <v>12.49151</v>
      </c>
      <c r="BQ13" s="2">
        <f>1/1000000*SUM(Pellets!BQ$22:CB$22)</f>
        <v>12.514054999999999</v>
      </c>
      <c r="BR13" s="2">
        <f>1/1000000*SUM(Pellets!BR$22:CC$22)</f>
        <v>12.269724999999999</v>
      </c>
      <c r="BS13" s="2">
        <f>1/1000000*SUM(Pellets!BS$22:CD$22)</f>
        <v>12.505355999999999</v>
      </c>
      <c r="BT13" s="2">
        <f>1/1000000*SUM(Pellets!BT$22:CE$22)</f>
        <v>12.252001</v>
      </c>
      <c r="BU13" s="2">
        <f>1/1000000*SUM(Pellets!BU$22:CF$22)</f>
        <v>11.950598999999999</v>
      </c>
      <c r="BV13" s="2">
        <f>1/1000000*SUM(Pellets!BV$22:CG$22)</f>
        <v>12.025419999999999</v>
      </c>
      <c r="BW13" s="2">
        <f>1/1000000*SUM(Pellets!BW$22:CH$22)</f>
        <v>10.115928</v>
      </c>
      <c r="BX13" s="2">
        <f>1/1000000*SUM(Pellets!BX$22:CI$22)</f>
        <v>10.23091</v>
      </c>
      <c r="BY13" s="2">
        <f>1/1000000*SUM(Pellets!BY$22:CJ$22)</f>
        <v>9.6742999999999988</v>
      </c>
      <c r="BZ13" s="2">
        <f>1/1000000*SUM(Pellets!BZ$22:CK$22)</f>
        <v>9.3836929999999992</v>
      </c>
      <c r="CA13" s="2">
        <f>1/1000000*SUM(Pellets!CA$22:CL$22)</f>
        <v>9.5168679999999988</v>
      </c>
      <c r="CB13" s="2">
        <f>1/1000000*SUM(Pellets!CB$22:CM$22)</f>
        <v>5.7514249999999993</v>
      </c>
      <c r="CC13" s="2">
        <f>1/1000000*SUM(Pellets!CC$22:CN$22)</f>
        <v>5.9572849999999997</v>
      </c>
      <c r="CD13" s="2">
        <f>1/1000000*SUM(Pellets!CD$22:CO$22)</f>
        <v>5.7010959999999997</v>
      </c>
      <c r="CE13" s="2">
        <f>1/1000000*SUM(Pellets!CE$22:CP$22)</f>
        <v>5.4355329999999995</v>
      </c>
      <c r="CF13" s="2">
        <f>1/1000000*SUM(Pellets!CF$22:CQ$22)</f>
        <v>4.2809439999999999</v>
      </c>
      <c r="CG13" s="2">
        <f>1/1000000*SUM(Pellets!CG$22:CR$22)</f>
        <v>3.8471069999999998</v>
      </c>
      <c r="CH13" s="2">
        <f>1/1000000*SUM(Pellets!CH$22:CS$22)</f>
        <v>3.1574519999999997</v>
      </c>
      <c r="CI13" s="2">
        <f>1/1000000*SUM(Pellets!CI$22:CT$22)</f>
        <v>6.1699659999999996</v>
      </c>
      <c r="CJ13" s="2">
        <f>1/1000000*SUM(Pellets!CJ$22:CU$22)</f>
        <v>10.473587</v>
      </c>
      <c r="CK13" s="2">
        <f>1/1000000*SUM(Pellets!CK$22:CV$22)</f>
        <v>10.864635</v>
      </c>
      <c r="CL13" s="2">
        <f>1/1000000*SUM(Pellets!CL$22:CW$22)</f>
        <v>18.198018999999999</v>
      </c>
      <c r="CM13" s="2">
        <f>1/1000000*SUM(Pellets!CM$22:CX$22)</f>
        <v>18.100455</v>
      </c>
      <c r="CN13" s="2">
        <f>1/1000000*SUM(Pellets!CN$22:CY$22)</f>
        <v>18.025043999999998</v>
      </c>
      <c r="CO13" s="2">
        <f>1/1000000*SUM(Pellets!CO$22:CZ$22)</f>
        <v>17.745979999999999</v>
      </c>
      <c r="CP13" s="2">
        <f>1/1000000*SUM(Pellets!CP$22:DA$22)</f>
        <v>17.699531999999998</v>
      </c>
      <c r="CQ13" s="2">
        <f>1/1000000*SUM(Pellets!CQ$22:DB$22)</f>
        <v>17.619264999999999</v>
      </c>
      <c r="CR13" s="2">
        <f>1/1000000*SUM(Pellets!CR$22:DC$22)</f>
        <v>18.756913999999998</v>
      </c>
      <c r="CS13" s="2">
        <f>1/1000000*SUM(Pellets!CS$22:DD$22)</f>
        <v>19.946550999999999</v>
      </c>
      <c r="CT13" s="2">
        <f>1/1000000*SUM(Pellets!CT$22:DE$22)</f>
        <v>19.983525</v>
      </c>
      <c r="CU13" s="2">
        <f>1/1000000*SUM(Pellets!CU$22:DF$22)</f>
        <v>17.437567999999999</v>
      </c>
      <c r="CV13" s="2">
        <f>1/1000000*SUM(Pellets!CV$22:DG$22)</f>
        <v>13.351372</v>
      </c>
      <c r="CW13" s="2">
        <f>1/1000000*SUM(Pellets!CW$22:DH$22)</f>
        <v>13.438639999999999</v>
      </c>
      <c r="CX13" s="2">
        <f>1/1000000*SUM(Pellets!CX$22:DI$22)</f>
        <v>6.073823</v>
      </c>
      <c r="CY13" s="2">
        <f>1/1000000*SUM(Pellets!CY$22:DJ$22)</f>
        <v>6.8936969999999995</v>
      </c>
      <c r="CZ13" s="2">
        <f>1/1000000*SUM(Pellets!CZ$22:DK$22)</f>
        <v>7.1966139999999994</v>
      </c>
      <c r="DA13" s="2">
        <f>1/1000000*SUM(Pellets!DA$22:DL$22)</f>
        <v>7.1849309999999997</v>
      </c>
      <c r="DB13" s="2">
        <f>1/1000000*SUM(Pellets!DB$22:DM$22)</f>
        <v>7.8591429999999995</v>
      </c>
      <c r="DC13" s="2">
        <f>1/1000000*SUM(Pellets!DC$22:DN$22)</f>
        <v>7.8584169999999993</v>
      </c>
      <c r="DD13" s="2">
        <f>1/1000000*SUM(Pellets!DD$22:DO$22)</f>
        <v>9.2254969999999989</v>
      </c>
      <c r="DE13" s="2">
        <f>1/1000000*SUM(Pellets!DE$22:DP$22)</f>
        <v>10.328830999999999</v>
      </c>
      <c r="DF13" s="2">
        <f>1/1000000*SUM(Pellets!DF$22:DQ$22)</f>
        <v>10.755253</v>
      </c>
      <c r="DG13" s="2">
        <f>1/1000000*SUM(Pellets!DG$22:DR$22)</f>
        <v>10.111851</v>
      </c>
      <c r="DH13" s="2">
        <f>1/1000000*SUM(Pellets!DH$22:DS$22)</f>
        <v>9.5842729999999996</v>
      </c>
      <c r="DI13" s="2">
        <f>1/1000000*SUM(Pellets!DI$22:DT$22)</f>
        <v>9.1033209999999993</v>
      </c>
      <c r="DJ13" s="2">
        <f>1/1000000*SUM(Pellets!DJ$22:DU$22)</f>
        <v>9.1183339999999991</v>
      </c>
      <c r="DK13" s="2">
        <f>1/1000000*SUM(Pellets!DK$22:DV$22)</f>
        <v>8.2609169999999992</v>
      </c>
      <c r="DL13" s="2">
        <f>1/1000000*SUM(Pellets!DL$22:DW$22)</f>
        <v>7.9935689999999999</v>
      </c>
      <c r="DM13" s="2">
        <f>1/1000000*SUM(Pellets!DM$22:DX$22)</f>
        <v>8.0115189999999998</v>
      </c>
      <c r="DN13" s="2">
        <f>1/1000000*SUM(Pellets!DN$22:DY$22)</f>
        <v>7.3892669999999994</v>
      </c>
      <c r="DO13" s="2">
        <f>1/1000000*SUM(Pellets!DO$22:DZ$22)</f>
        <v>11.717554999999999</v>
      </c>
      <c r="DP13" s="2">
        <f>1/1000000*SUM(Pellets!DP$22:EA$22)</f>
        <v>9.1479149999999994</v>
      </c>
      <c r="DQ13" s="2">
        <f>1/1000000*SUM(Pellets!DQ$22:EB$22)</f>
        <v>6.7981879999999997</v>
      </c>
      <c r="DR13" s="2">
        <f>1/1000000*SUM(Pellets!DR$22:EC$22)</f>
        <v>7.3606910000000001</v>
      </c>
      <c r="DS13" s="2">
        <f>1/1000000*SUM(Pellets!DS$22:ED$22)</f>
        <v>7.0510569999999992</v>
      </c>
      <c r="DT13" s="2">
        <f>1/1000000*SUM(Pellets!DT$22:EE$22)</f>
        <v>6.7790479999999995</v>
      </c>
      <c r="DU13" s="2">
        <f>1/1000000*SUM(Pellets!DU$22:EF$22)</f>
        <v>6.7433929999999993</v>
      </c>
      <c r="DV13" s="2">
        <f>1/1000000*SUM(Pellets!DV$22:EG$22)</f>
        <v>6.7609029999999999</v>
      </c>
      <c r="DW13" s="2">
        <f>1/1000000*SUM(Pellets!DW$22:EH$22)</f>
        <v>6.7537449999999994</v>
      </c>
      <c r="DX13" s="2">
        <f>1/1000000*SUM(Pellets!DX$22:EI$22)</f>
        <v>6.7147639999999997</v>
      </c>
      <c r="DY13" s="2">
        <f>1/1000000*SUM(Pellets!DY$22:EJ$22)</f>
        <v>6.6804779999999999</v>
      </c>
      <c r="DZ13" s="2">
        <f>1/1000000*SUM(Pellets!DZ$22:EK$22)</f>
        <v>6.6283269999999996</v>
      </c>
      <c r="EA13" s="2">
        <f>1/1000000*SUM(Pellets!EA$22:EL$22)</f>
        <v>2.2803260000000001</v>
      </c>
      <c r="EB13" s="2">
        <f>1/1000000*SUM(Pellets!EB$22:EM$22)</f>
        <v>2.2917399999999999</v>
      </c>
      <c r="EC13" s="2">
        <f>1/1000000*SUM(Pellets!EC$22:EN$22)</f>
        <v>2.3321769999999997</v>
      </c>
      <c r="ED13" s="2">
        <f>1/1000000*SUM(Pellets!ED$22:EO$22)</f>
        <v>1.3022289999999999</v>
      </c>
      <c r="EE13" s="2">
        <f>1/1000000*SUM(Pellets!EE$22:EP$22)</f>
        <v>2.2455799999999999</v>
      </c>
      <c r="EF13" s="2">
        <f>1/1000000*SUM(Pellets!EF$22:EQ$22)</f>
        <v>2.3333839999999997</v>
      </c>
      <c r="EG13" s="2">
        <f>1/1000000*SUM(Pellets!EG$22:ER$22)</f>
        <v>2.6932499999999999</v>
      </c>
      <c r="EH13" s="2">
        <f>1/1000000*SUM(Pellets!EH$22:ES$22)</f>
        <v>2.722483</v>
      </c>
      <c r="EI13" s="2">
        <f>1/1000000*SUM(Pellets!EI$22:ET$22)</f>
        <v>2.758181</v>
      </c>
      <c r="EJ13" s="2">
        <f>1/1000000*SUM(Pellets!EJ$22:EU$22)</f>
        <v>2.767827</v>
      </c>
      <c r="EK13" s="2">
        <f>1/1000000*SUM(Pellets!EK$22:EV$22)</f>
        <v>2.779436</v>
      </c>
      <c r="EL13" s="2">
        <f>1/1000000*SUM(Pellets!EL$22:EW$22)</f>
        <v>2.7872339999999998</v>
      </c>
      <c r="EM13" s="2">
        <f>1/1000000*SUM(Pellets!EM$22:EX$22)</f>
        <v>3.0427770000000001</v>
      </c>
      <c r="EN13" s="2">
        <f>1/1000000*SUM(Pellets!EN$22:EY$22)</f>
        <v>3.1881569999999999</v>
      </c>
      <c r="EO13" s="2">
        <f>1/1000000*SUM(Pellets!EO$22:EZ$22)</f>
        <v>3.21305</v>
      </c>
      <c r="EP13" s="2">
        <f>1/1000000*SUM(Pellets!EP$22:FA$22)</f>
        <v>6.90604</v>
      </c>
      <c r="EQ13" s="2">
        <f>1/1000000*SUM(Pellets!EQ$22:FB$22)</f>
        <v>6.1080559999999995</v>
      </c>
      <c r="ER13" s="2">
        <f>1/1000000*SUM(Pellets!ER$22:FC$22)</f>
        <v>6.1776049999999998</v>
      </c>
      <c r="ES13" s="2">
        <f>1/1000000*SUM(Pellets!ES$22:FD$22)</f>
        <v>5.9603789999999996</v>
      </c>
      <c r="ET13" s="2">
        <f>1/1000000*SUM(Pellets!ET$22:FE$22)</f>
        <v>6.0550689999999996</v>
      </c>
      <c r="EU13" s="2">
        <f>1/1000000*SUM(Pellets!EU$22:FF$22)</f>
        <v>6.1067450000000001</v>
      </c>
      <c r="EV13" s="2">
        <f>1/1000000*SUM(Pellets!EV$22:FG$22)</f>
        <v>6.1055229999999998</v>
      </c>
      <c r="EW13" s="2">
        <f>1/1000000*SUM(Pellets!EW$22:FH$22)</f>
        <v>6.1756019999999996</v>
      </c>
      <c r="EX13" s="2">
        <f>1/1000000*SUM(Pellets!EX$22:FI$22)</f>
        <v>6.3109189999999993</v>
      </c>
      <c r="EY13" s="2">
        <f>1/1000000*SUM(Pellets!EY$22:FJ$22)</f>
        <v>6.3653829999999996</v>
      </c>
      <c r="EZ13" s="2">
        <f>1/1000000*SUM(Pellets!EZ$22:FK$22)</f>
        <v>6.4989229999999996</v>
      </c>
      <c r="FA13" s="2">
        <f>1/1000000*SUM(Pellets!FA$22:FL$22)</f>
        <v>6.5705849999999995</v>
      </c>
      <c r="FB13" s="2">
        <f>1/1000000*SUM(Pellets!FB$22:FM$22)</f>
        <v>2.9946409999999997</v>
      </c>
      <c r="FC13" s="2">
        <f>1/1000000*SUM(Pellets!FC$22:FN$22)</f>
        <v>3.17388</v>
      </c>
      <c r="FD13" s="2">
        <f>1/1000000*SUM(Pellets!FD$22:FO$22)</f>
        <v>3.3038379999999998</v>
      </c>
      <c r="FE13" s="2">
        <f>1/1000000*SUM(Pellets!FE$22:FP$22)</f>
        <v>12.741795</v>
      </c>
      <c r="FF13" s="2">
        <f>1/1000000*SUM(Pellets!FF$22:FQ$22)</f>
        <v>12.746323</v>
      </c>
      <c r="FG13" s="2">
        <f>1/1000000*SUM(Pellets!FG$22:FR$22)</f>
        <v>12.794725999999999</v>
      </c>
      <c r="FH13" s="2">
        <f>1/1000000*SUM(Pellets!FH$22:FS$22)</f>
        <v>12.901079999999999</v>
      </c>
      <c r="FI13" s="2">
        <f>1/1000000*SUM(Pellets!FI$22:FT$22)</f>
        <v>12.743732999999999</v>
      </c>
      <c r="FJ13" s="2">
        <f>1/1000000*SUM(Pellets!FJ$22:FU$22)</f>
        <v>12.525979</v>
      </c>
      <c r="FK13" s="2">
        <f>1/1000000*SUM(Pellets!FK$22:FV$22)</f>
        <v>12.121454</v>
      </c>
      <c r="FL13" s="2">
        <f>1/1000000*SUM(Pellets!FL$22:FW$22)</f>
        <v>11.730338</v>
      </c>
      <c r="FM13" s="2">
        <f>1/1000000*SUM(Pellets!FM$22:FX$22)</f>
        <v>11.479884</v>
      </c>
      <c r="FN13" s="2">
        <f>1/1000000*SUM(Pellets!FN$22:FY$22)</f>
        <v>11.221909</v>
      </c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</row>
    <row r="14" spans="1:202">
      <c r="A14" t="str">
        <f>Pellets!A$18</f>
        <v>Ukraine</v>
      </c>
      <c r="B14" s="2">
        <f>1/1000000*SUM(Pellets!B$18:M$18)</f>
        <v>6.6589960000000001</v>
      </c>
      <c r="C14" s="2">
        <f>1/1000000*SUM(Pellets!C$18:N$18)</f>
        <v>6.8781209999999993</v>
      </c>
      <c r="D14" s="2">
        <f>1/1000000*SUM(Pellets!D$18:O$18)</f>
        <v>7.447419</v>
      </c>
      <c r="E14" s="2">
        <f>1/1000000*SUM(Pellets!E$18:P$18)</f>
        <v>7.6702659999999998</v>
      </c>
      <c r="F14" s="2">
        <f>1/1000000*SUM(Pellets!F$18:Q$18)</f>
        <v>7.891222</v>
      </c>
      <c r="G14" s="2">
        <f>1/1000000*SUM(Pellets!G$18:R$18)</f>
        <v>8.5804619999999989</v>
      </c>
      <c r="H14" s="2">
        <f>1/1000000*SUM(Pellets!H$18:S$18)</f>
        <v>9.7398849999999992</v>
      </c>
      <c r="I14" s="2">
        <f>1/1000000*SUM(Pellets!I$18:T$18)</f>
        <v>10.934334999999999</v>
      </c>
      <c r="J14" s="2">
        <f>1/1000000*SUM(Pellets!J$18:U$18)</f>
        <v>12.023054</v>
      </c>
      <c r="K14" s="2">
        <f>1/1000000*SUM(Pellets!K$18:V$18)</f>
        <v>12.894349</v>
      </c>
      <c r="L14" s="2">
        <f>1/1000000*SUM(Pellets!L$18:W$18)</f>
        <v>14.04426</v>
      </c>
      <c r="M14" s="2">
        <f>1/1000000*SUM(Pellets!M$18:X$18)</f>
        <v>14.761448999999999</v>
      </c>
      <c r="N14" s="2">
        <f>1/1000000*SUM(Pellets!N$18:Y$18)</f>
        <v>15.839758</v>
      </c>
      <c r="O14" s="2">
        <f>1/1000000*SUM(Pellets!O$18:Z$18)</f>
        <v>16.886462999999999</v>
      </c>
      <c r="P14" s="2">
        <f>1/1000000*SUM(Pellets!P$18:AA$18)</f>
        <v>17.528632999999999</v>
      </c>
      <c r="Q14" s="2">
        <f>1/1000000*SUM(Pellets!Q$18:AB$18)</f>
        <v>18.704885000000001</v>
      </c>
      <c r="R14" s="2">
        <f>1/1000000*SUM(Pellets!R$18:AC$18)</f>
        <v>19.674661</v>
      </c>
      <c r="S14" s="2">
        <f>1/1000000*SUM(Pellets!S$18:AD$18)</f>
        <v>20.899411999999998</v>
      </c>
      <c r="T14" s="2">
        <f>1/1000000*SUM(Pellets!T$18:AE$18)</f>
        <v>21.438728999999999</v>
      </c>
      <c r="U14" s="2">
        <f>1/1000000*SUM(Pellets!U$18:AF$18)</f>
        <v>21.867625999999998</v>
      </c>
      <c r="V14" s="2">
        <f>1/1000000*SUM(Pellets!V$18:AG$18)</f>
        <v>22.683130999999999</v>
      </c>
      <c r="W14" s="2">
        <f>1/1000000*SUM(Pellets!W$18:AH$18)</f>
        <v>23.389046</v>
      </c>
      <c r="X14" s="2">
        <f>1/1000000*SUM(Pellets!X$18:AI$18)</f>
        <v>24.237038999999999</v>
      </c>
      <c r="Y14" s="2">
        <f>1/1000000*SUM(Pellets!Y$18:AJ$18)</f>
        <v>25.141375</v>
      </c>
      <c r="Z14" s="2">
        <f>1/1000000*SUM(Pellets!Z$18:AK$18)</f>
        <v>25.344804</v>
      </c>
      <c r="AA14" s="2">
        <f>1/1000000*SUM(Pellets!AA$18:AL$18)</f>
        <v>25.312407999999998</v>
      </c>
      <c r="AB14" s="2">
        <f>1/1000000*SUM(Pellets!AB$18:AM$18)</f>
        <v>25.368015</v>
      </c>
      <c r="AC14" s="2">
        <f>1/1000000*SUM(Pellets!AC$18:AN$18)</f>
        <v>24.864038999999998</v>
      </c>
      <c r="AD14" s="2">
        <f>1/1000000*SUM(Pellets!AD$18:AO$18)</f>
        <v>24.600248999999998</v>
      </c>
      <c r="AE14" s="2">
        <f>1/1000000*SUM(Pellets!AE$18:AP$18)</f>
        <v>23.452393999999998</v>
      </c>
      <c r="AF14" s="2">
        <f>1/1000000*SUM(Pellets!AF$18:AQ$18)</f>
        <v>22.983146999999999</v>
      </c>
      <c r="AG14" s="2">
        <f>1/1000000*SUM(Pellets!AG$18:AR$18)</f>
        <v>22.872755999999999</v>
      </c>
      <c r="AH14" s="2">
        <f>1/1000000*SUM(Pellets!AH$18:AS$18)</f>
        <v>22.318728</v>
      </c>
      <c r="AI14" s="2">
        <f>1/1000000*SUM(Pellets!AI$18:AT$18)</f>
        <v>22.099347999999999</v>
      </c>
      <c r="AJ14" s="2">
        <f>1/1000000*SUM(Pellets!AJ$18:AU$18)</f>
        <v>21.806372</v>
      </c>
      <c r="AK14" s="2">
        <f>1/1000000*SUM(Pellets!AK$18:AV$18)</f>
        <v>21.791321999999997</v>
      </c>
      <c r="AL14" s="2">
        <f>1/1000000*SUM(Pellets!AL$18:AW$18)</f>
        <v>21.896940000000001</v>
      </c>
      <c r="AM14" s="2">
        <f>1/1000000*SUM(Pellets!AM$18:AX$18)</f>
        <v>21.847099</v>
      </c>
      <c r="AN14" s="2">
        <f>1/1000000*SUM(Pellets!AN$18:AY$18)</f>
        <v>21.634157999999999</v>
      </c>
      <c r="AO14" s="2">
        <f>1/1000000*SUM(Pellets!AO$18:AZ$18)</f>
        <v>21.083496999999998</v>
      </c>
      <c r="AP14" s="2">
        <f>1/1000000*SUM(Pellets!AP$18:BA$18)</f>
        <v>20.416965999999999</v>
      </c>
      <c r="AQ14" s="2">
        <f>1/1000000*SUM(Pellets!AQ$18:BB$18)</f>
        <v>20.439786999999999</v>
      </c>
      <c r="AR14" s="2">
        <f>1/1000000*SUM(Pellets!AR$18:BC$18)</f>
        <v>20.267661</v>
      </c>
      <c r="AS14" s="2">
        <f>1/1000000*SUM(Pellets!AS$18:BD$18)</f>
        <v>20.299392999999998</v>
      </c>
      <c r="AT14" s="2">
        <f>1/1000000*SUM(Pellets!AT$18:BE$18)</f>
        <v>20.299665999999998</v>
      </c>
      <c r="AU14" s="2">
        <f>1/1000000*SUM(Pellets!AU$18:BF$18)</f>
        <v>20.556338999999998</v>
      </c>
      <c r="AV14" s="2">
        <f>1/1000000*SUM(Pellets!AV$18:BG$18)</f>
        <v>20.463348999999997</v>
      </c>
      <c r="AW14" s="2">
        <f>1/1000000*SUM(Pellets!AW$18:BH$18)</f>
        <v>19.698308000000001</v>
      </c>
      <c r="AX14" s="2">
        <f>1/1000000*SUM(Pellets!AX$18:BI$18)</f>
        <v>19.139205</v>
      </c>
      <c r="AY14" s="2">
        <f>1/1000000*SUM(Pellets!AY$18:BJ$18)</f>
        <v>18.679587999999999</v>
      </c>
      <c r="AZ14" s="2">
        <f>1/1000000*SUM(Pellets!AZ$18:BK$18)</f>
        <v>18.415644</v>
      </c>
      <c r="BA14" s="2">
        <f>1/1000000*SUM(Pellets!BA$18:BL$18)</f>
        <v>18.592361999999998</v>
      </c>
      <c r="BB14" s="2">
        <f>1/1000000*SUM(Pellets!BB$18:BM$18)</f>
        <v>18.564973999999999</v>
      </c>
      <c r="BC14" s="2">
        <f>1/1000000*SUM(Pellets!BC$18:BN$18)</f>
        <v>18.455369999999998</v>
      </c>
      <c r="BD14" s="2">
        <f>1/1000000*SUM(Pellets!BD$18:BO$18)</f>
        <v>18.492481999999999</v>
      </c>
      <c r="BE14" s="2">
        <f>1/1000000*SUM(Pellets!BE$18:BP$18)</f>
        <v>18.311353999999998</v>
      </c>
      <c r="BF14" s="2">
        <f>1/1000000*SUM(Pellets!BF$18:BQ$18)</f>
        <v>17.916280999999998</v>
      </c>
      <c r="BG14" s="2">
        <f>1/1000000*SUM(Pellets!BG$18:BR$18)</f>
        <v>17.586496</v>
      </c>
      <c r="BH14" s="2">
        <f>1/1000000*SUM(Pellets!BH$18:BS$18)</f>
        <v>17.30678</v>
      </c>
      <c r="BI14" s="2">
        <f>1/1000000*SUM(Pellets!BI$18:BT$18)</f>
        <v>17.489072999999998</v>
      </c>
      <c r="BJ14" s="2">
        <f>1/1000000*SUM(Pellets!BJ$18:BU$18)</f>
        <v>17.887384000000001</v>
      </c>
      <c r="BK14" s="2">
        <f>1/1000000*SUM(Pellets!BK$18:BV$18)</f>
        <v>18.121167</v>
      </c>
      <c r="BL14" s="2">
        <f>1/1000000*SUM(Pellets!BL$18:BW$18)</f>
        <v>18.565142999999999</v>
      </c>
      <c r="BM14" s="2">
        <f>1/1000000*SUM(Pellets!BM$18:BX$18)</f>
        <v>18.517821999999999</v>
      </c>
      <c r="BN14" s="2">
        <f>1/1000000*SUM(Pellets!BN$18:BY$18)</f>
        <v>18.855950999999997</v>
      </c>
      <c r="BO14" s="2">
        <f>1/1000000*SUM(Pellets!BO$18:BZ$18)</f>
        <v>18.839482999999998</v>
      </c>
      <c r="BP14" s="2">
        <f>1/1000000*SUM(Pellets!BP$18:CA$18)</f>
        <v>18.684611999999998</v>
      </c>
      <c r="BQ14" s="2">
        <f>1/1000000*SUM(Pellets!BQ$18:CB$18)</f>
        <v>18.175568999999999</v>
      </c>
      <c r="BR14" s="2">
        <f>1/1000000*SUM(Pellets!BR$18:CC$18)</f>
        <v>18.420658</v>
      </c>
      <c r="BS14" s="2">
        <f>1/1000000*SUM(Pellets!BS$18:CD$18)</f>
        <v>18.358650000000001</v>
      </c>
      <c r="BT14" s="2">
        <f>1/1000000*SUM(Pellets!BT$18:CE$18)</f>
        <v>18.491122999999998</v>
      </c>
      <c r="BU14" s="2">
        <f>1/1000000*SUM(Pellets!BU$18:CF$18)</f>
        <v>18.764897999999999</v>
      </c>
      <c r="BV14" s="2">
        <f>1/1000000*SUM(Pellets!BV$18:CG$18)</f>
        <v>18.711662999999998</v>
      </c>
      <c r="BW14" s="2">
        <f>1/1000000*SUM(Pellets!BW$18:CH$18)</f>
        <v>19.017194</v>
      </c>
      <c r="BX14" s="2">
        <f>1/1000000*SUM(Pellets!BX$18:CI$18)</f>
        <v>19.165872</v>
      </c>
      <c r="BY14" s="2">
        <f>1/1000000*SUM(Pellets!BY$18:CJ$18)</f>
        <v>19.857216999999999</v>
      </c>
      <c r="BZ14" s="2">
        <f>1/1000000*SUM(Pellets!BZ$18:CK$18)</f>
        <v>19.626985999999999</v>
      </c>
      <c r="CA14" s="2">
        <f>1/1000000*SUM(Pellets!CA$18:CL$18)</f>
        <v>20.276616000000001</v>
      </c>
      <c r="CB14" s="2">
        <f>1/1000000*SUM(Pellets!CB$18:CM$18)</f>
        <v>20.726941</v>
      </c>
      <c r="CC14" s="2">
        <f>1/1000000*SUM(Pellets!CC$18:CN$18)</f>
        <v>21.494750999999997</v>
      </c>
      <c r="CD14" s="2">
        <f>1/1000000*SUM(Pellets!CD$18:CO$18)</f>
        <v>21.909745999999998</v>
      </c>
      <c r="CE14" s="2">
        <f>1/1000000*SUM(Pellets!CE$18:CP$18)</f>
        <v>22.576736</v>
      </c>
      <c r="CF14" s="2">
        <f>1/1000000*SUM(Pellets!CF$18:CQ$18)</f>
        <v>23.395941999999998</v>
      </c>
      <c r="CG14" s="2">
        <f>1/1000000*SUM(Pellets!CG$18:CR$18)</f>
        <v>24.238502999999998</v>
      </c>
      <c r="CH14" s="2">
        <f>1/1000000*SUM(Pellets!CH$18:CS$18)</f>
        <v>24.937588999999999</v>
      </c>
      <c r="CI14" s="2">
        <f>1/1000000*SUM(Pellets!CI$18:CT$18)</f>
        <v>25.962434999999999</v>
      </c>
      <c r="CJ14" s="2">
        <f>1/1000000*SUM(Pellets!CJ$18:CU$18)</f>
        <v>27.219835999999997</v>
      </c>
      <c r="CK14" s="2">
        <f>1/1000000*SUM(Pellets!CK$18:CV$18)</f>
        <v>28.438497999999999</v>
      </c>
      <c r="CL14" s="2">
        <f>1/1000000*SUM(Pellets!CL$18:CW$18)</f>
        <v>29.867175</v>
      </c>
      <c r="CM14" s="2">
        <f>1/1000000*SUM(Pellets!CM$18:CX$18)</f>
        <v>31.130084999999998</v>
      </c>
      <c r="CN14" s="2">
        <f>1/1000000*SUM(Pellets!CN$18:CY$18)</f>
        <v>33.812866999999997</v>
      </c>
      <c r="CO14" s="2">
        <f>1/1000000*SUM(Pellets!CO$18:CZ$18)</f>
        <v>36.786997999999997</v>
      </c>
      <c r="CP14" s="2">
        <f>1/1000000*SUM(Pellets!CP$18:DA$18)</f>
        <v>40.346789000000001</v>
      </c>
      <c r="CQ14" s="2">
        <f>1/1000000*SUM(Pellets!CQ$18:DB$18)</f>
        <v>44.121592</v>
      </c>
      <c r="CR14" s="2">
        <f>1/1000000*SUM(Pellets!CR$18:DC$18)</f>
        <v>47.035241999999997</v>
      </c>
      <c r="CS14" s="2">
        <f>1/1000000*SUM(Pellets!CS$18:DD$18)</f>
        <v>49.173110000000001</v>
      </c>
      <c r="CT14" s="2">
        <f>1/1000000*SUM(Pellets!CT$18:DE$18)</f>
        <v>50.954909999999998</v>
      </c>
      <c r="CU14" s="2">
        <f>1/1000000*SUM(Pellets!CU$18:DF$18)</f>
        <v>52.658937999999999</v>
      </c>
      <c r="CV14" s="2">
        <f>1/1000000*SUM(Pellets!CV$18:DG$18)</f>
        <v>53.811672999999999</v>
      </c>
      <c r="CW14" s="2">
        <f>1/1000000*SUM(Pellets!CW$18:DH$18)</f>
        <v>53.570403999999996</v>
      </c>
      <c r="CX14" s="2">
        <f>1/1000000*SUM(Pellets!CX$18:DI$18)</f>
        <v>54.503461999999999</v>
      </c>
      <c r="CY14" s="2">
        <f>1/1000000*SUM(Pellets!CY$18:DJ$18)</f>
        <v>55.987466999999995</v>
      </c>
      <c r="CZ14" s="2">
        <f>1/1000000*SUM(Pellets!CZ$18:DK$18)</f>
        <v>57.764939999999996</v>
      </c>
      <c r="DA14" s="2">
        <f>1/1000000*SUM(Pellets!DA$18:DL$18)</f>
        <v>59.225589999999997</v>
      </c>
      <c r="DB14" s="2">
        <f>1/1000000*SUM(Pellets!DB$18:DM$18)</f>
        <v>59.426563999999999</v>
      </c>
      <c r="DC14" s="2">
        <f>1/1000000*SUM(Pellets!DC$18:DN$18)</f>
        <v>59.521039999999999</v>
      </c>
      <c r="DD14" s="2">
        <f>1/1000000*SUM(Pellets!DD$18:DO$18)</f>
        <v>60.160468999999999</v>
      </c>
      <c r="DE14" s="2">
        <f>1/1000000*SUM(Pellets!DE$18:DP$18)</f>
        <v>60.322015</v>
      </c>
      <c r="DF14" s="2">
        <f>1/1000000*SUM(Pellets!DF$18:DQ$18)</f>
        <v>60.088070999999999</v>
      </c>
      <c r="DG14" s="2">
        <f>1/1000000*SUM(Pellets!DG$18:DR$18)</f>
        <v>59.888576</v>
      </c>
      <c r="DH14" s="2">
        <f>1/1000000*SUM(Pellets!DH$18:DS$18)</f>
        <v>58.955188999999997</v>
      </c>
      <c r="DI14" s="2">
        <f>1/1000000*SUM(Pellets!DI$18:DT$18)</f>
        <v>58.949348999999998</v>
      </c>
      <c r="DJ14" s="2">
        <f>1/1000000*SUM(Pellets!DJ$18:DU$18)</f>
        <v>58.962211999999994</v>
      </c>
      <c r="DK14" s="2">
        <f>1/1000000*SUM(Pellets!DK$18:DV$18)</f>
        <v>58.557648999999998</v>
      </c>
      <c r="DL14" s="2">
        <f>1/1000000*SUM(Pellets!DL$18:DW$18)</f>
        <v>57.863909</v>
      </c>
      <c r="DM14" s="2">
        <f>1/1000000*SUM(Pellets!DM$18:DX$18)</f>
        <v>57.134277999999995</v>
      </c>
      <c r="DN14" s="2">
        <f>1/1000000*SUM(Pellets!DN$18:DY$18)</f>
        <v>57.143997999999996</v>
      </c>
      <c r="DO14" s="2">
        <f>1/1000000*SUM(Pellets!DO$18:DZ$18)</f>
        <v>56.959275999999996</v>
      </c>
      <c r="DP14" s="2">
        <f>1/1000000*SUM(Pellets!DP$18:EA$18)</f>
        <v>57.345686000000001</v>
      </c>
      <c r="DQ14" s="2">
        <f>1/1000000*SUM(Pellets!DQ$18:EB$18)</f>
        <v>57.990017999999999</v>
      </c>
      <c r="DR14" s="2">
        <f>1/1000000*SUM(Pellets!DR$18:EC$18)</f>
        <v>58.427572999999995</v>
      </c>
      <c r="DS14" s="2">
        <f>1/1000000*SUM(Pellets!DS$18:ED$18)</f>
        <v>58.546890999999995</v>
      </c>
      <c r="DT14" s="2">
        <f>1/1000000*SUM(Pellets!DT$18:EE$18)</f>
        <v>60.121741999999998</v>
      </c>
      <c r="DU14" s="2">
        <f>1/1000000*SUM(Pellets!DU$18:EF$18)</f>
        <v>61.824819999999995</v>
      </c>
      <c r="DV14" s="2">
        <f>1/1000000*SUM(Pellets!DV$18:EG$18)</f>
        <v>62.709498999999994</v>
      </c>
      <c r="DW14" s="2">
        <f>1/1000000*SUM(Pellets!DW$18:EH$18)</f>
        <v>63.426105</v>
      </c>
      <c r="DX14" s="2">
        <f>1/1000000*SUM(Pellets!DX$18:EI$18)</f>
        <v>62.918340999999998</v>
      </c>
      <c r="DY14" s="2">
        <f>1/1000000*SUM(Pellets!DY$18:EJ$18)</f>
        <v>62.204870999999997</v>
      </c>
      <c r="DZ14" s="2">
        <f>1/1000000*SUM(Pellets!DZ$18:EK$18)</f>
        <v>61.140860999999994</v>
      </c>
      <c r="EA14" s="2">
        <f>1/1000000*SUM(Pellets!EA$18:EL$18)</f>
        <v>59.341738999999997</v>
      </c>
      <c r="EB14" s="2">
        <f>1/1000000*SUM(Pellets!EB$18:EM$18)</f>
        <v>57.557348999999995</v>
      </c>
      <c r="EC14" s="2">
        <f>1/1000000*SUM(Pellets!EC$18:EN$18)</f>
        <v>57.736880999999997</v>
      </c>
      <c r="ED14" s="2">
        <f>1/1000000*SUM(Pellets!ED$18:EO$18)</f>
        <v>57.563961999999997</v>
      </c>
      <c r="EE14" s="2">
        <f>1/1000000*SUM(Pellets!EE$18:EP$18)</f>
        <v>57.320029999999996</v>
      </c>
      <c r="EF14" s="2">
        <f>1/1000000*SUM(Pellets!EF$18:EQ$18)</f>
        <v>56.381763999999997</v>
      </c>
      <c r="EG14" s="2">
        <f>1/1000000*SUM(Pellets!EG$18:ER$18)</f>
        <v>53.933681</v>
      </c>
      <c r="EH14" s="2">
        <f>1/1000000*SUM(Pellets!EH$18:ES$18)</f>
        <v>53.204218999999995</v>
      </c>
      <c r="EI14" s="2">
        <f>1/1000000*SUM(Pellets!EI$18:ET$18)</f>
        <v>54.491215999999994</v>
      </c>
      <c r="EJ14" s="2">
        <f>1/1000000*SUM(Pellets!EJ$18:EU$18)</f>
        <v>58.112322999999996</v>
      </c>
      <c r="EK14" s="2">
        <f>1/1000000*SUM(Pellets!EK$18:EV$18)</f>
        <v>64.363945000000001</v>
      </c>
      <c r="EL14" s="2">
        <f>1/1000000*SUM(Pellets!EL$18:EW$18)</f>
        <v>77.051424999999995</v>
      </c>
      <c r="EM14" s="2">
        <f>1/1000000*SUM(Pellets!EM$18:EX$18)</f>
        <v>93.620119000000003</v>
      </c>
      <c r="EN14" s="2">
        <f>1/1000000*SUM(Pellets!EN$18:EY$18)</f>
        <v>112.460999</v>
      </c>
      <c r="EO14" s="2">
        <f>1/1000000*SUM(Pellets!EO$18:EZ$18)</f>
        <v>117.33896799999999</v>
      </c>
      <c r="EP14" s="2">
        <f>1/1000000*SUM(Pellets!EP$18:FA$18)</f>
        <v>119.686539</v>
      </c>
      <c r="EQ14" s="2">
        <f>1/1000000*SUM(Pellets!EQ$18:FB$18)</f>
        <v>121.04103499999999</v>
      </c>
      <c r="ER14" s="2">
        <f>1/1000000*SUM(Pellets!ER$18:FC$18)</f>
        <v>121.99440899999999</v>
      </c>
      <c r="ES14" s="2">
        <f>1/1000000*SUM(Pellets!ES$18:FD$18)</f>
        <v>125.89974799999999</v>
      </c>
      <c r="ET14" s="2">
        <f>1/1000000*SUM(Pellets!ET$18:FE$18)</f>
        <v>130.67482200000001</v>
      </c>
      <c r="EU14" s="2">
        <f>1/1000000*SUM(Pellets!EU$18:FF$18)</f>
        <v>136.39774699999998</v>
      </c>
      <c r="EV14" s="2">
        <f>1/1000000*SUM(Pellets!EV$18:FG$18)</f>
        <v>141.37940499999999</v>
      </c>
      <c r="EW14" s="2">
        <f>1/1000000*SUM(Pellets!EW$18:FH$18)</f>
        <v>143.229051</v>
      </c>
      <c r="EX14" s="2">
        <f>1/1000000*SUM(Pellets!EX$18:FI$18)</f>
        <v>137.49481900000001</v>
      </c>
      <c r="EY14" s="2">
        <f>1/1000000*SUM(Pellets!EY$18:FJ$18)</f>
        <v>126.80669399999999</v>
      </c>
      <c r="EZ14" s="2">
        <f>1/1000000*SUM(Pellets!EZ$18:FK$18)</f>
        <v>111.55231099999999</v>
      </c>
      <c r="FA14" s="2">
        <f>1/1000000*SUM(Pellets!FA$18:FL$18)</f>
        <v>104.305031</v>
      </c>
      <c r="FB14" s="2">
        <f>1/1000000*SUM(Pellets!FB$18:FM$18)</f>
        <v>100.49292199999999</v>
      </c>
      <c r="FC14" s="2">
        <f>1/1000000*SUM(Pellets!FC$18:FN$18)</f>
        <v>99.503664000000001</v>
      </c>
      <c r="FD14" s="2">
        <f>1/1000000*SUM(Pellets!FD$18:FO$18)</f>
        <v>97.69019999999999</v>
      </c>
      <c r="FE14" s="2">
        <f>1/1000000*SUM(Pellets!FE$18:FP$18)</f>
        <v>93.270358999999999</v>
      </c>
      <c r="FF14" s="2">
        <f>1/1000000*SUM(Pellets!FF$18:FQ$18)</f>
        <v>87.256187999999995</v>
      </c>
      <c r="FG14" s="2">
        <f>1/1000000*SUM(Pellets!FG$18:FR$18)</f>
        <v>81.743022999999994</v>
      </c>
      <c r="FH14" s="2">
        <f>1/1000000*SUM(Pellets!FH$18:FS$18)</f>
        <v>74.838036000000002</v>
      </c>
      <c r="FI14" s="2">
        <f>1/1000000*SUM(Pellets!FI$18:FT$18)</f>
        <v>61.638863999999998</v>
      </c>
      <c r="FJ14" s="2">
        <f>1/1000000*SUM(Pellets!FJ$18:FU$18)</f>
        <v>49.885881999999995</v>
      </c>
      <c r="FK14" s="2">
        <f>1/1000000*SUM(Pellets!FK$18:FV$18)</f>
        <v>39.517727000000001</v>
      </c>
      <c r="FL14" s="2">
        <f>1/1000000*SUM(Pellets!FL$18:FW$18)</f>
        <v>30.714670999999999</v>
      </c>
      <c r="FM14" s="2">
        <f>1/1000000*SUM(Pellets!FM$18:FX$18)</f>
        <v>26.977612999999998</v>
      </c>
      <c r="FN14" s="2">
        <f>1/1000000*SUM(Pellets!FN$18:FY$18)</f>
        <v>24.177265999999999</v>
      </c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</row>
    <row r="15" spans="1:202">
      <c r="A15" t="str">
        <f>Pellets!A$19</f>
        <v>Uruguay</v>
      </c>
      <c r="B15" s="2">
        <f>1/1000000*SUM(Pellets!B$19:M$19)</f>
        <v>7.8591999999999995E-2</v>
      </c>
      <c r="C15" s="2">
        <f>1/1000000*SUM(Pellets!C$19:N$19)</f>
        <v>0.119129</v>
      </c>
      <c r="D15" s="2">
        <f>1/1000000*SUM(Pellets!D$19:O$19)</f>
        <v>0.13691899999999999</v>
      </c>
      <c r="E15" s="2">
        <f>1/1000000*SUM(Pellets!E$19:P$19)</f>
        <v>0.19731199999999999</v>
      </c>
      <c r="F15" s="2">
        <f>1/1000000*SUM(Pellets!F$19:Q$19)</f>
        <v>0.228076</v>
      </c>
      <c r="G15" s="2">
        <f>1/1000000*SUM(Pellets!G$19:R$19)</f>
        <v>0.29156599999999999</v>
      </c>
      <c r="H15" s="2">
        <f>1/1000000*SUM(Pellets!H$19:S$19)</f>
        <v>0.34590799999999999</v>
      </c>
      <c r="I15" s="2">
        <f>1/1000000*SUM(Pellets!I$19:T$19)</f>
        <v>0.397013</v>
      </c>
      <c r="J15" s="2">
        <f>1/1000000*SUM(Pellets!J$19:U$19)</f>
        <v>0.42911499999999997</v>
      </c>
      <c r="K15" s="2">
        <f>1/1000000*SUM(Pellets!K$19:V$19)</f>
        <v>0.48808499999999999</v>
      </c>
      <c r="L15" s="2">
        <f>1/1000000*SUM(Pellets!L$19:W$19)</f>
        <v>0.53207300000000002</v>
      </c>
      <c r="M15" s="2">
        <f>1/1000000*SUM(Pellets!M$19:X$19)</f>
        <v>0.608904</v>
      </c>
      <c r="N15" s="2">
        <f>1/1000000*SUM(Pellets!N$19:Y$19)</f>
        <v>0.66872100000000001</v>
      </c>
      <c r="O15" s="2">
        <f>1/1000000*SUM(Pellets!O$19:Z$19)</f>
        <v>0.66893799999999992</v>
      </c>
      <c r="P15" s="2">
        <f>1/1000000*SUM(Pellets!P$19:AA$19)</f>
        <v>0.67995699999999992</v>
      </c>
      <c r="Q15" s="2">
        <f>1/1000000*SUM(Pellets!Q$19:AB$19)</f>
        <v>0.65140100000000001</v>
      </c>
      <c r="R15" s="2">
        <f>1/1000000*SUM(Pellets!R$19:AC$19)</f>
        <v>0.62063699999999999</v>
      </c>
      <c r="S15" s="2">
        <f>1/1000000*SUM(Pellets!S$19:AD$19)</f>
        <v>0.58127399999999996</v>
      </c>
      <c r="T15" s="2">
        <f>1/1000000*SUM(Pellets!T$19:AE$19)</f>
        <v>0.55217499999999997</v>
      </c>
      <c r="U15" s="2">
        <f>1/1000000*SUM(Pellets!U$19:AF$19)</f>
        <v>0.50526099999999996</v>
      </c>
      <c r="V15" s="2">
        <f>1/1000000*SUM(Pellets!V$19:AG$19)</f>
        <v>0.473159</v>
      </c>
      <c r="W15" s="2">
        <f>1/1000000*SUM(Pellets!W$19:AH$19)</f>
        <v>0.46348599999999995</v>
      </c>
      <c r="X15" s="2">
        <f>1/1000000*SUM(Pellets!X$19:AI$19)</f>
        <v>0.44172400000000001</v>
      </c>
      <c r="Y15" s="2">
        <f>1/1000000*SUM(Pellets!Y$19:AJ$19)</f>
        <v>0.33704299999999998</v>
      </c>
      <c r="Z15" s="2">
        <f>1/1000000*SUM(Pellets!Z$19:AK$19)</f>
        <v>0.23779799999999998</v>
      </c>
      <c r="AA15" s="2">
        <f>1/1000000*SUM(Pellets!AA$19:AL$19)</f>
        <v>0.22733299999999998</v>
      </c>
      <c r="AB15" s="2">
        <f>1/1000000*SUM(Pellets!AB$19:AM$19)</f>
        <v>0.23263999999999999</v>
      </c>
      <c r="AC15" s="2">
        <f>1/1000000*SUM(Pellets!AC$19:AN$19)</f>
        <v>0.28419899999999998</v>
      </c>
      <c r="AD15" s="2">
        <f>1/1000000*SUM(Pellets!AD$19:AO$19)</f>
        <v>0.37064399999999997</v>
      </c>
      <c r="AE15" s="2">
        <f>1/1000000*SUM(Pellets!AE$19:AP$19)</f>
        <v>0.36808799999999997</v>
      </c>
      <c r="AF15" s="2">
        <f>1/1000000*SUM(Pellets!AF$19:AQ$19)</f>
        <v>0.34722799999999998</v>
      </c>
      <c r="AG15" s="2">
        <f>1/1000000*SUM(Pellets!AG$19:AR$19)</f>
        <v>0.364757</v>
      </c>
      <c r="AH15" s="2">
        <f>1/1000000*SUM(Pellets!AH$19:AS$19)</f>
        <v>0.39973399999999998</v>
      </c>
      <c r="AI15" s="2">
        <f>1/1000000*SUM(Pellets!AI$19:AT$19)</f>
        <v>0.39295099999999999</v>
      </c>
      <c r="AJ15" s="2">
        <f>1/1000000*SUM(Pellets!AJ$19:AU$19)</f>
        <v>0.389656</v>
      </c>
      <c r="AK15" s="2">
        <f>1/1000000*SUM(Pellets!AK$19:AV$19)</f>
        <v>0.45444799999999996</v>
      </c>
      <c r="AL15" s="2">
        <f>1/1000000*SUM(Pellets!AL$19:AW$19)</f>
        <v>0.52670600000000001</v>
      </c>
      <c r="AM15" s="2">
        <f>1/1000000*SUM(Pellets!AM$19:AX$19)</f>
        <v>0.56642199999999998</v>
      </c>
      <c r="AN15" s="2">
        <f>1/1000000*SUM(Pellets!AN$19:AY$19)</f>
        <v>0.56648799999999999</v>
      </c>
      <c r="AO15" s="2">
        <f>1/1000000*SUM(Pellets!AO$19:AZ$19)</f>
        <v>0.52105999999999997</v>
      </c>
      <c r="AP15" s="2">
        <f>1/1000000*SUM(Pellets!AP$19:BA$19)</f>
        <v>0.455459</v>
      </c>
      <c r="AQ15" s="2">
        <f>1/1000000*SUM(Pellets!AQ$19:BB$19)</f>
        <v>0.459036</v>
      </c>
      <c r="AR15" s="2">
        <f>1/1000000*SUM(Pellets!AR$19:BC$19)</f>
        <v>0.48009099999999999</v>
      </c>
      <c r="AS15" s="2">
        <f>1/1000000*SUM(Pellets!AS$19:BD$19)</f>
        <v>0.47630099999999997</v>
      </c>
      <c r="AT15" s="2">
        <f>1/1000000*SUM(Pellets!AT$19:BE$19)</f>
        <v>0.45427999999999996</v>
      </c>
      <c r="AU15" s="2">
        <f>1/1000000*SUM(Pellets!AU$19:BF$19)</f>
        <v>0.42050199999999999</v>
      </c>
      <c r="AV15" s="2">
        <f>1/1000000*SUM(Pellets!AV$19:BG$19)</f>
        <v>0.417188</v>
      </c>
      <c r="AW15" s="2">
        <f>1/1000000*SUM(Pellets!AW$19:BH$19)</f>
        <v>0.36155899999999996</v>
      </c>
      <c r="AX15" s="2">
        <f>1/1000000*SUM(Pellets!AX$19:BI$19)</f>
        <v>0.28930099999999997</v>
      </c>
      <c r="AY15" s="2">
        <f>1/1000000*SUM(Pellets!AY$19:BJ$19)</f>
        <v>0.235958</v>
      </c>
      <c r="AZ15" s="2">
        <f>1/1000000*SUM(Pellets!AZ$19:BK$19)</f>
        <v>0.214339</v>
      </c>
      <c r="BA15" s="2">
        <f>1/1000000*SUM(Pellets!BA$19:BL$19)</f>
        <v>0.190082</v>
      </c>
      <c r="BB15" s="2">
        <f>1/1000000*SUM(Pellets!BB$19:BM$19)</f>
        <v>0.21412299999999998</v>
      </c>
      <c r="BC15" s="2">
        <f>1/1000000*SUM(Pellets!BC$19:BN$19)</f>
        <v>0.20893899999999999</v>
      </c>
      <c r="BD15" s="2">
        <f>1/1000000*SUM(Pellets!BD$19:BO$19)</f>
        <v>0.23651999999999998</v>
      </c>
      <c r="BE15" s="2">
        <f>1/1000000*SUM(Pellets!BE$19:BP$19)</f>
        <v>0.23785699999999999</v>
      </c>
      <c r="BF15" s="2">
        <f>1/1000000*SUM(Pellets!BF$19:BQ$19)</f>
        <v>0.22490099999999999</v>
      </c>
      <c r="BG15" s="2">
        <f>1/1000000*SUM(Pellets!BG$19:BR$19)</f>
        <v>0.23056599999999999</v>
      </c>
      <c r="BH15" s="2">
        <f>1/1000000*SUM(Pellets!BH$19:BS$19)</f>
        <v>0.232129</v>
      </c>
      <c r="BI15" s="2">
        <f>1/1000000*SUM(Pellets!BI$19:BT$19)</f>
        <v>0.24163499999999999</v>
      </c>
      <c r="BJ15" s="2">
        <f>1/1000000*SUM(Pellets!BJ$19:BU$19)</f>
        <v>0.29126199999999997</v>
      </c>
      <c r="BK15" s="2">
        <f>1/1000000*SUM(Pellets!BK$19:BV$19)</f>
        <v>0.29395399999999999</v>
      </c>
      <c r="BL15" s="2">
        <f>1/1000000*SUM(Pellets!BL$19:BW$19)</f>
        <v>0.32018799999999997</v>
      </c>
      <c r="BM15" s="2">
        <f>1/1000000*SUM(Pellets!BM$19:BX$19)</f>
        <v>0.34926699999999999</v>
      </c>
      <c r="BN15" s="2">
        <f>1/1000000*SUM(Pellets!BN$19:BY$19)</f>
        <v>0.32333600000000001</v>
      </c>
      <c r="BO15" s="2">
        <f>1/1000000*SUM(Pellets!BO$19:BZ$19)</f>
        <v>0.30337199999999998</v>
      </c>
      <c r="BP15" s="2">
        <f>1/1000000*SUM(Pellets!BP$19:CA$19)</f>
        <v>0.25035299999999999</v>
      </c>
      <c r="BQ15" s="2">
        <f>1/1000000*SUM(Pellets!BQ$19:CB$19)</f>
        <v>0.23108599999999999</v>
      </c>
      <c r="BR15" s="2">
        <f>1/1000000*SUM(Pellets!BR$19:CC$19)</f>
        <v>0.23108599999999999</v>
      </c>
      <c r="BS15" s="2">
        <f>1/1000000*SUM(Pellets!BS$19:CD$19)</f>
        <v>0.21668499999999999</v>
      </c>
      <c r="BT15" s="2">
        <f>1/1000000*SUM(Pellets!BT$19:CE$19)</f>
        <v>0.188191</v>
      </c>
      <c r="BU15" s="2">
        <f>1/1000000*SUM(Pellets!BU$19:CF$19)</f>
        <v>0.16952200000000001</v>
      </c>
      <c r="BV15" s="2">
        <f>1/1000000*SUM(Pellets!BV$19:CG$19)</f>
        <v>0.12406499999999999</v>
      </c>
      <c r="BW15" s="2">
        <f>1/1000000*SUM(Pellets!BW$19:CH$19)</f>
        <v>0.10957799999999999</v>
      </c>
      <c r="BX15" s="2">
        <f>1/1000000*SUM(Pellets!BX$19:CI$19)</f>
        <v>7.0780999999999997E-2</v>
      </c>
      <c r="BY15" s="2">
        <f>1/1000000*SUM(Pellets!BY$19:CJ$19)</f>
        <v>2.7990999999999999E-2</v>
      </c>
      <c r="BZ15" s="2">
        <f>1/1000000*SUM(Pellets!BZ$19:CK$19)</f>
        <v>9.0369999999999999E-3</v>
      </c>
      <c r="CA15" s="2">
        <f>1/1000000*SUM(Pellets!CA$19:CL$19)</f>
        <v>9.0369999999999999E-3</v>
      </c>
      <c r="CB15" s="2">
        <f>1/1000000*SUM(Pellets!CB$19:CM$19)</f>
        <v>9.0369999999999999E-3</v>
      </c>
      <c r="CC15" s="2">
        <f>1/1000000*SUM(Pellets!CC$19:CN$19)</f>
        <v>9.0369999999999999E-3</v>
      </c>
      <c r="CD15" s="2">
        <f>1/1000000*SUM(Pellets!CD$19:CO$19)</f>
        <v>9.0369999999999999E-3</v>
      </c>
      <c r="CE15" s="2">
        <f>1/1000000*SUM(Pellets!CE$19:CP$19)</f>
        <v>3.2707E-2</v>
      </c>
      <c r="CF15" s="2">
        <f>1/1000000*SUM(Pellets!CF$19:CQ$19)</f>
        <v>5.1214999999999997E-2</v>
      </c>
      <c r="CG15" s="2">
        <f>1/1000000*SUM(Pellets!CG$19:CR$19)</f>
        <v>7.1131E-2</v>
      </c>
      <c r="CH15" s="2">
        <f>1/1000000*SUM(Pellets!CH$19:CS$19)</f>
        <v>8.6821999999999996E-2</v>
      </c>
      <c r="CI15" s="2">
        <f>1/1000000*SUM(Pellets!CI$19:CT$19)</f>
        <v>0.10180399999999999</v>
      </c>
      <c r="CJ15" s="2">
        <f>1/1000000*SUM(Pellets!CJ$19:CU$19)</f>
        <v>0.10180399999999999</v>
      </c>
      <c r="CK15" s="2">
        <f>1/1000000*SUM(Pellets!CK$19:CV$19)</f>
        <v>0.10180399999999999</v>
      </c>
      <c r="CL15" s="2">
        <f>1/1000000*SUM(Pellets!CL$19:CW$19)</f>
        <v>0.10180399999999999</v>
      </c>
      <c r="CM15" s="2">
        <f>1/1000000*SUM(Pellets!CM$19:CX$19)</f>
        <v>0.10180399999999999</v>
      </c>
      <c r="CN15" s="2">
        <f>1/1000000*SUM(Pellets!CN$19:CY$19)</f>
        <v>0.10180399999999999</v>
      </c>
      <c r="CO15" s="2">
        <f>1/1000000*SUM(Pellets!CO$19:CZ$19)</f>
        <v>0.10180399999999999</v>
      </c>
      <c r="CP15" s="2">
        <f>1/1000000*SUM(Pellets!CP$19:DA$19)</f>
        <v>0.10180399999999999</v>
      </c>
      <c r="CQ15" s="2">
        <f>1/1000000*SUM(Pellets!CQ$19:DB$19)</f>
        <v>7.8133999999999995E-2</v>
      </c>
      <c r="CR15" s="2">
        <f>1/1000000*SUM(Pellets!CR$19:DC$19)</f>
        <v>5.9625999999999998E-2</v>
      </c>
      <c r="CS15" s="2">
        <f>1/1000000*SUM(Pellets!CS$19:DD$19)</f>
        <v>3.9709999999999995E-2</v>
      </c>
      <c r="CT15" s="2">
        <f>1/1000000*SUM(Pellets!CT$19:DE$19)</f>
        <v>1.9848999999999999E-2</v>
      </c>
      <c r="CU15" s="2">
        <f>1/1000000*SUM(Pellets!CU$19:DF$19)</f>
        <v>0</v>
      </c>
      <c r="CV15" s="2">
        <f>1/1000000*SUM(Pellets!CV$19:DG$19)</f>
        <v>0</v>
      </c>
      <c r="CW15" s="2">
        <f>1/1000000*SUM(Pellets!CW$19:DH$19)</f>
        <v>0</v>
      </c>
      <c r="CX15" s="2">
        <f>1/1000000*SUM(Pellets!CX$19:DI$19)</f>
        <v>0</v>
      </c>
      <c r="CY15" s="2">
        <f>1/1000000*SUM(Pellets!CY$19:DJ$19)</f>
        <v>0</v>
      </c>
      <c r="CZ15" s="2">
        <f>1/1000000*SUM(Pellets!CZ$19:DK$19)</f>
        <v>0</v>
      </c>
      <c r="DA15" s="2">
        <f>1/1000000*SUM(Pellets!DA$19:DL$19)</f>
        <v>0</v>
      </c>
      <c r="DB15" s="2">
        <f>1/1000000*SUM(Pellets!DB$19:DM$19)</f>
        <v>0</v>
      </c>
      <c r="DC15" s="2">
        <f>1/1000000*SUM(Pellets!DC$19:DN$19)</f>
        <v>0</v>
      </c>
      <c r="DD15" s="2">
        <f>1/1000000*SUM(Pellets!DD$19:DO$19)</f>
        <v>0</v>
      </c>
      <c r="DE15" s="2">
        <f>1/1000000*SUM(Pellets!DE$19:DP$19)</f>
        <v>0</v>
      </c>
      <c r="DF15" s="2">
        <f>1/1000000*SUM(Pellets!DF$19:DQ$19)</f>
        <v>0</v>
      </c>
      <c r="DG15" s="2">
        <f>1/1000000*SUM(Pellets!DG$19:DR$19)</f>
        <v>0</v>
      </c>
      <c r="DH15" s="2">
        <f>1/1000000*SUM(Pellets!DH$19:DS$19)</f>
        <v>0</v>
      </c>
      <c r="DI15" s="2">
        <f>1/1000000*SUM(Pellets!DI$19:DT$19)</f>
        <v>0</v>
      </c>
      <c r="DJ15" s="2">
        <f>1/1000000*SUM(Pellets!DJ$19:DU$19)</f>
        <v>0</v>
      </c>
      <c r="DK15" s="2">
        <f>1/1000000*SUM(Pellets!DK$19:DV$19)</f>
        <v>0</v>
      </c>
      <c r="DL15" s="2">
        <f>1/1000000*SUM(Pellets!DL$19:DW$19)</f>
        <v>0</v>
      </c>
      <c r="DM15" s="2">
        <f>1/1000000*SUM(Pellets!DM$19:DX$19)</f>
        <v>0</v>
      </c>
      <c r="DN15" s="2">
        <f>1/1000000*SUM(Pellets!DN$19:DY$19)</f>
        <v>0</v>
      </c>
      <c r="DO15" s="2">
        <f>1/1000000*SUM(Pellets!DO$19:DZ$19)</f>
        <v>0</v>
      </c>
      <c r="DP15" s="2">
        <f>1/1000000*SUM(Pellets!DP$19:EA$19)</f>
        <v>0</v>
      </c>
      <c r="DQ15" s="2">
        <f>1/1000000*SUM(Pellets!DQ$19:EB$19)</f>
        <v>0</v>
      </c>
      <c r="DR15" s="2">
        <f>1/1000000*SUM(Pellets!DR$19:EC$19)</f>
        <v>0</v>
      </c>
      <c r="DS15" s="2">
        <f>1/1000000*SUM(Pellets!DS$19:ED$19)</f>
        <v>0</v>
      </c>
      <c r="DT15" s="2">
        <f>1/1000000*SUM(Pellets!DT$19:EE$19)</f>
        <v>0</v>
      </c>
      <c r="DU15" s="2">
        <f>1/1000000*SUM(Pellets!DU$19:EF$19)</f>
        <v>0</v>
      </c>
      <c r="DV15" s="2">
        <f>1/1000000*SUM(Pellets!DV$19:EG$19)</f>
        <v>0</v>
      </c>
      <c r="DW15" s="2">
        <f>1/1000000*SUM(Pellets!DW$19:EH$19)</f>
        <v>0</v>
      </c>
      <c r="DX15" s="2">
        <f>1/1000000*SUM(Pellets!DX$19:EI$19)</f>
        <v>0</v>
      </c>
      <c r="DY15" s="2">
        <f>1/1000000*SUM(Pellets!DY$19:EJ$19)</f>
        <v>0</v>
      </c>
      <c r="DZ15" s="2">
        <f>1/1000000*SUM(Pellets!DZ$19:EK$19)</f>
        <v>0</v>
      </c>
      <c r="EA15" s="2">
        <f>1/1000000*SUM(Pellets!EA$19:EL$19)</f>
        <v>0</v>
      </c>
      <c r="EB15" s="2">
        <f>1/1000000*SUM(Pellets!EB$19:EM$19)</f>
        <v>0</v>
      </c>
      <c r="EC15" s="2">
        <f>1/1000000*SUM(Pellets!EC$19:EN$19)</f>
        <v>0</v>
      </c>
      <c r="ED15" s="2">
        <f>1/1000000*SUM(Pellets!ED$19:EO$19)</f>
        <v>0</v>
      </c>
      <c r="EE15" s="2">
        <f>1/1000000*SUM(Pellets!EE$19:EP$19)</f>
        <v>0</v>
      </c>
      <c r="EF15" s="2">
        <f>1/1000000*SUM(Pellets!EF$19:EQ$19)</f>
        <v>0</v>
      </c>
      <c r="EG15" s="2">
        <f>1/1000000*SUM(Pellets!EG$19:ER$19)</f>
        <v>0</v>
      </c>
      <c r="EH15" s="2">
        <f>1/1000000*SUM(Pellets!EH$19:ES$19)</f>
        <v>0</v>
      </c>
      <c r="EI15" s="2">
        <f>1/1000000*SUM(Pellets!EI$19:ET$19)</f>
        <v>0</v>
      </c>
      <c r="EJ15" s="2">
        <f>1/1000000*SUM(Pellets!EJ$19:EU$19)</f>
        <v>0</v>
      </c>
      <c r="EK15" s="2">
        <f>1/1000000*SUM(Pellets!EK$19:EV$19)</f>
        <v>0</v>
      </c>
      <c r="EL15" s="2">
        <f>1/1000000*SUM(Pellets!EL$19:EW$19)</f>
        <v>0</v>
      </c>
      <c r="EM15" s="2">
        <f>1/1000000*SUM(Pellets!EM$19:EX$19)</f>
        <v>3.4099999999999999E-4</v>
      </c>
      <c r="EN15" s="2">
        <f>1/1000000*SUM(Pellets!EN$19:EY$19)</f>
        <v>2.2735999999999999E-2</v>
      </c>
      <c r="EO15" s="2">
        <f>1/1000000*SUM(Pellets!EO$19:EZ$19)</f>
        <v>2.2735999999999999E-2</v>
      </c>
      <c r="EP15" s="2">
        <f>1/1000000*SUM(Pellets!EP$19:FA$19)</f>
        <v>0.13923099999999999</v>
      </c>
      <c r="EQ15" s="2">
        <f>1/1000000*SUM(Pellets!EQ$19:FB$19)</f>
        <v>0.58974399999999993</v>
      </c>
      <c r="ER15" s="2">
        <f>1/1000000*SUM(Pellets!ER$19:FC$19)</f>
        <v>0.63970399999999994</v>
      </c>
      <c r="ES15" s="2">
        <f>1/1000000*SUM(Pellets!ES$19:FD$19)</f>
        <v>0.64032099999999992</v>
      </c>
      <c r="ET15" s="2">
        <f>1/1000000*SUM(Pellets!ET$19:FE$19)</f>
        <v>0.64032099999999992</v>
      </c>
      <c r="EU15" s="2">
        <f>1/1000000*SUM(Pellets!EU$19:FF$19)</f>
        <v>0.64032099999999992</v>
      </c>
      <c r="EV15" s="2">
        <f>1/1000000*SUM(Pellets!EV$19:FG$19)</f>
        <v>0.64032099999999992</v>
      </c>
      <c r="EW15" s="2">
        <f>1/1000000*SUM(Pellets!EW$19:FH$19)</f>
        <v>0.64032099999999992</v>
      </c>
      <c r="EX15" s="2">
        <f>1/1000000*SUM(Pellets!EX$19:FI$19)</f>
        <v>0.65258899999999997</v>
      </c>
      <c r="EY15" s="2">
        <f>1/1000000*SUM(Pellets!EY$19:FJ$19)</f>
        <v>0.65224799999999994</v>
      </c>
      <c r="EZ15" s="2">
        <f>1/1000000*SUM(Pellets!EZ$19:FK$19)</f>
        <v>0.70578099999999999</v>
      </c>
      <c r="FA15" s="2">
        <f>1/1000000*SUM(Pellets!FA$19:FL$19)</f>
        <v>0.81086799999999992</v>
      </c>
      <c r="FB15" s="2">
        <f>1/1000000*SUM(Pellets!FB$19:FM$19)</f>
        <v>0.86712499999999992</v>
      </c>
      <c r="FC15" s="2">
        <f>1/1000000*SUM(Pellets!FC$19:FN$19)</f>
        <v>0.43027899999999997</v>
      </c>
      <c r="FD15" s="2">
        <f>1/1000000*SUM(Pellets!FD$19:FO$19)</f>
        <v>0.38031899999999996</v>
      </c>
      <c r="FE15" s="2">
        <f>1/1000000*SUM(Pellets!FE$19:FP$19)</f>
        <v>0.37970199999999998</v>
      </c>
      <c r="FF15" s="2">
        <f>1/1000000*SUM(Pellets!FF$19:FQ$19)</f>
        <v>0.37970199999999998</v>
      </c>
      <c r="FG15" s="2">
        <f>1/1000000*SUM(Pellets!FG$19:FR$19)</f>
        <v>0.379882</v>
      </c>
      <c r="FH15" s="2">
        <f>1/1000000*SUM(Pellets!FH$19:FS$19)</f>
        <v>0.379882</v>
      </c>
      <c r="FI15" s="2">
        <f>1/1000000*SUM(Pellets!FI$19:FT$19)</f>
        <v>0.379882</v>
      </c>
      <c r="FJ15" s="2">
        <f>1/1000000*SUM(Pellets!FJ$19:FU$19)</f>
        <v>0.367614</v>
      </c>
      <c r="FK15" s="2">
        <f>1/1000000*SUM(Pellets!FK$19:FV$19)</f>
        <v>0.367614</v>
      </c>
      <c r="FL15" s="2">
        <f>1/1000000*SUM(Pellets!FL$19:FW$19)</f>
        <v>0.291686</v>
      </c>
      <c r="FM15" s="2">
        <f>1/1000000*SUM(Pellets!FM$19:FX$19)</f>
        <v>0.18659899999999999</v>
      </c>
      <c r="FN15" s="2">
        <f>1/1000000*SUM(Pellets!FN$19:FY$19)</f>
        <v>1.3847E-2</v>
      </c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</row>
    <row r="16" spans="1:202">
      <c r="A16" t="str">
        <f>Pellets!A$20</f>
        <v>USA</v>
      </c>
      <c r="B16" s="2">
        <f>1/1000000*SUM(Pellets!B$20:M$20)</f>
        <v>64.926604999999995</v>
      </c>
      <c r="C16" s="2">
        <f>1/1000000*SUM(Pellets!C$20:N$20)</f>
        <v>62.905245999999998</v>
      </c>
      <c r="D16" s="2">
        <f>1/1000000*SUM(Pellets!D$20:O$20)</f>
        <v>58.862411999999999</v>
      </c>
      <c r="E16" s="2">
        <f>1/1000000*SUM(Pellets!E$20:P$20)</f>
        <v>54.029221999999997</v>
      </c>
      <c r="F16" s="2">
        <f>1/1000000*SUM(Pellets!F$20:Q$20)</f>
        <v>57.283348999999994</v>
      </c>
      <c r="G16" s="2">
        <f>1/1000000*SUM(Pellets!G$20:R$20)</f>
        <v>56.626815000000001</v>
      </c>
      <c r="H16" s="2">
        <f>1/1000000*SUM(Pellets!H$20:S$20)</f>
        <v>64.278052000000002</v>
      </c>
      <c r="I16" s="2">
        <f>1/1000000*SUM(Pellets!I$20:T$20)</f>
        <v>63.316468</v>
      </c>
      <c r="J16" s="2">
        <f>1/1000000*SUM(Pellets!J$20:U$20)</f>
        <v>68.782983000000002</v>
      </c>
      <c r="K16" s="2">
        <f>1/1000000*SUM(Pellets!K$20:V$20)</f>
        <v>80.612228000000002</v>
      </c>
      <c r="L16" s="2">
        <f>1/1000000*SUM(Pellets!L$20:W$20)</f>
        <v>81.615836999999999</v>
      </c>
      <c r="M16" s="2">
        <f>1/1000000*SUM(Pellets!M$20:X$20)</f>
        <v>85.700306999999995</v>
      </c>
      <c r="N16" s="2">
        <f>1/1000000*SUM(Pellets!N$20:Y$20)</f>
        <v>97.487860999999995</v>
      </c>
      <c r="O16" s="2">
        <f>1/1000000*SUM(Pellets!O$20:Z$20)</f>
        <v>106.091566</v>
      </c>
      <c r="P16" s="2">
        <f>1/1000000*SUM(Pellets!P$20:AA$20)</f>
        <v>105.329943</v>
      </c>
      <c r="Q16" s="2">
        <f>1/1000000*SUM(Pellets!Q$20:AB$20)</f>
        <v>123.03779</v>
      </c>
      <c r="R16" s="2">
        <f>1/1000000*SUM(Pellets!R$20:AC$20)</f>
        <v>125.29201999999999</v>
      </c>
      <c r="S16" s="2">
        <f>1/1000000*SUM(Pellets!S$20:AD$20)</f>
        <v>144.948903</v>
      </c>
      <c r="T16" s="2">
        <f>1/1000000*SUM(Pellets!T$20:AE$20)</f>
        <v>143.50572399999999</v>
      </c>
      <c r="U16" s="2">
        <f>1/1000000*SUM(Pellets!U$20:AF$20)</f>
        <v>164.323297</v>
      </c>
      <c r="V16" s="2">
        <f>1/1000000*SUM(Pellets!V$20:AG$20)</f>
        <v>175.64121699999998</v>
      </c>
      <c r="W16" s="2">
        <f>1/1000000*SUM(Pellets!W$20:AH$20)</f>
        <v>175.55823999999998</v>
      </c>
      <c r="X16" s="2">
        <f>1/1000000*SUM(Pellets!X$20:AI$20)</f>
        <v>182.17484199999998</v>
      </c>
      <c r="Y16" s="2">
        <f>1/1000000*SUM(Pellets!Y$20:AJ$20)</f>
        <v>187.41228699999999</v>
      </c>
      <c r="Z16" s="2">
        <f>1/1000000*SUM(Pellets!Z$20:AK$20)</f>
        <v>183.779177</v>
      </c>
      <c r="AA16" s="2">
        <f>1/1000000*SUM(Pellets!AA$20:AL$20)</f>
        <v>181.47794299999998</v>
      </c>
      <c r="AB16" s="2">
        <f>1/1000000*SUM(Pellets!AB$20:AM$20)</f>
        <v>192.94377799999998</v>
      </c>
      <c r="AC16" s="2">
        <f>1/1000000*SUM(Pellets!AC$20:AN$20)</f>
        <v>175.28422399999999</v>
      </c>
      <c r="AD16" s="2">
        <f>1/1000000*SUM(Pellets!AD$20:AO$20)</f>
        <v>175.25895699999998</v>
      </c>
      <c r="AE16" s="2">
        <f>1/1000000*SUM(Pellets!AE$20:AP$20)</f>
        <v>160.26597599999999</v>
      </c>
      <c r="AF16" s="2">
        <f>1/1000000*SUM(Pellets!AF$20:AQ$20)</f>
        <v>163.551569</v>
      </c>
      <c r="AG16" s="2">
        <f>1/1000000*SUM(Pellets!AG$20:AR$20)</f>
        <v>154.762517</v>
      </c>
      <c r="AH16" s="2">
        <f>1/1000000*SUM(Pellets!AH$20:AS$20)</f>
        <v>153.32666599999999</v>
      </c>
      <c r="AI16" s="2">
        <f>1/1000000*SUM(Pellets!AI$20:AT$20)</f>
        <v>155.30050199999999</v>
      </c>
      <c r="AJ16" s="2">
        <f>1/1000000*SUM(Pellets!AJ$20:AU$20)</f>
        <v>152.28583699999999</v>
      </c>
      <c r="AK16" s="2">
        <f>1/1000000*SUM(Pellets!AK$20:AV$20)</f>
        <v>161.70526099999998</v>
      </c>
      <c r="AL16" s="2">
        <f>1/1000000*SUM(Pellets!AL$20:AW$20)</f>
        <v>164.68294399999999</v>
      </c>
      <c r="AM16" s="2">
        <f>1/1000000*SUM(Pellets!AM$20:AX$20)</f>
        <v>170.42938999999998</v>
      </c>
      <c r="AN16" s="2">
        <f>1/1000000*SUM(Pellets!AN$20:AY$20)</f>
        <v>172.145726</v>
      </c>
      <c r="AO16" s="2">
        <f>1/1000000*SUM(Pellets!AO$20:AZ$20)</f>
        <v>187.03098699999998</v>
      </c>
      <c r="AP16" s="2">
        <f>1/1000000*SUM(Pellets!AP$20:BA$20)</f>
        <v>188.97528799999998</v>
      </c>
      <c r="AQ16" s="2">
        <f>1/1000000*SUM(Pellets!AQ$20:BB$20)</f>
        <v>191.31395899999998</v>
      </c>
      <c r="AR16" s="2">
        <f>1/1000000*SUM(Pellets!AR$20:BC$20)</f>
        <v>187.12606099999999</v>
      </c>
      <c r="AS16" s="2">
        <f>1/1000000*SUM(Pellets!AS$20:BD$20)</f>
        <v>174.00965599999998</v>
      </c>
      <c r="AT16" s="2">
        <f>1/1000000*SUM(Pellets!AT$20:BE$20)</f>
        <v>163.151815</v>
      </c>
      <c r="AU16" s="2">
        <f>1/1000000*SUM(Pellets!AU$20:BF$20)</f>
        <v>156.117627</v>
      </c>
      <c r="AV16" s="2">
        <f>1/1000000*SUM(Pellets!AV$20:BG$20)</f>
        <v>156.49011299999998</v>
      </c>
      <c r="AW16" s="2">
        <f>1/1000000*SUM(Pellets!AW$20:BH$20)</f>
        <v>148.09166999999999</v>
      </c>
      <c r="AX16" s="2">
        <f>1/1000000*SUM(Pellets!AX$20:BI$20)</f>
        <v>142.896345</v>
      </c>
      <c r="AY16" s="2">
        <f>1/1000000*SUM(Pellets!AY$20:BJ$20)</f>
        <v>134.65937199999999</v>
      </c>
      <c r="AZ16" s="2">
        <f>1/1000000*SUM(Pellets!AZ$20:BK$20)</f>
        <v>128.274325</v>
      </c>
      <c r="BA16" s="2">
        <f>1/1000000*SUM(Pellets!BA$20:BL$20)</f>
        <v>114.83836599999999</v>
      </c>
      <c r="BB16" s="2">
        <f>1/1000000*SUM(Pellets!BB$20:BM$20)</f>
        <v>101.92634799999999</v>
      </c>
      <c r="BC16" s="2">
        <f>1/1000000*SUM(Pellets!BC$20:BN$20)</f>
        <v>119.32481</v>
      </c>
      <c r="BD16" s="2">
        <f>1/1000000*SUM(Pellets!BD$20:BO$20)</f>
        <v>119.781161</v>
      </c>
      <c r="BE16" s="2">
        <f>1/1000000*SUM(Pellets!BE$20:BP$20)</f>
        <v>123.880815</v>
      </c>
      <c r="BF16" s="2">
        <f>1/1000000*SUM(Pellets!BF$20:BQ$20)</f>
        <v>130.62052699999998</v>
      </c>
      <c r="BG16" s="2">
        <f>1/1000000*SUM(Pellets!BG$20:BR$20)</f>
        <v>125.599941</v>
      </c>
      <c r="BH16" s="2">
        <f>1/1000000*SUM(Pellets!BH$20:BS$20)</f>
        <v>128.75862599999999</v>
      </c>
      <c r="BI16" s="2">
        <f>1/1000000*SUM(Pellets!BI$20:BT$20)</f>
        <v>123.07341299999999</v>
      </c>
      <c r="BJ16" s="2">
        <f>1/1000000*SUM(Pellets!BJ$20:BU$20)</f>
        <v>125.076629</v>
      </c>
      <c r="BK16" s="2">
        <f>1/1000000*SUM(Pellets!BK$20:BV$20)</f>
        <v>123.559697</v>
      </c>
      <c r="BL16" s="2">
        <f>1/1000000*SUM(Pellets!BL$20:BW$20)</f>
        <v>124.41897299999999</v>
      </c>
      <c r="BM16" s="2">
        <f>1/1000000*SUM(Pellets!BM$20:BX$20)</f>
        <v>136.85853499999999</v>
      </c>
      <c r="BN16" s="2">
        <f>1/1000000*SUM(Pellets!BN$20:BY$20)</f>
        <v>138.13394199999999</v>
      </c>
      <c r="BO16" s="2">
        <f>1/1000000*SUM(Pellets!BO$20:BZ$20)</f>
        <v>131.51539599999998</v>
      </c>
      <c r="BP16" s="2">
        <f>1/1000000*SUM(Pellets!BP$20:CA$20)</f>
        <v>125.56998299999999</v>
      </c>
      <c r="BQ16" s="2">
        <f>1/1000000*SUM(Pellets!BQ$20:CB$20)</f>
        <v>122.995751</v>
      </c>
      <c r="BR16" s="2">
        <f>1/1000000*SUM(Pellets!BR$20:CC$20)</f>
        <v>130.77484999999999</v>
      </c>
      <c r="BS16" s="2">
        <f>1/1000000*SUM(Pellets!BS$20:CD$20)</f>
        <v>130.11514499999998</v>
      </c>
      <c r="BT16" s="2">
        <f>1/1000000*SUM(Pellets!BT$20:CE$20)</f>
        <v>123.303316</v>
      </c>
      <c r="BU16" s="2">
        <f>1/1000000*SUM(Pellets!BU$20:CF$20)</f>
        <v>133.781587</v>
      </c>
      <c r="BV16" s="2">
        <f>1/1000000*SUM(Pellets!BV$20:CG$20)</f>
        <v>129.11532299999999</v>
      </c>
      <c r="BW16" s="2">
        <f>1/1000000*SUM(Pellets!BW$20:CH$20)</f>
        <v>136.04718499999998</v>
      </c>
      <c r="BX16" s="2">
        <f>1/1000000*SUM(Pellets!BX$20:CI$20)</f>
        <v>144.640388</v>
      </c>
      <c r="BY16" s="2">
        <f>1/1000000*SUM(Pellets!BY$20:CJ$20)</f>
        <v>149.28238399999998</v>
      </c>
      <c r="BZ16" s="2">
        <f>1/1000000*SUM(Pellets!BZ$20:CK$20)</f>
        <v>147.611546</v>
      </c>
      <c r="CA16" s="2">
        <f>1/1000000*SUM(Pellets!CA$20:CL$20)</f>
        <v>146.98876999999999</v>
      </c>
      <c r="CB16" s="2">
        <f>1/1000000*SUM(Pellets!CB$20:CM$20)</f>
        <v>147.839111</v>
      </c>
      <c r="CC16" s="2">
        <f>1/1000000*SUM(Pellets!CC$20:CN$20)</f>
        <v>150.261473</v>
      </c>
      <c r="CD16" s="2">
        <f>1/1000000*SUM(Pellets!CD$20:CO$20)</f>
        <v>141.14922099999998</v>
      </c>
      <c r="CE16" s="2">
        <f>1/1000000*SUM(Pellets!CE$20:CP$20)</f>
        <v>150.32921999999999</v>
      </c>
      <c r="CF16" s="2">
        <f>1/1000000*SUM(Pellets!CF$20:CQ$20)</f>
        <v>149.09659299999998</v>
      </c>
      <c r="CG16" s="2">
        <f>1/1000000*SUM(Pellets!CG$20:CR$20)</f>
        <v>146.85542100000001</v>
      </c>
      <c r="CH16" s="2">
        <f>1/1000000*SUM(Pellets!CH$20:CS$20)</f>
        <v>147.634052</v>
      </c>
      <c r="CI16" s="2">
        <f>1/1000000*SUM(Pellets!CI$20:CT$20)</f>
        <v>163.13412599999998</v>
      </c>
      <c r="CJ16" s="2">
        <f>1/1000000*SUM(Pellets!CJ$20:CU$20)</f>
        <v>180.24459099999999</v>
      </c>
      <c r="CK16" s="2">
        <f>1/1000000*SUM(Pellets!CK$20:CV$20)</f>
        <v>172.618978</v>
      </c>
      <c r="CL16" s="2">
        <f>1/1000000*SUM(Pellets!CL$20:CW$20)</f>
        <v>188.94729599999999</v>
      </c>
      <c r="CM16" s="2">
        <f>1/1000000*SUM(Pellets!CM$20:CX$20)</f>
        <v>178.288781</v>
      </c>
      <c r="CN16" s="2">
        <f>1/1000000*SUM(Pellets!CN$20:CY$20)</f>
        <v>174.025395</v>
      </c>
      <c r="CO16" s="2">
        <f>1/1000000*SUM(Pellets!CO$20:CZ$20)</f>
        <v>178.794118</v>
      </c>
      <c r="CP16" s="2">
        <f>1/1000000*SUM(Pellets!CP$20:DA$20)</f>
        <v>184.38056699999999</v>
      </c>
      <c r="CQ16" s="2">
        <f>1/1000000*SUM(Pellets!CQ$20:DB$20)</f>
        <v>178.09383699999998</v>
      </c>
      <c r="CR16" s="2">
        <f>1/1000000*SUM(Pellets!CR$20:DC$20)</f>
        <v>187.67662799999999</v>
      </c>
      <c r="CS16" s="2">
        <f>1/1000000*SUM(Pellets!CS$20:DD$20)</f>
        <v>190.516941</v>
      </c>
      <c r="CT16" s="2">
        <f>1/1000000*SUM(Pellets!CT$20:DE$20)</f>
        <v>190.76253599999998</v>
      </c>
      <c r="CU16" s="2">
        <f>1/1000000*SUM(Pellets!CU$20:DF$20)</f>
        <v>189.766402</v>
      </c>
      <c r="CV16" s="2">
        <f>1/1000000*SUM(Pellets!CV$20:DG$20)</f>
        <v>169.82276400000001</v>
      </c>
      <c r="CW16" s="2">
        <f>1/1000000*SUM(Pellets!CW$20:DH$20)</f>
        <v>178.500439</v>
      </c>
      <c r="CX16" s="2">
        <f>1/1000000*SUM(Pellets!CX$20:DI$20)</f>
        <v>171.82125299999998</v>
      </c>
      <c r="CY16" s="2">
        <f>1/1000000*SUM(Pellets!CY$20:DJ$20)</f>
        <v>169.86369299999998</v>
      </c>
      <c r="CZ16" s="2">
        <f>1/1000000*SUM(Pellets!CZ$20:DK$20)</f>
        <v>177.31307799999999</v>
      </c>
      <c r="DA16" s="2">
        <f>1/1000000*SUM(Pellets!DA$20:DL$20)</f>
        <v>177.50540899999999</v>
      </c>
      <c r="DB16" s="2">
        <f>1/1000000*SUM(Pellets!DB$20:DM$20)</f>
        <v>169.04153299999999</v>
      </c>
      <c r="DC16" s="2">
        <f>1/1000000*SUM(Pellets!DC$20:DN$20)</f>
        <v>173.807999</v>
      </c>
      <c r="DD16" s="2">
        <f>1/1000000*SUM(Pellets!DD$20:DO$20)</f>
        <v>188.19561099999999</v>
      </c>
      <c r="DE16" s="2">
        <f>1/1000000*SUM(Pellets!DE$20:DP$20)</f>
        <v>197.25872099999998</v>
      </c>
      <c r="DF16" s="2">
        <f>1/1000000*SUM(Pellets!DF$20:DQ$20)</f>
        <v>212.69650899999999</v>
      </c>
      <c r="DG16" s="2">
        <f>1/1000000*SUM(Pellets!DG$20:DR$20)</f>
        <v>198.421324</v>
      </c>
      <c r="DH16" s="2">
        <f>1/1000000*SUM(Pellets!DH$20:DS$20)</f>
        <v>189.25196499999998</v>
      </c>
      <c r="DI16" s="2">
        <f>1/1000000*SUM(Pellets!DI$20:DT$20)</f>
        <v>190.61206199999998</v>
      </c>
      <c r="DJ16" s="2">
        <f>1/1000000*SUM(Pellets!DJ$20:DU$20)</f>
        <v>197.77458299999998</v>
      </c>
      <c r="DK16" s="2">
        <f>1/1000000*SUM(Pellets!DK$20:DV$20)</f>
        <v>200.79686999999998</v>
      </c>
      <c r="DL16" s="2">
        <f>1/1000000*SUM(Pellets!DL$20:DW$20)</f>
        <v>204.88041999999999</v>
      </c>
      <c r="DM16" s="2">
        <f>1/1000000*SUM(Pellets!DM$20:DX$20)</f>
        <v>203.42241899999999</v>
      </c>
      <c r="DN16" s="2">
        <f>1/1000000*SUM(Pellets!DN$20:DY$20)</f>
        <v>212.16212199999998</v>
      </c>
      <c r="DO16" s="2">
        <f>1/1000000*SUM(Pellets!DO$20:DZ$20)</f>
        <v>237.595788</v>
      </c>
      <c r="DP16" s="2">
        <f>1/1000000*SUM(Pellets!DP$20:EA$20)</f>
        <v>229.51990899999998</v>
      </c>
      <c r="DQ16" s="2">
        <f>1/1000000*SUM(Pellets!DQ$20:EB$20)</f>
        <v>224.50959999999998</v>
      </c>
      <c r="DR16" s="2">
        <f>1/1000000*SUM(Pellets!DR$20:EC$20)</f>
        <v>214.02597799999998</v>
      </c>
      <c r="DS16" s="2">
        <f>1/1000000*SUM(Pellets!DS$20:ED$20)</f>
        <v>227.89885799999999</v>
      </c>
      <c r="DT16" s="2">
        <f>1/1000000*SUM(Pellets!DT$20:EE$20)</f>
        <v>247.51728599999998</v>
      </c>
      <c r="DU16" s="2">
        <f>1/1000000*SUM(Pellets!DU$20:EF$20)</f>
        <v>252.51261399999999</v>
      </c>
      <c r="DV16" s="2">
        <f>1/1000000*SUM(Pellets!DV$20:EG$20)</f>
        <v>274.96020599999997</v>
      </c>
      <c r="DW16" s="2">
        <f>1/1000000*SUM(Pellets!DW$20:EH$20)</f>
        <v>278.59302700000001</v>
      </c>
      <c r="DX16" s="2">
        <f>1/1000000*SUM(Pellets!DX$20:EI$20)</f>
        <v>285.77140900000001</v>
      </c>
      <c r="DY16" s="2">
        <f>1/1000000*SUM(Pellets!DY$20:EJ$20)</f>
        <v>294.22682599999996</v>
      </c>
      <c r="DZ16" s="2">
        <f>1/1000000*SUM(Pellets!DZ$20:EK$20)</f>
        <v>305.55550899999997</v>
      </c>
      <c r="EA16" s="2">
        <f>1/1000000*SUM(Pellets!EA$20:EL$20)</f>
        <v>294.10647799999998</v>
      </c>
      <c r="EB16" s="2">
        <f>1/1000000*SUM(Pellets!EB$20:EM$20)</f>
        <v>301.08300399999996</v>
      </c>
      <c r="EC16" s="2">
        <f>1/1000000*SUM(Pellets!EC$20:EN$20)</f>
        <v>298.30068199999999</v>
      </c>
      <c r="ED16" s="2">
        <f>1/1000000*SUM(Pellets!ED$20:EO$20)</f>
        <v>302.989172</v>
      </c>
      <c r="EE16" s="2">
        <f>1/1000000*SUM(Pellets!EE$20:EP$20)</f>
        <v>327.78772699999996</v>
      </c>
      <c r="EF16" s="2">
        <f>1/1000000*SUM(Pellets!EF$20:EQ$20)</f>
        <v>330.64094699999998</v>
      </c>
      <c r="EG16" s="2">
        <f>1/1000000*SUM(Pellets!EG$20:ER$20)</f>
        <v>340.76592099999999</v>
      </c>
      <c r="EH16" s="2">
        <f>1/1000000*SUM(Pellets!EH$20:ES$20)</f>
        <v>359.33406299999996</v>
      </c>
      <c r="EI16" s="2">
        <f>1/1000000*SUM(Pellets!EI$20:ET$20)</f>
        <v>372.781115</v>
      </c>
      <c r="EJ16" s="2">
        <f>1/1000000*SUM(Pellets!EJ$20:EU$20)</f>
        <v>411.08780199999995</v>
      </c>
      <c r="EK16" s="2">
        <f>1/1000000*SUM(Pellets!EK$20:EV$20)</f>
        <v>490.96768499999996</v>
      </c>
      <c r="EL16" s="2">
        <f>1/1000000*SUM(Pellets!EL$20:EW$20)</f>
        <v>510.875629</v>
      </c>
      <c r="EM16" s="2">
        <f>1/1000000*SUM(Pellets!EM$20:EX$20)</f>
        <v>543.31268999999998</v>
      </c>
      <c r="EN16" s="2">
        <f>1/1000000*SUM(Pellets!EN$20:EY$20)</f>
        <v>608.70375999999999</v>
      </c>
      <c r="EO16" s="2">
        <f>1/1000000*SUM(Pellets!EO$20:EZ$20)</f>
        <v>622.50611099999992</v>
      </c>
      <c r="EP16" s="2">
        <f>1/1000000*SUM(Pellets!EP$20:FA$20)</f>
        <v>653.03819399999998</v>
      </c>
      <c r="EQ16" s="2">
        <f>1/1000000*SUM(Pellets!EQ$20:FB$20)</f>
        <v>727.24187199999994</v>
      </c>
      <c r="ER16" s="2">
        <f>1/1000000*SUM(Pellets!ER$20:FC$20)</f>
        <v>766.90209599999991</v>
      </c>
      <c r="ES16" s="2">
        <f>1/1000000*SUM(Pellets!ES$20:FD$20)</f>
        <v>763.39763399999993</v>
      </c>
      <c r="ET16" s="2">
        <f>1/1000000*SUM(Pellets!ET$20:FE$20)</f>
        <v>778.61556599999994</v>
      </c>
      <c r="EU16" s="2">
        <f>1/1000000*SUM(Pellets!EU$20:FF$20)</f>
        <v>808.59815600000002</v>
      </c>
      <c r="EV16" s="2">
        <f>1/1000000*SUM(Pellets!EV$20:FG$20)</f>
        <v>792.63572199999999</v>
      </c>
      <c r="EW16" s="2">
        <f>1/1000000*SUM(Pellets!EW$20:FH$20)</f>
        <v>742.47202900000002</v>
      </c>
      <c r="EX16" s="2">
        <f>1/1000000*SUM(Pellets!EX$20:FI$20)</f>
        <v>745.65384599999993</v>
      </c>
      <c r="EY16" s="2">
        <f>1/1000000*SUM(Pellets!EY$20:FJ$20)</f>
        <v>709.91230799999994</v>
      </c>
      <c r="EZ16" s="2">
        <f>1/1000000*SUM(Pellets!EZ$20:FK$20)</f>
        <v>660.21020199999998</v>
      </c>
      <c r="FA16" s="2">
        <f>1/1000000*SUM(Pellets!FA$20:FL$20)</f>
        <v>653.97076199999992</v>
      </c>
      <c r="FB16" s="2">
        <f>1/1000000*SUM(Pellets!FB$20:FM$20)</f>
        <v>642.89822800000002</v>
      </c>
      <c r="FC16" s="2">
        <f>1/1000000*SUM(Pellets!FC$20:FN$20)</f>
        <v>560.36998899999992</v>
      </c>
      <c r="FD16" s="2">
        <f>1/1000000*SUM(Pellets!FD$20:FO$20)</f>
        <v>510.75207</v>
      </c>
      <c r="FE16" s="2">
        <f>1/1000000*SUM(Pellets!FE$20:FP$20)</f>
        <v>525.93484999999998</v>
      </c>
      <c r="FF16" s="2">
        <f>1/1000000*SUM(Pellets!FF$20:FQ$20)</f>
        <v>511.35451499999999</v>
      </c>
      <c r="FG16" s="2">
        <f>1/1000000*SUM(Pellets!FG$20:FR$20)</f>
        <v>467.68557299999998</v>
      </c>
      <c r="FH16" s="2">
        <f>1/1000000*SUM(Pellets!FH$20:FS$20)</f>
        <v>444.46515299999999</v>
      </c>
      <c r="FI16" s="2">
        <f>1/1000000*SUM(Pellets!FI$20:FT$20)</f>
        <v>395.08395999999999</v>
      </c>
      <c r="FJ16" s="2">
        <f>1/1000000*SUM(Pellets!FJ$20:FU$20)</f>
        <v>341.68461600000001</v>
      </c>
      <c r="FK16" s="2">
        <f>1/1000000*SUM(Pellets!FK$20:FV$20)</f>
        <v>318.60477399999996</v>
      </c>
      <c r="FL16" s="2">
        <f>1/1000000*SUM(Pellets!FL$20:FW$20)</f>
        <v>272.19578799999999</v>
      </c>
      <c r="FM16" s="2">
        <f>1/1000000*SUM(Pellets!FM$20:FX$20)</f>
        <v>245.77398299999999</v>
      </c>
      <c r="FN16" s="2">
        <f>1/1000000*SUM(Pellets!FN$20:FY$20)</f>
        <v>206.62541299999998</v>
      </c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</row>
    <row r="17" spans="1:202" ht="13">
      <c r="A17" s="12" t="s">
        <v>47</v>
      </c>
      <c r="B17" s="8">
        <f t="shared" ref="B17:AG17" si="0">B2-SUM(B6:B16)</f>
        <v>20.257782999999989</v>
      </c>
      <c r="C17" s="8">
        <f t="shared" si="0"/>
        <v>20.515875000000023</v>
      </c>
      <c r="D17" s="8">
        <f t="shared" si="0"/>
        <v>19.670474999999954</v>
      </c>
      <c r="E17" s="8">
        <f t="shared" si="0"/>
        <v>21.110341999999974</v>
      </c>
      <c r="F17" s="8">
        <f t="shared" si="0"/>
        <v>20.855653000000046</v>
      </c>
      <c r="G17" s="8">
        <f t="shared" si="0"/>
        <v>20.821928999999983</v>
      </c>
      <c r="H17" s="8">
        <f t="shared" si="0"/>
        <v>21.585684999999955</v>
      </c>
      <c r="I17" s="8">
        <f t="shared" si="0"/>
        <v>21.554766000000029</v>
      </c>
      <c r="J17" s="8">
        <f t="shared" si="0"/>
        <v>23.101004999999986</v>
      </c>
      <c r="K17" s="8">
        <f t="shared" si="0"/>
        <v>22.954282999999975</v>
      </c>
      <c r="L17" s="8">
        <f t="shared" si="0"/>
        <v>24.864603999999986</v>
      </c>
      <c r="M17" s="8">
        <f t="shared" si="0"/>
        <v>20.020972999999969</v>
      </c>
      <c r="N17" s="8">
        <f t="shared" si="0"/>
        <v>19.022470999999996</v>
      </c>
      <c r="O17" s="8">
        <f t="shared" si="0"/>
        <v>22.073840000000018</v>
      </c>
      <c r="P17" s="8">
        <f t="shared" si="0"/>
        <v>23.120475999999996</v>
      </c>
      <c r="Q17" s="8">
        <f t="shared" si="0"/>
        <v>22.171635000000038</v>
      </c>
      <c r="R17" s="8">
        <f t="shared" si="0"/>
        <v>23.361787000000049</v>
      </c>
      <c r="S17" s="8">
        <f t="shared" si="0"/>
        <v>23.106000999999992</v>
      </c>
      <c r="T17" s="8">
        <f t="shared" si="0"/>
        <v>22.881698000000029</v>
      </c>
      <c r="U17" s="8">
        <f t="shared" si="0"/>
        <v>22.737293000000022</v>
      </c>
      <c r="V17" s="8">
        <f t="shared" si="0"/>
        <v>21.517337999999995</v>
      </c>
      <c r="W17" s="8">
        <f t="shared" si="0"/>
        <v>21.507222999999954</v>
      </c>
      <c r="X17" s="8">
        <f t="shared" si="0"/>
        <v>19.569232999999997</v>
      </c>
      <c r="Y17" s="8">
        <f t="shared" si="0"/>
        <v>19.713671999999974</v>
      </c>
      <c r="Z17" s="8">
        <f t="shared" si="0"/>
        <v>20.140152999999941</v>
      </c>
      <c r="AA17" s="8">
        <f t="shared" si="0"/>
        <v>18.473789000000011</v>
      </c>
      <c r="AB17" s="8">
        <f t="shared" si="0"/>
        <v>17.746262999999942</v>
      </c>
      <c r="AC17" s="8">
        <f t="shared" si="0"/>
        <v>18.171203999999989</v>
      </c>
      <c r="AD17" s="8">
        <f t="shared" si="0"/>
        <v>17.481423000000007</v>
      </c>
      <c r="AE17" s="8">
        <f t="shared" si="0"/>
        <v>19.247101000000043</v>
      </c>
      <c r="AF17" s="8">
        <f t="shared" si="0"/>
        <v>18.86975000000001</v>
      </c>
      <c r="AG17" s="8">
        <f t="shared" si="0"/>
        <v>20.585062999999934</v>
      </c>
      <c r="AH17" s="8">
        <f t="shared" ref="AH17:BM17" si="1">AH2-SUM(AH6:AH16)</f>
        <v>20.581176000000028</v>
      </c>
      <c r="AI17" s="8">
        <f t="shared" si="1"/>
        <v>20.66025899999994</v>
      </c>
      <c r="AJ17" s="8">
        <f t="shared" si="1"/>
        <v>22.69357100000002</v>
      </c>
      <c r="AK17" s="8">
        <f t="shared" si="1"/>
        <v>23.693534999999997</v>
      </c>
      <c r="AL17" s="8">
        <f t="shared" si="1"/>
        <v>24.542326000000003</v>
      </c>
      <c r="AM17" s="8">
        <f t="shared" si="1"/>
        <v>24.692582000000073</v>
      </c>
      <c r="AN17" s="8">
        <f t="shared" si="1"/>
        <v>25.311388000000022</v>
      </c>
      <c r="AO17" s="8">
        <f t="shared" si="1"/>
        <v>23.567927999999995</v>
      </c>
      <c r="AP17" s="8">
        <f t="shared" si="1"/>
        <v>23.37931500000002</v>
      </c>
      <c r="AQ17" s="8">
        <f t="shared" si="1"/>
        <v>22.200057999999899</v>
      </c>
      <c r="AR17" s="8">
        <f t="shared" si="1"/>
        <v>22.468607999999961</v>
      </c>
      <c r="AS17" s="8">
        <f t="shared" si="1"/>
        <v>21.33508999999998</v>
      </c>
      <c r="AT17" s="8">
        <f t="shared" si="1"/>
        <v>21.550077999999985</v>
      </c>
      <c r="AU17" s="8">
        <f t="shared" si="1"/>
        <v>22.297967000000028</v>
      </c>
      <c r="AV17" s="8">
        <f t="shared" si="1"/>
        <v>21.248951000000034</v>
      </c>
      <c r="AW17" s="8">
        <f t="shared" si="1"/>
        <v>20.536434999999983</v>
      </c>
      <c r="AX17" s="8">
        <f t="shared" si="1"/>
        <v>19.390737000000001</v>
      </c>
      <c r="AY17" s="8">
        <f t="shared" si="1"/>
        <v>18.590931000000012</v>
      </c>
      <c r="AZ17" s="8">
        <f t="shared" si="1"/>
        <v>17.972264000000052</v>
      </c>
      <c r="BA17" s="8">
        <f t="shared" si="1"/>
        <v>17.976099999999974</v>
      </c>
      <c r="BB17" s="8">
        <f t="shared" si="1"/>
        <v>17.95858000000004</v>
      </c>
      <c r="BC17" s="8">
        <f t="shared" si="1"/>
        <v>17.72351100000003</v>
      </c>
      <c r="BD17" s="8">
        <f t="shared" si="1"/>
        <v>18.113107000000014</v>
      </c>
      <c r="BE17" s="8">
        <f t="shared" si="1"/>
        <v>17.964066000000003</v>
      </c>
      <c r="BF17" s="8">
        <f t="shared" si="1"/>
        <v>17.931558999999993</v>
      </c>
      <c r="BG17" s="8">
        <f t="shared" si="1"/>
        <v>17.41825</v>
      </c>
      <c r="BH17" s="8">
        <f t="shared" si="1"/>
        <v>17.307562000000075</v>
      </c>
      <c r="BI17" s="8">
        <f t="shared" si="1"/>
        <v>17.082097000000033</v>
      </c>
      <c r="BJ17" s="8">
        <f t="shared" si="1"/>
        <v>16.974667000000068</v>
      </c>
      <c r="BK17" s="8">
        <f t="shared" si="1"/>
        <v>16.703077999999948</v>
      </c>
      <c r="BL17" s="8">
        <f t="shared" si="1"/>
        <v>17.133010000000013</v>
      </c>
      <c r="BM17" s="8">
        <f t="shared" si="1"/>
        <v>16.850855000000024</v>
      </c>
      <c r="BN17" s="8">
        <f t="shared" ref="BN17:CS17" si="2">BN2-SUM(BN6:BN16)</f>
        <v>16.473443000000032</v>
      </c>
      <c r="BO17" s="8">
        <f t="shared" si="2"/>
        <v>15.972058000000004</v>
      </c>
      <c r="BP17" s="8">
        <f t="shared" si="2"/>
        <v>14.738172999999961</v>
      </c>
      <c r="BQ17" s="8">
        <f t="shared" si="2"/>
        <v>14.091777000000036</v>
      </c>
      <c r="BR17" s="8">
        <f t="shared" si="2"/>
        <v>13.194164999999998</v>
      </c>
      <c r="BS17" s="8">
        <f t="shared" si="2"/>
        <v>12.024391999999978</v>
      </c>
      <c r="BT17" s="8">
        <f t="shared" si="2"/>
        <v>11.119001000000026</v>
      </c>
      <c r="BU17" s="8">
        <f t="shared" si="2"/>
        <v>10.756394999999998</v>
      </c>
      <c r="BV17" s="8">
        <f t="shared" si="2"/>
        <v>15.533636999999999</v>
      </c>
      <c r="BW17" s="8">
        <f t="shared" si="2"/>
        <v>15.186850000000049</v>
      </c>
      <c r="BX17" s="8">
        <f t="shared" si="2"/>
        <v>14.821781999999985</v>
      </c>
      <c r="BY17" s="8">
        <f t="shared" si="2"/>
        <v>14.683992000000046</v>
      </c>
      <c r="BZ17" s="8">
        <f t="shared" si="2"/>
        <v>14.68731200000002</v>
      </c>
      <c r="CA17" s="8">
        <f t="shared" si="2"/>
        <v>14.861385000000041</v>
      </c>
      <c r="CB17" s="8">
        <f t="shared" si="2"/>
        <v>14.910229000000015</v>
      </c>
      <c r="CC17" s="8">
        <f t="shared" si="2"/>
        <v>14.948088000000041</v>
      </c>
      <c r="CD17" s="8">
        <f t="shared" si="2"/>
        <v>15.047814000000074</v>
      </c>
      <c r="CE17" s="8">
        <f t="shared" si="2"/>
        <v>15.260384999999985</v>
      </c>
      <c r="CF17" s="8">
        <f t="shared" si="2"/>
        <v>15.507137</v>
      </c>
      <c r="CG17" s="8">
        <f t="shared" si="2"/>
        <v>20.332773999999972</v>
      </c>
      <c r="CH17" s="8">
        <f t="shared" si="2"/>
        <v>16.834460000000036</v>
      </c>
      <c r="CI17" s="8">
        <f t="shared" si="2"/>
        <v>17.614846999999997</v>
      </c>
      <c r="CJ17" s="8">
        <f t="shared" si="2"/>
        <v>17.780237999999997</v>
      </c>
      <c r="CK17" s="8">
        <f t="shared" si="2"/>
        <v>19.037590999999964</v>
      </c>
      <c r="CL17" s="8">
        <f t="shared" si="2"/>
        <v>19.841041999999959</v>
      </c>
      <c r="CM17" s="8">
        <f t="shared" si="2"/>
        <v>21.456305999999984</v>
      </c>
      <c r="CN17" s="8">
        <f t="shared" si="2"/>
        <v>21.958176999999978</v>
      </c>
      <c r="CO17" s="8">
        <f t="shared" si="2"/>
        <v>22.843532000000039</v>
      </c>
      <c r="CP17" s="8">
        <f t="shared" si="2"/>
        <v>23.768471999999974</v>
      </c>
      <c r="CQ17" s="8">
        <f t="shared" si="2"/>
        <v>24.759661000000051</v>
      </c>
      <c r="CR17" s="8">
        <f t="shared" si="2"/>
        <v>26.513740999999982</v>
      </c>
      <c r="CS17" s="8">
        <f t="shared" si="2"/>
        <v>23.490173000000027</v>
      </c>
      <c r="CT17" s="8">
        <f t="shared" ref="CT17:DR17" si="3">CT2-SUM(CT6:CT16)</f>
        <v>23.04724699999997</v>
      </c>
      <c r="CU17" s="8">
        <f t="shared" si="3"/>
        <v>23.683723999999984</v>
      </c>
      <c r="CV17" s="8">
        <f t="shared" si="3"/>
        <v>24.54344199999997</v>
      </c>
      <c r="CW17" s="8">
        <f t="shared" si="3"/>
        <v>23.922719999999913</v>
      </c>
      <c r="CX17" s="8">
        <f t="shared" si="3"/>
        <v>24.16743299999996</v>
      </c>
      <c r="CY17" s="8">
        <f t="shared" si="3"/>
        <v>28.027711000000068</v>
      </c>
      <c r="CZ17" s="8">
        <f t="shared" si="3"/>
        <v>28.216891000000032</v>
      </c>
      <c r="DA17" s="8">
        <f t="shared" si="3"/>
        <v>28.172277999999892</v>
      </c>
      <c r="DB17" s="8">
        <f t="shared" si="3"/>
        <v>27.702760999999896</v>
      </c>
      <c r="DC17" s="8">
        <f t="shared" si="3"/>
        <v>27.587264000000005</v>
      </c>
      <c r="DD17" s="8">
        <f t="shared" si="3"/>
        <v>27.285452999999961</v>
      </c>
      <c r="DE17" s="8">
        <f t="shared" si="3"/>
        <v>33.045544999999947</v>
      </c>
      <c r="DF17" s="8">
        <f t="shared" si="3"/>
        <v>37.635630999999989</v>
      </c>
      <c r="DG17" s="8">
        <f t="shared" si="3"/>
        <v>42.502185000000054</v>
      </c>
      <c r="DH17" s="8">
        <f t="shared" si="3"/>
        <v>41.230640999999991</v>
      </c>
      <c r="DI17" s="8">
        <f t="shared" si="3"/>
        <v>44.796568999999977</v>
      </c>
      <c r="DJ17" s="8">
        <f t="shared" si="3"/>
        <v>43.778504999999996</v>
      </c>
      <c r="DK17" s="8">
        <f t="shared" si="3"/>
        <v>38.141112999999905</v>
      </c>
      <c r="DL17" s="8">
        <f t="shared" si="3"/>
        <v>37.516000000000076</v>
      </c>
      <c r="DM17" s="8">
        <f t="shared" si="3"/>
        <v>36.792186000000015</v>
      </c>
      <c r="DN17" s="8">
        <f t="shared" si="3"/>
        <v>36.60138500000005</v>
      </c>
      <c r="DO17" s="8">
        <f t="shared" si="3"/>
        <v>35.485427000000072</v>
      </c>
      <c r="DP17" s="8">
        <f t="shared" si="3"/>
        <v>33.715847000000053</v>
      </c>
      <c r="DQ17" s="8">
        <f t="shared" si="3"/>
        <v>26.009038999999916</v>
      </c>
      <c r="DR17" s="8">
        <f t="shared" si="3"/>
        <v>19.876225999999974</v>
      </c>
      <c r="DS17" s="8">
        <f t="shared" ref="DS17:ED17" si="4">DS2-SUM(DS6:DS16)</f>
        <v>13.332438999999908</v>
      </c>
      <c r="DT17" s="8">
        <f t="shared" si="4"/>
        <v>13.144415000000095</v>
      </c>
      <c r="DU17" s="8">
        <f t="shared" si="4"/>
        <v>8.7833450000000539</v>
      </c>
      <c r="DV17" s="8">
        <f t="shared" si="4"/>
        <v>8.7370799999999917</v>
      </c>
      <c r="DW17" s="8">
        <f t="shared" si="4"/>
        <v>10.348862999999938</v>
      </c>
      <c r="DX17" s="8">
        <f t="shared" si="4"/>
        <v>10.024816000000101</v>
      </c>
      <c r="DY17" s="8">
        <f t="shared" si="4"/>
        <v>9.7484070000000429</v>
      </c>
      <c r="DZ17" s="8">
        <f t="shared" si="4"/>
        <v>9.3412439999999606</v>
      </c>
      <c r="EA17" s="8">
        <f t="shared" si="4"/>
        <v>9.539258000000018</v>
      </c>
      <c r="EB17" s="8">
        <f t="shared" si="4"/>
        <v>9.9314650000000029</v>
      </c>
      <c r="EC17" s="8">
        <f t="shared" si="4"/>
        <v>10.706865000000107</v>
      </c>
      <c r="ED17" s="8">
        <f t="shared" si="4"/>
        <v>11.731462999999962</v>
      </c>
      <c r="EE17" s="8">
        <f t="shared" ref="EE17:EP17" si="5">EE2-SUM(EE6:EE16)</f>
        <v>12.282820000000015</v>
      </c>
      <c r="EF17" s="8">
        <f t="shared" si="5"/>
        <v>12.851570000000038</v>
      </c>
      <c r="EG17" s="8">
        <f t="shared" si="5"/>
        <v>13.565214000000083</v>
      </c>
      <c r="EH17" s="8">
        <f t="shared" si="5"/>
        <v>14.397070999999983</v>
      </c>
      <c r="EI17" s="8">
        <f t="shared" si="5"/>
        <v>13.415536999999972</v>
      </c>
      <c r="EJ17" s="8">
        <f t="shared" si="5"/>
        <v>15.389774999999986</v>
      </c>
      <c r="EK17" s="8">
        <f t="shared" si="5"/>
        <v>18.222007000000076</v>
      </c>
      <c r="EL17" s="8">
        <f t="shared" si="5"/>
        <v>22.48656899999969</v>
      </c>
      <c r="EM17" s="8">
        <f t="shared" si="5"/>
        <v>40.679243999999926</v>
      </c>
      <c r="EN17" s="8">
        <f t="shared" si="5"/>
        <v>56.169989999999871</v>
      </c>
      <c r="EO17" s="8">
        <f t="shared" si="5"/>
        <v>75.153126000000157</v>
      </c>
      <c r="EP17" s="8">
        <f t="shared" si="5"/>
        <v>86.246851000000106</v>
      </c>
      <c r="EQ17" s="8">
        <f t="shared" ref="EQ17:FB17" si="6">EQ2-SUM(EQ6:EQ16)</f>
        <v>96.884836999999834</v>
      </c>
      <c r="ER17" s="8">
        <f t="shared" si="6"/>
        <v>103.44786399999998</v>
      </c>
      <c r="ES17" s="8">
        <f t="shared" si="6"/>
        <v>118.77632300000005</v>
      </c>
      <c r="ET17" s="8">
        <f t="shared" si="6"/>
        <v>134.7769679999999</v>
      </c>
      <c r="EU17" s="8">
        <f t="shared" si="6"/>
        <v>143.96840799999995</v>
      </c>
      <c r="EV17" s="8">
        <f t="shared" si="6"/>
        <v>147.59908399999995</v>
      </c>
      <c r="EW17" s="8">
        <f t="shared" si="6"/>
        <v>151.02088299999991</v>
      </c>
      <c r="EX17" s="8">
        <f t="shared" si="6"/>
        <v>153.19376200000011</v>
      </c>
      <c r="EY17" s="8">
        <f t="shared" si="6"/>
        <v>142.06044399999996</v>
      </c>
      <c r="EZ17" s="8">
        <f t="shared" si="6"/>
        <v>153.71875800000009</v>
      </c>
      <c r="FA17" s="8">
        <f t="shared" si="6"/>
        <v>142.4020559999999</v>
      </c>
      <c r="FB17" s="8">
        <f t="shared" si="6"/>
        <v>145.52535499999999</v>
      </c>
      <c r="FC17" s="8">
        <f t="shared" ref="FC17:FN17" si="7">FC2-SUM(FC6:FC16)</f>
        <v>149.60908900000015</v>
      </c>
      <c r="FD17" s="8">
        <f t="shared" si="7"/>
        <v>161.25583699999993</v>
      </c>
      <c r="FE17" s="8">
        <f t="shared" si="7"/>
        <v>163.97888799999998</v>
      </c>
      <c r="FF17" s="8">
        <f t="shared" si="7"/>
        <v>159.55598499999996</v>
      </c>
      <c r="FG17" s="8">
        <f t="shared" si="7"/>
        <v>176.57949799999994</v>
      </c>
      <c r="FH17" s="8">
        <f t="shared" si="7"/>
        <v>182.00675899999999</v>
      </c>
      <c r="FI17" s="8">
        <f t="shared" si="7"/>
        <v>175.17447700000002</v>
      </c>
      <c r="FJ17" s="8">
        <f t="shared" si="7"/>
        <v>168.14315499999998</v>
      </c>
      <c r="FK17" s="8">
        <f t="shared" si="7"/>
        <v>160.06514500000003</v>
      </c>
      <c r="FL17" s="8">
        <f t="shared" si="7"/>
        <v>131.59376499999996</v>
      </c>
      <c r="FM17" s="8">
        <f t="shared" si="7"/>
        <v>122.16137699999996</v>
      </c>
      <c r="FN17" s="8">
        <f t="shared" si="7"/>
        <v>106.164714</v>
      </c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</row>
    <row r="18" spans="1:202">
      <c r="B18" s="7" t="str">
        <f t="shared" ref="B18:AG18" si="8">IF(B9&lt;0,1,"-")</f>
        <v>-</v>
      </c>
      <c r="C18" s="7" t="str">
        <f t="shared" si="8"/>
        <v>-</v>
      </c>
      <c r="D18" s="7" t="str">
        <f t="shared" si="8"/>
        <v>-</v>
      </c>
      <c r="E18" s="7" t="str">
        <f t="shared" si="8"/>
        <v>-</v>
      </c>
      <c r="F18" s="7" t="str">
        <f t="shared" si="8"/>
        <v>-</v>
      </c>
      <c r="G18" s="7" t="str">
        <f t="shared" si="8"/>
        <v>-</v>
      </c>
      <c r="H18" s="7" t="str">
        <f t="shared" si="8"/>
        <v>-</v>
      </c>
      <c r="I18" s="7" t="str">
        <f t="shared" si="8"/>
        <v>-</v>
      </c>
      <c r="J18" s="7" t="str">
        <f t="shared" si="8"/>
        <v>-</v>
      </c>
      <c r="K18" s="7" t="str">
        <f t="shared" si="8"/>
        <v>-</v>
      </c>
      <c r="L18" s="7" t="str">
        <f t="shared" si="8"/>
        <v>-</v>
      </c>
      <c r="M18" s="7" t="str">
        <f t="shared" si="8"/>
        <v>-</v>
      </c>
      <c r="N18" s="7" t="str">
        <f t="shared" si="8"/>
        <v>-</v>
      </c>
      <c r="O18" s="7" t="str">
        <f t="shared" si="8"/>
        <v>-</v>
      </c>
      <c r="P18" s="7" t="str">
        <f t="shared" si="8"/>
        <v>-</v>
      </c>
      <c r="Q18" s="7" t="str">
        <f t="shared" si="8"/>
        <v>-</v>
      </c>
      <c r="R18" s="7" t="str">
        <f t="shared" si="8"/>
        <v>-</v>
      </c>
      <c r="S18" s="7" t="str">
        <f t="shared" si="8"/>
        <v>-</v>
      </c>
      <c r="T18" s="7" t="str">
        <f t="shared" si="8"/>
        <v>-</v>
      </c>
      <c r="U18" s="7" t="str">
        <f t="shared" si="8"/>
        <v>-</v>
      </c>
      <c r="V18" s="7" t="str">
        <f t="shared" si="8"/>
        <v>-</v>
      </c>
      <c r="W18" s="7" t="str">
        <f t="shared" si="8"/>
        <v>-</v>
      </c>
      <c r="X18" s="7" t="str">
        <f t="shared" si="8"/>
        <v>-</v>
      </c>
      <c r="Y18" s="7" t="str">
        <f t="shared" si="8"/>
        <v>-</v>
      </c>
      <c r="Z18" s="7" t="str">
        <f t="shared" si="8"/>
        <v>-</v>
      </c>
      <c r="AA18" s="7" t="str">
        <f t="shared" si="8"/>
        <v>-</v>
      </c>
      <c r="AB18" s="7" t="str">
        <f t="shared" si="8"/>
        <v>-</v>
      </c>
      <c r="AC18" s="7" t="str">
        <f t="shared" si="8"/>
        <v>-</v>
      </c>
      <c r="AD18" s="7" t="str">
        <f t="shared" si="8"/>
        <v>-</v>
      </c>
      <c r="AE18" s="7" t="str">
        <f t="shared" si="8"/>
        <v>-</v>
      </c>
      <c r="AF18" s="7" t="str">
        <f t="shared" si="8"/>
        <v>-</v>
      </c>
      <c r="AG18" s="7" t="str">
        <f t="shared" si="8"/>
        <v>-</v>
      </c>
      <c r="AH18" s="7" t="str">
        <f t="shared" ref="AH18:BM18" si="9">IF(AH9&lt;0,1,"-")</f>
        <v>-</v>
      </c>
      <c r="AI18" s="7" t="str">
        <f t="shared" si="9"/>
        <v>-</v>
      </c>
      <c r="AJ18" s="7" t="str">
        <f t="shared" si="9"/>
        <v>-</v>
      </c>
      <c r="AK18" s="7" t="str">
        <f t="shared" si="9"/>
        <v>-</v>
      </c>
      <c r="AL18" s="7" t="str">
        <f t="shared" si="9"/>
        <v>-</v>
      </c>
      <c r="AM18" s="7" t="str">
        <f t="shared" si="9"/>
        <v>-</v>
      </c>
      <c r="AN18" s="7" t="str">
        <f t="shared" si="9"/>
        <v>-</v>
      </c>
      <c r="AO18" s="7" t="str">
        <f t="shared" si="9"/>
        <v>-</v>
      </c>
      <c r="AP18" s="7" t="str">
        <f t="shared" si="9"/>
        <v>-</v>
      </c>
      <c r="AQ18" s="7" t="str">
        <f t="shared" si="9"/>
        <v>-</v>
      </c>
      <c r="AR18" s="7" t="str">
        <f t="shared" si="9"/>
        <v>-</v>
      </c>
      <c r="AS18" s="7" t="str">
        <f t="shared" si="9"/>
        <v>-</v>
      </c>
      <c r="AT18" s="7" t="str">
        <f t="shared" si="9"/>
        <v>-</v>
      </c>
      <c r="AU18" s="7" t="str">
        <f t="shared" si="9"/>
        <v>-</v>
      </c>
      <c r="AV18" s="7" t="str">
        <f t="shared" si="9"/>
        <v>-</v>
      </c>
      <c r="AW18" s="7" t="str">
        <f t="shared" si="9"/>
        <v>-</v>
      </c>
      <c r="AX18" s="7" t="str">
        <f t="shared" si="9"/>
        <v>-</v>
      </c>
      <c r="AY18" s="7" t="str">
        <f t="shared" si="9"/>
        <v>-</v>
      </c>
      <c r="AZ18" s="7" t="str">
        <f t="shared" si="9"/>
        <v>-</v>
      </c>
      <c r="BA18" s="7" t="str">
        <f t="shared" si="9"/>
        <v>-</v>
      </c>
      <c r="BB18" s="7" t="str">
        <f t="shared" si="9"/>
        <v>-</v>
      </c>
      <c r="BC18" s="7" t="str">
        <f t="shared" si="9"/>
        <v>-</v>
      </c>
      <c r="BD18" s="7" t="str">
        <f t="shared" si="9"/>
        <v>-</v>
      </c>
      <c r="BE18" s="7" t="str">
        <f t="shared" si="9"/>
        <v>-</v>
      </c>
      <c r="BF18" s="7" t="str">
        <f t="shared" si="9"/>
        <v>-</v>
      </c>
      <c r="BG18" s="7" t="str">
        <f t="shared" si="9"/>
        <v>-</v>
      </c>
      <c r="BH18" s="7" t="str">
        <f t="shared" si="9"/>
        <v>-</v>
      </c>
      <c r="BI18" s="7" t="str">
        <f t="shared" si="9"/>
        <v>-</v>
      </c>
      <c r="BJ18" s="7" t="str">
        <f t="shared" si="9"/>
        <v>-</v>
      </c>
      <c r="BK18" s="7" t="str">
        <f t="shared" si="9"/>
        <v>-</v>
      </c>
      <c r="BL18" s="7" t="str">
        <f t="shared" si="9"/>
        <v>-</v>
      </c>
      <c r="BM18" s="7" t="str">
        <f t="shared" si="9"/>
        <v>-</v>
      </c>
      <c r="BN18" s="7" t="str">
        <f t="shared" ref="BN18:CS18" si="10">IF(BN9&lt;0,1,"-")</f>
        <v>-</v>
      </c>
      <c r="BO18" s="7" t="str">
        <f t="shared" si="10"/>
        <v>-</v>
      </c>
      <c r="BP18" s="7" t="str">
        <f t="shared" si="10"/>
        <v>-</v>
      </c>
      <c r="BQ18" s="7" t="str">
        <f t="shared" si="10"/>
        <v>-</v>
      </c>
      <c r="BR18" s="7" t="str">
        <f t="shared" si="10"/>
        <v>-</v>
      </c>
      <c r="BS18" s="7" t="str">
        <f t="shared" si="10"/>
        <v>-</v>
      </c>
      <c r="BT18" s="7" t="str">
        <f t="shared" si="10"/>
        <v>-</v>
      </c>
      <c r="BU18" s="7" t="str">
        <f t="shared" si="10"/>
        <v>-</v>
      </c>
      <c r="BV18" s="7" t="str">
        <f t="shared" si="10"/>
        <v>-</v>
      </c>
      <c r="BW18" s="7" t="str">
        <f t="shared" si="10"/>
        <v>-</v>
      </c>
      <c r="BX18" s="7" t="str">
        <f t="shared" si="10"/>
        <v>-</v>
      </c>
      <c r="BY18" s="7" t="str">
        <f t="shared" si="10"/>
        <v>-</v>
      </c>
      <c r="BZ18" s="7" t="str">
        <f t="shared" si="10"/>
        <v>-</v>
      </c>
      <c r="CA18" s="7" t="str">
        <f t="shared" si="10"/>
        <v>-</v>
      </c>
      <c r="CB18" s="7" t="str">
        <f t="shared" si="10"/>
        <v>-</v>
      </c>
      <c r="CC18" s="7" t="str">
        <f t="shared" si="10"/>
        <v>-</v>
      </c>
      <c r="CD18" s="7" t="str">
        <f t="shared" si="10"/>
        <v>-</v>
      </c>
      <c r="CE18" s="7" t="str">
        <f t="shared" si="10"/>
        <v>-</v>
      </c>
      <c r="CF18" s="7" t="str">
        <f t="shared" si="10"/>
        <v>-</v>
      </c>
      <c r="CG18" s="7" t="str">
        <f t="shared" si="10"/>
        <v>-</v>
      </c>
      <c r="CH18" s="7" t="str">
        <f t="shared" si="10"/>
        <v>-</v>
      </c>
      <c r="CI18" s="7" t="str">
        <f t="shared" si="10"/>
        <v>-</v>
      </c>
      <c r="CJ18" s="7" t="str">
        <f t="shared" si="10"/>
        <v>-</v>
      </c>
      <c r="CK18" s="7" t="str">
        <f t="shared" si="10"/>
        <v>-</v>
      </c>
      <c r="CL18" s="7" t="str">
        <f t="shared" si="10"/>
        <v>-</v>
      </c>
      <c r="CM18" s="7" t="str">
        <f t="shared" si="10"/>
        <v>-</v>
      </c>
      <c r="CN18" s="7" t="str">
        <f t="shared" si="10"/>
        <v>-</v>
      </c>
      <c r="CO18" s="7" t="str">
        <f t="shared" si="10"/>
        <v>-</v>
      </c>
      <c r="CP18" s="7" t="str">
        <f t="shared" si="10"/>
        <v>-</v>
      </c>
      <c r="CQ18" s="7" t="str">
        <f t="shared" si="10"/>
        <v>-</v>
      </c>
      <c r="CR18" s="7" t="str">
        <f t="shared" si="10"/>
        <v>-</v>
      </c>
      <c r="CS18" s="7" t="str">
        <f t="shared" si="10"/>
        <v>-</v>
      </c>
      <c r="CT18" s="7" t="str">
        <f t="shared" ref="CT18:DR18" si="11">IF(CT9&lt;0,1,"-")</f>
        <v>-</v>
      </c>
      <c r="CU18" s="7" t="str">
        <f t="shared" si="11"/>
        <v>-</v>
      </c>
      <c r="CV18" s="7" t="str">
        <f t="shared" si="11"/>
        <v>-</v>
      </c>
      <c r="CW18" s="7" t="str">
        <f t="shared" si="11"/>
        <v>-</v>
      </c>
      <c r="CX18" s="7" t="str">
        <f t="shared" si="11"/>
        <v>-</v>
      </c>
      <c r="CY18" s="7" t="str">
        <f t="shared" si="11"/>
        <v>-</v>
      </c>
      <c r="CZ18" s="7" t="str">
        <f t="shared" si="11"/>
        <v>-</v>
      </c>
      <c r="DA18" s="7" t="str">
        <f t="shared" si="11"/>
        <v>-</v>
      </c>
      <c r="DB18" s="7" t="str">
        <f t="shared" si="11"/>
        <v>-</v>
      </c>
      <c r="DC18" s="7" t="str">
        <f t="shared" si="11"/>
        <v>-</v>
      </c>
      <c r="DD18" s="7" t="str">
        <f t="shared" si="11"/>
        <v>-</v>
      </c>
      <c r="DE18" s="7" t="str">
        <f t="shared" si="11"/>
        <v>-</v>
      </c>
      <c r="DF18" s="7" t="str">
        <f t="shared" si="11"/>
        <v>-</v>
      </c>
      <c r="DG18" s="7" t="str">
        <f t="shared" si="11"/>
        <v>-</v>
      </c>
      <c r="DH18" s="7" t="str">
        <f t="shared" si="11"/>
        <v>-</v>
      </c>
      <c r="DI18" s="7" t="str">
        <f t="shared" si="11"/>
        <v>-</v>
      </c>
      <c r="DJ18" s="7" t="str">
        <f t="shared" si="11"/>
        <v>-</v>
      </c>
      <c r="DK18" s="7" t="str">
        <f t="shared" si="11"/>
        <v>-</v>
      </c>
      <c r="DL18" s="7" t="str">
        <f t="shared" si="11"/>
        <v>-</v>
      </c>
      <c r="DM18" s="7" t="str">
        <f t="shared" si="11"/>
        <v>-</v>
      </c>
      <c r="DN18" s="7" t="str">
        <f t="shared" si="11"/>
        <v>-</v>
      </c>
      <c r="DO18" s="7" t="str">
        <f t="shared" si="11"/>
        <v>-</v>
      </c>
      <c r="DP18" s="7" t="str">
        <f t="shared" si="11"/>
        <v>-</v>
      </c>
      <c r="DQ18" s="7" t="str">
        <f t="shared" si="11"/>
        <v>-</v>
      </c>
      <c r="DR18" s="7" t="str">
        <f t="shared" si="11"/>
        <v>-</v>
      </c>
      <c r="DS18" s="7" t="str">
        <f t="shared" ref="DS18:ED18" si="12">IF(DS9&lt;0,1,"-")</f>
        <v>-</v>
      </c>
      <c r="DT18" s="7" t="str">
        <f t="shared" si="12"/>
        <v>-</v>
      </c>
      <c r="DU18" s="7" t="str">
        <f t="shared" si="12"/>
        <v>-</v>
      </c>
      <c r="DV18" s="7" t="str">
        <f t="shared" si="12"/>
        <v>-</v>
      </c>
      <c r="DW18" s="7" t="str">
        <f t="shared" si="12"/>
        <v>-</v>
      </c>
      <c r="DX18" s="7" t="str">
        <f t="shared" si="12"/>
        <v>-</v>
      </c>
      <c r="DY18" s="7" t="str">
        <f t="shared" si="12"/>
        <v>-</v>
      </c>
      <c r="DZ18" s="7" t="str">
        <f t="shared" si="12"/>
        <v>-</v>
      </c>
      <c r="EA18" s="7" t="str">
        <f t="shared" si="12"/>
        <v>-</v>
      </c>
      <c r="EB18" s="7" t="str">
        <f t="shared" si="12"/>
        <v>-</v>
      </c>
      <c r="EC18" s="7" t="str">
        <f t="shared" si="12"/>
        <v>-</v>
      </c>
      <c r="ED18" s="7" t="str">
        <f t="shared" si="12"/>
        <v>-</v>
      </c>
      <c r="EE18" s="7" t="str">
        <f t="shared" ref="EE18:EP18" si="13">IF(EE9&lt;0,1,"-")</f>
        <v>-</v>
      </c>
      <c r="EF18" s="7" t="str">
        <f t="shared" si="13"/>
        <v>-</v>
      </c>
      <c r="EG18" s="7" t="str">
        <f t="shared" si="13"/>
        <v>-</v>
      </c>
      <c r="EH18" s="7" t="str">
        <f t="shared" si="13"/>
        <v>-</v>
      </c>
      <c r="EI18" s="7" t="str">
        <f t="shared" si="13"/>
        <v>-</v>
      </c>
      <c r="EJ18" s="7" t="str">
        <f t="shared" si="13"/>
        <v>-</v>
      </c>
      <c r="EK18" s="7" t="str">
        <f t="shared" si="13"/>
        <v>-</v>
      </c>
      <c r="EL18" s="7" t="str">
        <f t="shared" si="13"/>
        <v>-</v>
      </c>
      <c r="EM18" s="7" t="str">
        <f t="shared" si="13"/>
        <v>-</v>
      </c>
      <c r="EN18" s="7" t="str">
        <f t="shared" si="13"/>
        <v>-</v>
      </c>
      <c r="EO18" s="7" t="str">
        <f t="shared" si="13"/>
        <v>-</v>
      </c>
      <c r="EP18" s="7" t="str">
        <f t="shared" si="13"/>
        <v>-</v>
      </c>
      <c r="EQ18" s="7" t="str">
        <f t="shared" ref="EQ18:FB18" si="14">IF(EQ9&lt;0,1,"-")</f>
        <v>-</v>
      </c>
      <c r="ER18" s="7" t="str">
        <f t="shared" si="14"/>
        <v>-</v>
      </c>
      <c r="ES18" s="7" t="str">
        <f t="shared" si="14"/>
        <v>-</v>
      </c>
      <c r="ET18" s="7" t="str">
        <f t="shared" si="14"/>
        <v>-</v>
      </c>
      <c r="EU18" s="7" t="str">
        <f t="shared" si="14"/>
        <v>-</v>
      </c>
      <c r="EV18" s="7" t="str">
        <f t="shared" si="14"/>
        <v>-</v>
      </c>
      <c r="EW18" s="7" t="str">
        <f t="shared" si="14"/>
        <v>-</v>
      </c>
      <c r="EX18" s="7" t="str">
        <f t="shared" si="14"/>
        <v>-</v>
      </c>
      <c r="EY18" s="7" t="str">
        <f t="shared" si="14"/>
        <v>-</v>
      </c>
      <c r="EZ18" s="7" t="str">
        <f t="shared" si="14"/>
        <v>-</v>
      </c>
      <c r="FA18" s="7" t="str">
        <f t="shared" si="14"/>
        <v>-</v>
      </c>
      <c r="FB18" s="7" t="str">
        <f t="shared" si="14"/>
        <v>-</v>
      </c>
      <c r="FC18" s="7" t="str">
        <f t="shared" ref="FC18:FN18" si="15">IF(FC9&lt;0,1,"-")</f>
        <v>-</v>
      </c>
      <c r="FD18" s="7" t="str">
        <f t="shared" si="15"/>
        <v>-</v>
      </c>
      <c r="FE18" s="7" t="str">
        <f t="shared" si="15"/>
        <v>-</v>
      </c>
      <c r="FF18" s="7" t="str">
        <f t="shared" si="15"/>
        <v>-</v>
      </c>
      <c r="FG18" s="7" t="str">
        <f t="shared" si="15"/>
        <v>-</v>
      </c>
      <c r="FH18" s="7" t="str">
        <f t="shared" si="15"/>
        <v>-</v>
      </c>
      <c r="FI18" s="7" t="str">
        <f t="shared" si="15"/>
        <v>-</v>
      </c>
      <c r="FJ18" s="7" t="str">
        <f t="shared" si="15"/>
        <v>-</v>
      </c>
      <c r="FK18" s="7" t="str">
        <f t="shared" si="15"/>
        <v>-</v>
      </c>
      <c r="FL18" s="7" t="str">
        <f t="shared" si="15"/>
        <v>-</v>
      </c>
      <c r="FM18" s="7" t="str">
        <f t="shared" si="15"/>
        <v>-</v>
      </c>
      <c r="FN18" s="7" t="str">
        <f t="shared" si="15"/>
        <v>-</v>
      </c>
    </row>
    <row r="21" spans="1:202">
      <c r="A21" t="str">
        <f>FuelWood!A$3</f>
        <v>IntraEU</v>
      </c>
      <c r="B21" s="2">
        <f>1/1000000*SUM(FuelWood!B$3:M$3)</f>
        <v>0</v>
      </c>
      <c r="C21" s="2">
        <f>1/1000000*SUM(FuelWood!C$3:N$3)</f>
        <v>0</v>
      </c>
      <c r="D21" s="2">
        <f>1/1000000*SUM(FuelWood!D$3:O$3)</f>
        <v>0</v>
      </c>
      <c r="E21" s="2">
        <f>1/1000000*SUM(FuelWood!E$3:P$3)</f>
        <v>0</v>
      </c>
      <c r="F21" s="2">
        <f>1/1000000*SUM(FuelWood!F$3:Q$3)</f>
        <v>0</v>
      </c>
      <c r="G21" s="2">
        <f>1/1000000*SUM(FuelWood!G$3:R$3)</f>
        <v>0</v>
      </c>
      <c r="H21" s="2">
        <f>1/1000000*SUM(FuelWood!H$3:S$3)</f>
        <v>0</v>
      </c>
      <c r="I21" s="2">
        <f>1/1000000*SUM(FuelWood!I$3:T$3)</f>
        <v>0</v>
      </c>
      <c r="J21" s="2">
        <f>1/1000000*SUM(FuelWood!J$3:U$3)</f>
        <v>0</v>
      </c>
      <c r="K21" s="2">
        <f>1/1000000*SUM(FuelWood!K$3:V$3)</f>
        <v>0</v>
      </c>
      <c r="L21" s="2">
        <f>1/1000000*SUM(FuelWood!L$3:W$3)</f>
        <v>0</v>
      </c>
      <c r="M21" s="2">
        <f>1/1000000*SUM(FuelWood!M$3:X$3)</f>
        <v>0</v>
      </c>
      <c r="N21" s="2">
        <f>1/1000000*SUM(FuelWood!N$3:Y$3)</f>
        <v>0</v>
      </c>
      <c r="O21" s="2">
        <f>1/1000000*SUM(FuelWood!O$3:Z$3)</f>
        <v>0</v>
      </c>
      <c r="P21" s="2">
        <f>1/1000000*SUM(FuelWood!P$3:AA$3)</f>
        <v>0</v>
      </c>
      <c r="Q21" s="2">
        <f>1/1000000*SUM(FuelWood!Q$3:AB$3)</f>
        <v>0</v>
      </c>
      <c r="R21" s="2">
        <f>1/1000000*SUM(FuelWood!R$3:AC$3)</f>
        <v>0</v>
      </c>
      <c r="S21" s="2">
        <f>1/1000000*SUM(FuelWood!S$3:AD$3)</f>
        <v>0</v>
      </c>
      <c r="T21" s="2">
        <f>1/1000000*SUM(FuelWood!T$3:AE$3)</f>
        <v>0</v>
      </c>
      <c r="U21" s="2">
        <f>1/1000000*SUM(FuelWood!U$3:AF$3)</f>
        <v>0</v>
      </c>
      <c r="V21" s="2">
        <f>1/1000000*SUM(FuelWood!V$3:AG$3)</f>
        <v>0</v>
      </c>
      <c r="W21" s="2">
        <f>1/1000000*SUM(FuelWood!W$3:AH$3)</f>
        <v>0</v>
      </c>
      <c r="X21" s="2">
        <f>1/1000000*SUM(FuelWood!X$3:AI$3)</f>
        <v>0</v>
      </c>
      <c r="Y21" s="2">
        <f>1/1000000*SUM(FuelWood!Y$3:AJ$3)</f>
        <v>0</v>
      </c>
      <c r="Z21" s="2">
        <f>1/1000000*SUM(FuelWood!Z$3:AK$3)</f>
        <v>0</v>
      </c>
      <c r="AA21" s="2">
        <f>1/1000000*SUM(FuelWood!AA$3:AL$3)</f>
        <v>0</v>
      </c>
      <c r="AB21" s="2">
        <f>1/1000000*SUM(FuelWood!AB$3:AM$3)</f>
        <v>0</v>
      </c>
      <c r="AC21" s="2">
        <f>1/1000000*SUM(FuelWood!AC$3:AN$3)</f>
        <v>0</v>
      </c>
      <c r="AD21" s="2">
        <f>1/1000000*SUM(FuelWood!AD$3:AO$3)</f>
        <v>0</v>
      </c>
      <c r="AE21" s="2">
        <f>1/1000000*SUM(FuelWood!AE$3:AP$3)</f>
        <v>0</v>
      </c>
      <c r="AF21" s="2">
        <f>1/1000000*SUM(FuelWood!AF$3:AQ$3)</f>
        <v>0</v>
      </c>
      <c r="AG21" s="2">
        <f>1/1000000*SUM(FuelWood!AG$3:AR$3)</f>
        <v>0</v>
      </c>
      <c r="AH21" s="2">
        <f>1/1000000*SUM(FuelWood!AH$3:AS$3)</f>
        <v>0</v>
      </c>
      <c r="AI21" s="2">
        <f>1/1000000*SUM(FuelWood!AI$3:AT$3)</f>
        <v>0</v>
      </c>
      <c r="AJ21" s="2">
        <f>1/1000000*SUM(FuelWood!AJ$3:AU$3)</f>
        <v>0</v>
      </c>
      <c r="AK21" s="2">
        <f>1/1000000*SUM(FuelWood!AK$3:AV$3)</f>
        <v>0</v>
      </c>
      <c r="AL21" s="2">
        <f>1/1000000*SUM(FuelWood!AL$3:AW$3)</f>
        <v>0</v>
      </c>
      <c r="AM21" s="2">
        <f>1/1000000*SUM(FuelWood!AM$3:AX$3)</f>
        <v>0</v>
      </c>
      <c r="AN21" s="2">
        <f>1/1000000*SUM(FuelWood!AN$3:AY$3)</f>
        <v>0</v>
      </c>
      <c r="AO21" s="2">
        <f>1/1000000*SUM(FuelWood!AO$3:AZ$3)</f>
        <v>0</v>
      </c>
      <c r="AP21" s="2">
        <f>1/1000000*SUM(FuelWood!AP$3:BA$3)</f>
        <v>0</v>
      </c>
      <c r="AQ21" s="2">
        <f>1/1000000*SUM(FuelWood!AQ$3:BB$3)</f>
        <v>0</v>
      </c>
      <c r="AR21" s="2">
        <f>1/1000000*SUM(FuelWood!AR$3:BC$3)</f>
        <v>0</v>
      </c>
      <c r="AS21" s="2">
        <f>1/1000000*SUM(FuelWood!AS$3:BD$3)</f>
        <v>0</v>
      </c>
      <c r="AT21" s="2">
        <f>1/1000000*SUM(FuelWood!AT$3:BE$3)</f>
        <v>0</v>
      </c>
      <c r="AU21" s="2">
        <f>1/1000000*SUM(FuelWood!AU$3:BF$3)</f>
        <v>0</v>
      </c>
      <c r="AV21" s="2">
        <f>1/1000000*SUM(FuelWood!AV$3:BG$3)</f>
        <v>0</v>
      </c>
      <c r="AW21" s="2">
        <f>1/1000000*SUM(FuelWood!AW$3:BH$3)</f>
        <v>0</v>
      </c>
      <c r="AX21" s="2">
        <f>1/1000000*SUM(FuelWood!AX$3:BI$3)</f>
        <v>0</v>
      </c>
      <c r="AY21" s="2">
        <f>1/1000000*SUM(FuelWood!AY$3:BJ$3)</f>
        <v>0</v>
      </c>
      <c r="AZ21" s="2">
        <f>1/1000000*SUM(FuelWood!AZ$3:BK$3)</f>
        <v>0</v>
      </c>
      <c r="BA21" s="2">
        <f>1/1000000*SUM(FuelWood!BA$3:BL$3)</f>
        <v>0</v>
      </c>
      <c r="BB21" s="2">
        <f>1/1000000*SUM(FuelWood!BB$3:BM$3)</f>
        <v>0</v>
      </c>
      <c r="BC21" s="2">
        <f>1/1000000*SUM(FuelWood!BC$3:BN$3)</f>
        <v>0</v>
      </c>
      <c r="BD21" s="2">
        <f>1/1000000*SUM(FuelWood!BD$3:BO$3)</f>
        <v>0</v>
      </c>
      <c r="BE21" s="2">
        <f>1/1000000*SUM(FuelWood!BE$3:BP$3)</f>
        <v>0</v>
      </c>
      <c r="BF21" s="2">
        <f>1/1000000*SUM(FuelWood!BF$3:BQ$3)</f>
        <v>0</v>
      </c>
      <c r="BG21" s="2">
        <f>1/1000000*SUM(FuelWood!BG$3:BR$3)</f>
        <v>0</v>
      </c>
      <c r="BH21" s="2">
        <f>1/1000000*SUM(FuelWood!BH$3:BS$3)</f>
        <v>0</v>
      </c>
      <c r="BI21" s="2">
        <f>1/1000000*SUM(FuelWood!BI$3:BT$3)</f>
        <v>0</v>
      </c>
      <c r="BJ21" s="2">
        <f>1/1000000*SUM(FuelWood!BJ$3:BU$3)</f>
        <v>0</v>
      </c>
      <c r="BK21" s="2">
        <f>1/1000000*SUM(FuelWood!BK$3:BV$3)</f>
        <v>0</v>
      </c>
      <c r="BL21" s="2">
        <f>1/1000000*SUM(FuelWood!BL$3:BW$3)</f>
        <v>0</v>
      </c>
      <c r="BM21" s="2">
        <f>1/1000000*SUM(FuelWood!BM$3:BX$3)</f>
        <v>0</v>
      </c>
      <c r="BN21" s="2">
        <f>1/1000000*SUM(FuelWood!BN$3:BY$3)</f>
        <v>0</v>
      </c>
      <c r="BO21" s="2">
        <f>1/1000000*SUM(FuelWood!BO$3:BZ$3)</f>
        <v>0</v>
      </c>
      <c r="BP21" s="2">
        <f>1/1000000*SUM(FuelWood!BP$3:CA$3)</f>
        <v>0</v>
      </c>
      <c r="BQ21" s="2">
        <f>1/1000000*SUM(FuelWood!BQ$3:CB$3)</f>
        <v>0</v>
      </c>
      <c r="BR21" s="2">
        <f>1/1000000*SUM(FuelWood!BR$3:CC$3)</f>
        <v>0</v>
      </c>
      <c r="BS21" s="2">
        <f>1/1000000*SUM(FuelWood!BS$3:CD$3)</f>
        <v>0</v>
      </c>
      <c r="BT21" s="2">
        <f>1/1000000*SUM(FuelWood!BT$3:CE$3)</f>
        <v>0</v>
      </c>
      <c r="BU21" s="2">
        <f>1/1000000*SUM(FuelWood!BU$3:CF$3)</f>
        <v>0</v>
      </c>
      <c r="BV21" s="2">
        <f>1/1000000*SUM(FuelWood!BV$3:CG$3)</f>
        <v>0</v>
      </c>
      <c r="BW21" s="2">
        <f>1/1000000*SUM(FuelWood!BW$3:CH$3)</f>
        <v>0</v>
      </c>
      <c r="BX21" s="2">
        <f>1/1000000*SUM(FuelWood!BX$3:CI$3)</f>
        <v>0</v>
      </c>
      <c r="BY21" s="2">
        <f>1/1000000*SUM(FuelWood!BY$3:CJ$3)</f>
        <v>0</v>
      </c>
      <c r="BZ21" s="2">
        <f>1/1000000*SUM(FuelWood!BZ$3:CK$3)</f>
        <v>0</v>
      </c>
      <c r="CA21" s="2">
        <f>1/1000000*SUM(FuelWood!CA$3:CL$3)</f>
        <v>0</v>
      </c>
      <c r="CB21" s="2">
        <f>1/1000000*SUM(FuelWood!CB$3:CM$3)</f>
        <v>0</v>
      </c>
      <c r="CC21" s="2">
        <f>1/1000000*SUM(FuelWood!CC$3:CN$3)</f>
        <v>0</v>
      </c>
      <c r="CD21" s="2">
        <f>1/1000000*SUM(FuelWood!CD$3:CO$3)</f>
        <v>0</v>
      </c>
      <c r="CE21" s="2">
        <f>1/1000000*SUM(FuelWood!CE$3:CP$3)</f>
        <v>0</v>
      </c>
      <c r="CF21" s="2">
        <f>1/1000000*SUM(FuelWood!CF$3:CQ$3)</f>
        <v>0</v>
      </c>
      <c r="CG21" s="2">
        <f>1/1000000*SUM(FuelWood!CG$3:CR$3)</f>
        <v>0</v>
      </c>
      <c r="CH21" s="2">
        <f>1/1000000*SUM(FuelWood!CH$3:CS$3)</f>
        <v>0</v>
      </c>
      <c r="CI21" s="2">
        <f>1/1000000*SUM(FuelWood!CI$3:CT$3)</f>
        <v>0</v>
      </c>
      <c r="CJ21" s="2">
        <f>1/1000000*SUM(FuelWood!CJ$3:CU$3)</f>
        <v>0</v>
      </c>
      <c r="CK21" s="2">
        <f>1/1000000*SUM(FuelWood!CK$3:CV$3)</f>
        <v>0</v>
      </c>
      <c r="CL21" s="2">
        <f>1/1000000*SUM(FuelWood!CL$3:CW$3)</f>
        <v>0</v>
      </c>
      <c r="CM21" s="2">
        <f>1/1000000*SUM(FuelWood!CM$3:CX$3)</f>
        <v>0</v>
      </c>
      <c r="CN21" s="2">
        <f>1/1000000*SUM(FuelWood!CN$3:CY$3)</f>
        <v>0</v>
      </c>
      <c r="CO21" s="2">
        <f>1/1000000*SUM(FuelWood!CO$3:CZ$3)</f>
        <v>0</v>
      </c>
      <c r="CP21" s="2">
        <f>1/1000000*SUM(FuelWood!CP$3:DA$3)</f>
        <v>0</v>
      </c>
      <c r="CQ21" s="2">
        <f>1/1000000*SUM(FuelWood!CQ$3:DB$3)</f>
        <v>0</v>
      </c>
      <c r="CR21" s="2">
        <f>1/1000000*SUM(FuelWood!CR$3:DC$3)</f>
        <v>0</v>
      </c>
      <c r="CS21" s="2">
        <f>1/1000000*SUM(FuelWood!CS$3:DD$3)</f>
        <v>0</v>
      </c>
      <c r="CT21" s="2">
        <f>1/1000000*SUM(FuelWood!CT$3:DE$3)</f>
        <v>0</v>
      </c>
      <c r="CU21" s="2">
        <f>1/1000000*SUM(FuelWood!CU$3:DF$3)</f>
        <v>0</v>
      </c>
      <c r="CV21" s="2">
        <f>1/1000000*SUM(FuelWood!CV$3:DG$3)</f>
        <v>0</v>
      </c>
      <c r="CW21" s="2">
        <f>1/1000000*SUM(FuelWood!CW$3:DH$3)</f>
        <v>0</v>
      </c>
      <c r="CX21" s="2">
        <f>1/1000000*SUM(FuelWood!CX$3:DI$3)</f>
        <v>0</v>
      </c>
      <c r="CY21" s="2">
        <f>1/1000000*SUM(FuelWood!CY$3:DJ$3)</f>
        <v>0</v>
      </c>
      <c r="CZ21" s="2">
        <f>1/1000000*SUM(FuelWood!CZ$3:DK$3)</f>
        <v>0</v>
      </c>
      <c r="DA21" s="2">
        <f>1/1000000*SUM(FuelWood!DA$3:DL$3)</f>
        <v>0</v>
      </c>
      <c r="DB21" s="2">
        <f>1/1000000*SUM(FuelWood!DB$3:DM$3)</f>
        <v>0</v>
      </c>
      <c r="DC21" s="2">
        <f>1/1000000*SUM(FuelWood!DC$3:DN$3)</f>
        <v>0</v>
      </c>
      <c r="DD21" s="2">
        <f>1/1000000*SUM(FuelWood!DD$3:DO$3)</f>
        <v>0</v>
      </c>
      <c r="DE21" s="2">
        <f>1/1000000*SUM(FuelWood!DE$3:DP$3)</f>
        <v>0</v>
      </c>
      <c r="DF21" s="2">
        <f>1/1000000*SUM(FuelWood!DF$3:DQ$3)</f>
        <v>0</v>
      </c>
      <c r="DG21" s="2">
        <f>1/1000000*SUM(FuelWood!DG$3:DR$3)</f>
        <v>0</v>
      </c>
      <c r="DH21" s="2">
        <f>1/1000000*SUM(FuelWood!DH$3:DS$3)</f>
        <v>0</v>
      </c>
      <c r="DI21" s="2">
        <f>1/1000000*SUM(FuelWood!DI$3:DT$3)</f>
        <v>0</v>
      </c>
      <c r="DJ21" s="2">
        <f>1/1000000*SUM(FuelWood!DJ$3:DU$3)</f>
        <v>0</v>
      </c>
      <c r="DK21" s="2">
        <f>1/1000000*SUM(FuelWood!DK$3:DV$3)</f>
        <v>0</v>
      </c>
      <c r="DL21" s="2">
        <f>1/1000000*SUM(FuelWood!DL$3:DW$3)</f>
        <v>0</v>
      </c>
      <c r="DM21" s="2">
        <f>1/1000000*SUM(FuelWood!DM$3:DX$3)</f>
        <v>0</v>
      </c>
      <c r="DN21" s="2">
        <f>1/1000000*SUM(FuelWood!DN$3:DY$3)</f>
        <v>0</v>
      </c>
      <c r="DO21" s="2">
        <f>1/1000000*SUM(FuelWood!DO$3:DZ$3)</f>
        <v>0</v>
      </c>
      <c r="DP21" s="2">
        <f>1/1000000*SUM(FuelWood!DP$3:EA$3)</f>
        <v>0</v>
      </c>
      <c r="DQ21" s="2">
        <f>1/1000000*SUM(FuelWood!DQ$3:EB$3)</f>
        <v>0</v>
      </c>
      <c r="DR21" s="2">
        <f>1/1000000*SUM(FuelWood!DR$3:EC$3)</f>
        <v>0</v>
      </c>
      <c r="DS21" s="2">
        <f>1/1000000*SUM(FuelWood!DS$3:ED$3)</f>
        <v>0</v>
      </c>
      <c r="DT21" s="2">
        <f>1/1000000*SUM(FuelWood!DT$3:EE$3)</f>
        <v>0</v>
      </c>
      <c r="DU21" s="2">
        <f>1/1000000*SUM(FuelWood!DU$3:EF$3)</f>
        <v>0</v>
      </c>
      <c r="DV21" s="2">
        <f>1/1000000*SUM(FuelWood!DV$3:EG$3)</f>
        <v>0</v>
      </c>
      <c r="DW21" s="2">
        <f>1/1000000*SUM(FuelWood!DW$3:EH$3)</f>
        <v>0</v>
      </c>
      <c r="DX21" s="2">
        <f>1/1000000*SUM(FuelWood!DX$3:EI$3)</f>
        <v>0</v>
      </c>
      <c r="DY21" s="2">
        <f>1/1000000*SUM(FuelWood!DY$3:EJ$3)</f>
        <v>0</v>
      </c>
      <c r="DZ21" s="2">
        <f>1/1000000*SUM(FuelWood!DZ$3:EK$3)</f>
        <v>0</v>
      </c>
      <c r="EA21" s="2">
        <f>1/1000000*SUM(FuelWood!EA$3:EL$3)</f>
        <v>0</v>
      </c>
      <c r="EB21" s="2">
        <f>1/1000000*SUM(FuelWood!EB$3:EM$3)</f>
        <v>0</v>
      </c>
      <c r="EC21" s="2">
        <f>1/1000000*SUM(FuelWood!EC$3:EN$3)</f>
        <v>0</v>
      </c>
      <c r="ED21" s="2">
        <f>1/1000000*SUM(FuelWood!ED$3:EO$3)</f>
        <v>0</v>
      </c>
      <c r="EE21" s="2">
        <f>1/1000000*SUM(FuelWood!EE$3:EP$3)</f>
        <v>0</v>
      </c>
      <c r="EF21" s="2">
        <f>1/1000000*SUM(FuelWood!EF$3:EQ$3)</f>
        <v>0</v>
      </c>
      <c r="EG21" s="2">
        <f>1/1000000*SUM(FuelWood!EG$3:ER$3)</f>
        <v>0</v>
      </c>
      <c r="EH21" s="2">
        <f>1/1000000*SUM(FuelWood!EH$3:ES$3)</f>
        <v>0</v>
      </c>
      <c r="EI21" s="2">
        <f>1/1000000*SUM(FuelWood!EI$3:ET$3)</f>
        <v>0</v>
      </c>
      <c r="EJ21" s="2">
        <f>1/1000000*SUM(FuelWood!EJ$3:EU$3)</f>
        <v>0</v>
      </c>
      <c r="EK21" s="2">
        <f>1/1000000*SUM(FuelWood!EK$3:EV$3)</f>
        <v>0</v>
      </c>
      <c r="EL21" s="2">
        <f>1/1000000*SUM(FuelWood!EL$3:EW$3)</f>
        <v>0</v>
      </c>
      <c r="EM21" s="2">
        <f>1/1000000*SUM(FuelWood!EM$3:EX$3)</f>
        <v>0</v>
      </c>
      <c r="EN21" s="2">
        <f>1/1000000*SUM(FuelWood!EN$3:EY$3)</f>
        <v>0</v>
      </c>
      <c r="EO21" s="2">
        <f>1/1000000*SUM(FuelWood!EO$3:EZ$3)</f>
        <v>0</v>
      </c>
      <c r="EP21" s="2">
        <f>1/1000000*SUM(FuelWood!EP$3:FA$3)</f>
        <v>0</v>
      </c>
      <c r="EQ21" s="2">
        <f>1/1000000*SUM(FuelWood!EQ$3:FB$3)</f>
        <v>0</v>
      </c>
      <c r="ER21" s="2">
        <f>1/1000000*SUM(FuelWood!ER$3:FC$3)</f>
        <v>0</v>
      </c>
      <c r="ES21" s="2">
        <f>1/1000000*SUM(FuelWood!ES$3:FD$3)</f>
        <v>0</v>
      </c>
      <c r="ET21" s="2">
        <f>1/1000000*SUM(FuelWood!ET$3:FE$3)</f>
        <v>0</v>
      </c>
      <c r="EU21" s="2">
        <f>1/1000000*SUM(FuelWood!EU$3:FF$3)</f>
        <v>0</v>
      </c>
      <c r="EV21" s="2">
        <f>1/1000000*SUM(FuelWood!EV$3:FG$3)</f>
        <v>0</v>
      </c>
      <c r="EW21" s="2">
        <f>1/1000000*SUM(FuelWood!EW$3:FH$3)</f>
        <v>0</v>
      </c>
      <c r="EX21" s="2">
        <f>1/1000000*SUM(FuelWood!EX$3:FI$3)</f>
        <v>0</v>
      </c>
      <c r="EY21" s="2">
        <f>1/1000000*SUM(FuelWood!EY$3:FJ$3)</f>
        <v>0</v>
      </c>
      <c r="EZ21" s="2">
        <f>1/1000000*SUM(FuelWood!EZ$3:FK$3)</f>
        <v>0</v>
      </c>
      <c r="FA21" s="2">
        <f>1/1000000*SUM(FuelWood!FA$3:FL$3)</f>
        <v>0</v>
      </c>
      <c r="FB21" s="2">
        <f>1/1000000*SUM(FuelWood!FB$3:FM$3)</f>
        <v>0</v>
      </c>
      <c r="FC21" s="2">
        <f>1/1000000*SUM(FuelWood!FC$3:FN$3)</f>
        <v>0</v>
      </c>
      <c r="FD21" s="2">
        <f>1/1000000*SUM(FuelWood!FD$3:FO$3)</f>
        <v>0</v>
      </c>
      <c r="FE21" s="2">
        <f>1/1000000*SUM(FuelWood!FE$3:FP$3)</f>
        <v>0</v>
      </c>
      <c r="FF21" s="2">
        <f>1/1000000*SUM(FuelWood!FF$3:FQ$3)</f>
        <v>0</v>
      </c>
      <c r="FG21" s="2">
        <f>1/1000000*SUM(FuelWood!FG$3:FR$3)</f>
        <v>0</v>
      </c>
      <c r="FH21" s="2">
        <f>1/1000000*SUM(FuelWood!FH$3:FS$3)</f>
        <v>0</v>
      </c>
      <c r="FI21" s="2">
        <f>1/1000000*SUM(FuelWood!FI$3:FT$3)</f>
        <v>0</v>
      </c>
      <c r="FJ21" s="2">
        <f>1/1000000*SUM(FuelWood!FJ$3:FU$3)</f>
        <v>0</v>
      </c>
      <c r="FK21" s="2">
        <f>1/1000000*SUM(FuelWood!FK$3:FV$3)</f>
        <v>0</v>
      </c>
      <c r="FL21" s="2">
        <f>1/1000000*SUM(FuelWood!FL$3:FW$3)</f>
        <v>0</v>
      </c>
      <c r="FM21" s="2">
        <f>1/1000000*SUM(FuelWood!FM$3:FX$3)</f>
        <v>0</v>
      </c>
      <c r="FN21" s="2">
        <f>1/1000000*SUM(FuelWood!FN$3:FY$3)</f>
        <v>0</v>
      </c>
    </row>
    <row r="22" spans="1:202">
      <c r="A22" t="str">
        <f>FuelWood!A$4</f>
        <v>ExtraEU</v>
      </c>
      <c r="B22" s="2">
        <f>1/1000000*SUM(FuelWood!B$4:M$4)</f>
        <v>58.882838999999997</v>
      </c>
      <c r="C22" s="2">
        <f>1/1000000*SUM(FuelWood!C$4:N$4)</f>
        <v>59.722013999999994</v>
      </c>
      <c r="D22" s="2">
        <f>1/1000000*SUM(FuelWood!D$4:O$4)</f>
        <v>60.473349999999996</v>
      </c>
      <c r="E22" s="2">
        <f>1/1000000*SUM(FuelWood!E$4:P$4)</f>
        <v>61.482470999999997</v>
      </c>
      <c r="F22" s="2">
        <f>1/1000000*SUM(FuelWood!F$4:Q$4)</f>
        <v>62.917140999999994</v>
      </c>
      <c r="G22" s="2">
        <f>1/1000000*SUM(FuelWood!G$4:R$4)</f>
        <v>65.738619999999997</v>
      </c>
      <c r="H22" s="2">
        <f>1/1000000*SUM(FuelWood!H$4:S$4)</f>
        <v>68.281396000000001</v>
      </c>
      <c r="I22" s="2">
        <f>1/1000000*SUM(FuelWood!I$4:T$4)</f>
        <v>70.171379999999999</v>
      </c>
      <c r="J22" s="2">
        <f>1/1000000*SUM(FuelWood!J$4:U$4)</f>
        <v>72.048119</v>
      </c>
      <c r="K22" s="2">
        <f>1/1000000*SUM(FuelWood!K$4:V$4)</f>
        <v>73.32040099999999</v>
      </c>
      <c r="L22" s="2">
        <f>1/1000000*SUM(FuelWood!L$4:W$4)</f>
        <v>75.985896999999994</v>
      </c>
      <c r="M22" s="2">
        <f>1/1000000*SUM(FuelWood!M$4:X$4)</f>
        <v>77.398912999999993</v>
      </c>
      <c r="N22" s="2">
        <f>1/1000000*SUM(FuelWood!N$4:Y$4)</f>
        <v>79.353983999999997</v>
      </c>
      <c r="O22" s="2">
        <f>1/1000000*SUM(FuelWood!O$4:Z$4)</f>
        <v>80.990192999999991</v>
      </c>
      <c r="P22" s="2">
        <f>1/1000000*SUM(FuelWood!P$4:AA$4)</f>
        <v>81.799171999999999</v>
      </c>
      <c r="Q22" s="2">
        <f>1/1000000*SUM(FuelWood!Q$4:AB$4)</f>
        <v>82.029332999999994</v>
      </c>
      <c r="R22" s="2">
        <f>1/1000000*SUM(FuelWood!R$4:AC$4)</f>
        <v>81.833179000000001</v>
      </c>
      <c r="S22" s="2">
        <f>1/1000000*SUM(FuelWood!S$4:AD$4)</f>
        <v>81.518278999999993</v>
      </c>
      <c r="T22" s="2">
        <f>1/1000000*SUM(FuelWood!T$4:AE$4)</f>
        <v>81.606040999999991</v>
      </c>
      <c r="U22" s="2">
        <f>1/1000000*SUM(FuelWood!U$4:AF$4)</f>
        <v>90.712952000000001</v>
      </c>
      <c r="V22" s="2">
        <f>1/1000000*SUM(FuelWood!V$4:AG$4)</f>
        <v>94.824629999999999</v>
      </c>
      <c r="W22" s="2">
        <f>1/1000000*SUM(FuelWood!W$4:AH$4)</f>
        <v>98.603909000000002</v>
      </c>
      <c r="X22" s="2">
        <f>1/1000000*SUM(FuelWood!X$4:AI$4)</f>
        <v>102.770117</v>
      </c>
      <c r="Y22" s="2">
        <f>1/1000000*SUM(FuelWood!Y$4:AJ$4)</f>
        <v>104.815229</v>
      </c>
      <c r="Z22" s="2">
        <f>1/1000000*SUM(FuelWood!Z$4:AK$4)</f>
        <v>105.49792199999999</v>
      </c>
      <c r="AA22" s="2">
        <f>1/1000000*SUM(FuelWood!AA$4:AL$4)</f>
        <v>106.18110399999999</v>
      </c>
      <c r="AB22" s="2">
        <f>1/1000000*SUM(FuelWood!AB$4:AM$4)</f>
        <v>107.360496</v>
      </c>
      <c r="AC22" s="2">
        <f>1/1000000*SUM(FuelWood!AC$4:AN$4)</f>
        <v>107.61549699999999</v>
      </c>
      <c r="AD22" s="2">
        <f>1/1000000*SUM(FuelWood!AD$4:AO$4)</f>
        <v>109.93606799999999</v>
      </c>
      <c r="AE22" s="2">
        <f>1/1000000*SUM(FuelWood!AE$4:AP$4)</f>
        <v>111.74857399999999</v>
      </c>
      <c r="AF22" s="2">
        <f>1/1000000*SUM(FuelWood!AF$4:AQ$4)</f>
        <v>115.80872599999999</v>
      </c>
      <c r="AG22" s="2">
        <f>1/1000000*SUM(FuelWood!AG$4:AR$4)</f>
        <v>113.09694599999999</v>
      </c>
      <c r="AH22" s="2">
        <f>1/1000000*SUM(FuelWood!AH$4:AS$4)</f>
        <v>114.81178999999999</v>
      </c>
      <c r="AI22" s="2">
        <f>1/1000000*SUM(FuelWood!AI$4:AT$4)</f>
        <v>118.108176</v>
      </c>
      <c r="AJ22" s="2">
        <f>1/1000000*SUM(FuelWood!AJ$4:AU$4)</f>
        <v>122.877482</v>
      </c>
      <c r="AK22" s="2">
        <f>1/1000000*SUM(FuelWood!AK$4:AV$4)</f>
        <v>125.66126199999999</v>
      </c>
      <c r="AL22" s="2">
        <f>1/1000000*SUM(FuelWood!AL$4:AW$4)</f>
        <v>130.80759699999999</v>
      </c>
      <c r="AM22" s="2">
        <f>1/1000000*SUM(FuelWood!AM$4:AX$4)</f>
        <v>135.59507600000001</v>
      </c>
      <c r="AN22" s="2">
        <f>1/1000000*SUM(FuelWood!AN$4:AY$4)</f>
        <v>140.11183699999998</v>
      </c>
      <c r="AO22" s="2">
        <f>1/1000000*SUM(FuelWood!AO$4:AZ$4)</f>
        <v>144.51865699999999</v>
      </c>
      <c r="AP22" s="2">
        <f>1/1000000*SUM(FuelWood!AP$4:BA$4)</f>
        <v>149.21238499999998</v>
      </c>
      <c r="AQ22" s="2">
        <f>1/1000000*SUM(FuelWood!AQ$4:BB$4)</f>
        <v>152.784243</v>
      </c>
      <c r="AR22" s="2">
        <f>1/1000000*SUM(FuelWood!AR$4:BC$4)</f>
        <v>153.24808299999998</v>
      </c>
      <c r="AS22" s="2">
        <f>1/1000000*SUM(FuelWood!AS$4:BD$4)</f>
        <v>152.175453</v>
      </c>
      <c r="AT22" s="2">
        <f>1/1000000*SUM(FuelWood!AT$4:BE$4)</f>
        <v>149.79791399999999</v>
      </c>
      <c r="AU22" s="2">
        <f>1/1000000*SUM(FuelWood!AU$4:BF$4)</f>
        <v>147.392483</v>
      </c>
      <c r="AV22" s="2">
        <f>1/1000000*SUM(FuelWood!AV$4:BG$4)</f>
        <v>141.37537899999998</v>
      </c>
      <c r="AW22" s="2">
        <f>1/1000000*SUM(FuelWood!AW$4:BH$4)</f>
        <v>136.83096</v>
      </c>
      <c r="AX22" s="2">
        <f>1/1000000*SUM(FuelWood!AX$4:BI$4)</f>
        <v>134.180633</v>
      </c>
      <c r="AY22" s="2">
        <f>1/1000000*SUM(FuelWood!AY$4:BJ$4)</f>
        <v>130.771129</v>
      </c>
      <c r="AZ22" s="2">
        <f>1/1000000*SUM(FuelWood!AZ$4:BK$4)</f>
        <v>126.386776</v>
      </c>
      <c r="BA22" s="2">
        <f>1/1000000*SUM(FuelWood!BA$4:BL$4)</f>
        <v>122.81868</v>
      </c>
      <c r="BB22" s="2">
        <f>1/1000000*SUM(FuelWood!BB$4:BM$4)</f>
        <v>117.43046099999999</v>
      </c>
      <c r="BC22" s="2">
        <f>1/1000000*SUM(FuelWood!BC$4:BN$4)</f>
        <v>112.948706</v>
      </c>
      <c r="BD22" s="2">
        <f>1/1000000*SUM(FuelWood!BD$4:BO$4)</f>
        <v>111.11869999999999</v>
      </c>
      <c r="BE22" s="2">
        <f>1/1000000*SUM(FuelWood!BE$4:BP$4)</f>
        <v>109.200659</v>
      </c>
      <c r="BF22" s="2">
        <f>1/1000000*SUM(FuelWood!BF$4:BQ$4)</f>
        <v>107.71637899999999</v>
      </c>
      <c r="BG22" s="2">
        <f>1/1000000*SUM(FuelWood!BG$4:BR$4)</f>
        <v>108.215368</v>
      </c>
      <c r="BH22" s="2">
        <f>1/1000000*SUM(FuelWood!BH$4:BS$4)</f>
        <v>109.166691</v>
      </c>
      <c r="BI22" s="2">
        <f>1/1000000*SUM(FuelWood!BI$4:BT$4)</f>
        <v>112.95280699999999</v>
      </c>
      <c r="BJ22" s="2">
        <f>1/1000000*SUM(FuelWood!BJ$4:BU$4)</f>
        <v>113.30288399999999</v>
      </c>
      <c r="BK22" s="2">
        <f>1/1000000*SUM(FuelWood!BK$4:BV$4)</f>
        <v>113.03189399999999</v>
      </c>
      <c r="BL22" s="2">
        <f>1/1000000*SUM(FuelWood!BL$4:BW$4)</f>
        <v>113.33084099999999</v>
      </c>
      <c r="BM22" s="2">
        <f>1/1000000*SUM(FuelWood!BM$4:BX$4)</f>
        <v>114.233863</v>
      </c>
      <c r="BN22" s="2">
        <f>1/1000000*SUM(FuelWood!BN$4:BY$4)</f>
        <v>115.558881</v>
      </c>
      <c r="BO22" s="2">
        <f>1/1000000*SUM(FuelWood!BO$4:BZ$4)</f>
        <v>116.864998</v>
      </c>
      <c r="BP22" s="2">
        <f>1/1000000*SUM(FuelWood!BP$4:CA$4)</f>
        <v>116.488936</v>
      </c>
      <c r="BQ22" s="2">
        <f>1/1000000*SUM(FuelWood!BQ$4:CB$4)</f>
        <v>115.522666</v>
      </c>
      <c r="BR22" s="2">
        <f>1/1000000*SUM(FuelWood!BR$4:CC$4)</f>
        <v>116.985659</v>
      </c>
      <c r="BS22" s="2">
        <f>1/1000000*SUM(FuelWood!BS$4:CD$4)</f>
        <v>114.23246899999999</v>
      </c>
      <c r="BT22" s="2">
        <f>1/1000000*SUM(FuelWood!BT$4:CE$4)</f>
        <v>111.81833999999999</v>
      </c>
      <c r="BU22" s="2">
        <f>1/1000000*SUM(FuelWood!BU$4:CF$4)</f>
        <v>110.165926</v>
      </c>
      <c r="BV22" s="2">
        <f>1/1000000*SUM(FuelWood!BV$4:CG$4)</f>
        <v>107.728701</v>
      </c>
      <c r="BW22" s="2">
        <f>1/1000000*SUM(FuelWood!BW$4:CH$4)</f>
        <v>106.65082</v>
      </c>
      <c r="BX22" s="2">
        <f>1/1000000*SUM(FuelWood!BX$4:CI$4)</f>
        <v>105.870898</v>
      </c>
      <c r="BY22" s="2">
        <f>1/1000000*SUM(FuelWood!BY$4:CJ$4)</f>
        <v>105.61366299999999</v>
      </c>
      <c r="BZ22" s="2">
        <f>1/1000000*SUM(FuelWood!BZ$4:CK$4)</f>
        <v>104.86634099999999</v>
      </c>
      <c r="CA22" s="2">
        <f>1/1000000*SUM(FuelWood!CA$4:CL$4)</f>
        <v>106.179058</v>
      </c>
      <c r="CB22" s="2">
        <f>1/1000000*SUM(FuelWood!CB$4:CM$4)</f>
        <v>107.168386</v>
      </c>
      <c r="CC22" s="2">
        <f>1/1000000*SUM(FuelWood!CC$4:CN$4)</f>
        <v>108.56152</v>
      </c>
      <c r="CD22" s="2">
        <f>1/1000000*SUM(FuelWood!CD$4:CO$4)</f>
        <v>108.869078</v>
      </c>
      <c r="CE22" s="2">
        <f>1/1000000*SUM(FuelWood!CE$4:CP$4)</f>
        <v>110.122998</v>
      </c>
      <c r="CF22" s="2">
        <f>1/1000000*SUM(FuelWood!CF$4:CQ$4)</f>
        <v>110.941053</v>
      </c>
      <c r="CG22" s="2">
        <f>1/1000000*SUM(FuelWood!CG$4:CR$4)</f>
        <v>110.40006799999999</v>
      </c>
      <c r="CH22" s="2">
        <f>1/1000000*SUM(FuelWood!CH$4:CS$4)</f>
        <v>111.23936499999999</v>
      </c>
      <c r="CI22" s="2">
        <f>1/1000000*SUM(FuelWood!CI$4:CT$4)</f>
        <v>112.68409899999999</v>
      </c>
      <c r="CJ22" s="2">
        <f>1/1000000*SUM(FuelWood!CJ$4:CU$4)</f>
        <v>112.93268599999999</v>
      </c>
      <c r="CK22" s="2">
        <f>1/1000000*SUM(FuelWood!CK$4:CV$4)</f>
        <v>112.83260299999999</v>
      </c>
      <c r="CL22" s="2">
        <f>1/1000000*SUM(FuelWood!CL$4:CW$4)</f>
        <v>114.28358499999999</v>
      </c>
      <c r="CM22" s="2">
        <f>1/1000000*SUM(FuelWood!CM$4:CX$4)</f>
        <v>115.41630099999999</v>
      </c>
      <c r="CN22" s="2">
        <f>1/1000000*SUM(FuelWood!CN$4:CY$4)</f>
        <v>117.03091999999999</v>
      </c>
      <c r="CO22" s="2">
        <f>1/1000000*SUM(FuelWood!CO$4:CZ$4)</f>
        <v>119.40777899999999</v>
      </c>
      <c r="CP22" s="2">
        <f>1/1000000*SUM(FuelWood!CP$4:DA$4)</f>
        <v>118.81254799999999</v>
      </c>
      <c r="CQ22" s="2">
        <f>1/1000000*SUM(FuelWood!CQ$4:DB$4)</f>
        <v>118.89806299999999</v>
      </c>
      <c r="CR22" s="2">
        <f>1/1000000*SUM(FuelWood!CR$4:DC$4)</f>
        <v>120.44946999999999</v>
      </c>
      <c r="CS22" s="2">
        <f>1/1000000*SUM(FuelWood!CS$4:DD$4)</f>
        <v>122.18413199999999</v>
      </c>
      <c r="CT22" s="2">
        <f>1/1000000*SUM(FuelWood!CT$4:DE$4)</f>
        <v>122.095991</v>
      </c>
      <c r="CU22" s="2">
        <f>1/1000000*SUM(FuelWood!CU$4:DF$4)</f>
        <v>122.70396199999999</v>
      </c>
      <c r="CV22" s="2">
        <f>1/1000000*SUM(FuelWood!CV$4:DG$4)</f>
        <v>126.02449999999999</v>
      </c>
      <c r="CW22" s="2">
        <f>1/1000000*SUM(FuelWood!CW$4:DH$4)</f>
        <v>129.16683699999999</v>
      </c>
      <c r="CX22" s="2">
        <f>1/1000000*SUM(FuelWood!CX$4:DI$4)</f>
        <v>129.06616299999999</v>
      </c>
      <c r="CY22" s="2">
        <f>1/1000000*SUM(FuelWood!CY$4:DJ$4)</f>
        <v>125.40758799999999</v>
      </c>
      <c r="CZ22" s="2">
        <f>1/1000000*SUM(FuelWood!CZ$4:DK$4)</f>
        <v>121.830601</v>
      </c>
      <c r="DA22" s="2">
        <f>1/1000000*SUM(FuelWood!DA$4:DL$4)</f>
        <v>119.346358</v>
      </c>
      <c r="DB22" s="2">
        <f>1/1000000*SUM(FuelWood!DB$4:DM$4)</f>
        <v>117.655074</v>
      </c>
      <c r="DC22" s="2">
        <f>1/1000000*SUM(FuelWood!DC$4:DN$4)</f>
        <v>117.583001</v>
      </c>
      <c r="DD22" s="2">
        <f>1/1000000*SUM(FuelWood!DD$4:DO$4)</f>
        <v>115.81067</v>
      </c>
      <c r="DE22" s="2">
        <f>1/1000000*SUM(FuelWood!DE$4:DP$4)</f>
        <v>111.65431099999999</v>
      </c>
      <c r="DF22" s="2">
        <f>1/1000000*SUM(FuelWood!DF$4:DQ$4)</f>
        <v>109.27955999999999</v>
      </c>
      <c r="DG22" s="2">
        <f>1/1000000*SUM(FuelWood!DG$4:DR$4)</f>
        <v>106.60705299999999</v>
      </c>
      <c r="DH22" s="2">
        <f>1/1000000*SUM(FuelWood!DH$4:DS$4)</f>
        <v>101.423806</v>
      </c>
      <c r="DI22" s="2">
        <f>1/1000000*SUM(FuelWood!DI$4:DT$4)</f>
        <v>94.796334000000002</v>
      </c>
      <c r="DJ22" s="2">
        <f>1/1000000*SUM(FuelWood!DJ$4:DU$4)</f>
        <v>91.703372000000002</v>
      </c>
      <c r="DK22" s="2">
        <f>1/1000000*SUM(FuelWood!DK$4:DV$4)</f>
        <v>90.216042000000002</v>
      </c>
      <c r="DL22" s="2">
        <f>1/1000000*SUM(FuelWood!DL$4:DW$4)</f>
        <v>89.80028999999999</v>
      </c>
      <c r="DM22" s="2">
        <f>1/1000000*SUM(FuelWood!DM$4:DX$4)</f>
        <v>88.107307999999989</v>
      </c>
      <c r="DN22" s="2">
        <f>1/1000000*SUM(FuelWood!DN$4:DY$4)</f>
        <v>86.843721000000002</v>
      </c>
      <c r="DO22" s="2">
        <f>1/1000000*SUM(FuelWood!DO$4:DZ$4)</f>
        <v>85.775116999999995</v>
      </c>
      <c r="DP22" s="2">
        <f>1/1000000*SUM(FuelWood!DP$4:EA$4)</f>
        <v>84.689976000000001</v>
      </c>
      <c r="DQ22" s="2">
        <f>1/1000000*SUM(FuelWood!DQ$4:EB$4)</f>
        <v>85.515350999999995</v>
      </c>
      <c r="DR22" s="2">
        <f>1/1000000*SUM(FuelWood!DR$4:EC$4)</f>
        <v>86.904381999999998</v>
      </c>
      <c r="DS22" s="2">
        <f>1/1000000*SUM(FuelWood!DS$4:ED$4)</f>
        <v>89.081413999999995</v>
      </c>
      <c r="DT22" s="2">
        <f>1/1000000*SUM(FuelWood!DT$4:EE$4)</f>
        <v>92.961691999999999</v>
      </c>
      <c r="DU22" s="2">
        <f>1/1000000*SUM(FuelWood!DU$4:EF$4)</f>
        <v>98.482176999999993</v>
      </c>
      <c r="DV22" s="2">
        <f>1/1000000*SUM(FuelWood!DV$4:EG$4)</f>
        <v>100.756928</v>
      </c>
      <c r="DW22" s="2">
        <f>1/1000000*SUM(FuelWood!DW$4:EH$4)</f>
        <v>103.074393</v>
      </c>
      <c r="DX22" s="2">
        <f>1/1000000*SUM(FuelWood!DX$4:EI$4)</f>
        <v>104.382561</v>
      </c>
      <c r="DY22" s="2">
        <f>1/1000000*SUM(FuelWood!DY$4:EJ$4)</f>
        <v>105.84092099999999</v>
      </c>
      <c r="DZ22" s="2">
        <f>1/1000000*SUM(FuelWood!DZ$4:EK$4)</f>
        <v>108.59559399999999</v>
      </c>
      <c r="EA22" s="2">
        <f>1/1000000*SUM(FuelWood!EA$4:EL$4)</f>
        <v>110.668594</v>
      </c>
      <c r="EB22" s="2">
        <f>1/1000000*SUM(FuelWood!EB$4:EM$4)</f>
        <v>112.64057799999999</v>
      </c>
      <c r="EC22" s="2">
        <f>1/1000000*SUM(FuelWood!EC$4:EN$4)</f>
        <v>116.13766299999999</v>
      </c>
      <c r="ED22" s="2">
        <f>1/1000000*SUM(FuelWood!ED$4:EO$4)</f>
        <v>118.637255</v>
      </c>
      <c r="EE22" s="2">
        <f>1/1000000*SUM(FuelWood!EE$4:EP$4)</f>
        <v>122.08267499999999</v>
      </c>
      <c r="EF22" s="2">
        <f>1/1000000*SUM(FuelWood!EF$4:EQ$4)</f>
        <v>123.29052499999999</v>
      </c>
      <c r="EG22" s="2">
        <f>1/1000000*SUM(FuelWood!EG$4:ER$4)</f>
        <v>124.451612</v>
      </c>
      <c r="EH22" s="2">
        <f>1/1000000*SUM(FuelWood!EH$4:ES$4)</f>
        <v>126.62048</v>
      </c>
      <c r="EI22" s="2">
        <f>1/1000000*SUM(FuelWood!EI$4:ET$4)</f>
        <v>131.50840399999998</v>
      </c>
      <c r="EJ22" s="2">
        <f>1/1000000*SUM(FuelWood!EJ$4:EU$4)</f>
        <v>134.55626100000001</v>
      </c>
      <c r="EK22" s="2">
        <f>1/1000000*SUM(FuelWood!EK$4:EV$4)</f>
        <v>129.72501499999998</v>
      </c>
      <c r="EL22" s="2">
        <f>1/1000000*SUM(FuelWood!EL$4:EW$4)</f>
        <v>125.047788</v>
      </c>
      <c r="EM22" s="2">
        <f>1/1000000*SUM(FuelWood!EM$4:EX$4)</f>
        <v>123.88020399999999</v>
      </c>
      <c r="EN22" s="2">
        <f>1/1000000*SUM(FuelWood!EN$4:EY$4)</f>
        <v>134.604905</v>
      </c>
      <c r="EO22" s="2">
        <f>1/1000000*SUM(FuelWood!EO$4:EZ$4)</f>
        <v>135.331649</v>
      </c>
      <c r="EP22" s="2">
        <f>1/1000000*SUM(FuelWood!EP$4:FA$4)</f>
        <v>131.120597</v>
      </c>
      <c r="EQ22" s="2">
        <f>1/1000000*SUM(FuelWood!EQ$4:FB$4)</f>
        <v>123.83311099999999</v>
      </c>
      <c r="ER22" s="2">
        <f>1/1000000*SUM(FuelWood!ER$4:FC$4)</f>
        <v>118.90350599999999</v>
      </c>
      <c r="ES22" s="2">
        <f>1/1000000*SUM(FuelWood!ES$4:FD$4)</f>
        <v>117.24923899999999</v>
      </c>
      <c r="ET22" s="2">
        <f>1/1000000*SUM(FuelWood!ET$4:FE$4)</f>
        <v>116.904827</v>
      </c>
      <c r="EU22" s="2">
        <f>1/1000000*SUM(FuelWood!EU$4:FF$4)</f>
        <v>116.79802199999999</v>
      </c>
      <c r="EV22" s="2">
        <f>1/1000000*SUM(FuelWood!EV$4:FG$4)</f>
        <v>117.12418599999999</v>
      </c>
      <c r="EW22" s="2">
        <f>1/1000000*SUM(FuelWood!EW$4:FH$4)</f>
        <v>123.95115699999999</v>
      </c>
      <c r="EX22" s="2">
        <f>1/1000000*SUM(FuelWood!EX$4:FI$4)</f>
        <v>129.413757</v>
      </c>
      <c r="EY22" s="2">
        <f>1/1000000*SUM(FuelWood!EY$4:FJ$4)</f>
        <v>130.640074</v>
      </c>
      <c r="EZ22" s="2">
        <f>1/1000000*SUM(FuelWood!EZ$4:FK$4)</f>
        <v>120.802229</v>
      </c>
      <c r="FA22" s="2">
        <f>1/1000000*SUM(FuelWood!FA$4:FL$4)</f>
        <v>117.471099</v>
      </c>
      <c r="FB22" s="2">
        <f>1/1000000*SUM(FuelWood!FB$4:FM$4)</f>
        <v>120.97928599999999</v>
      </c>
      <c r="FC22" s="2">
        <f>1/1000000*SUM(FuelWood!FC$4:FN$4)</f>
        <v>123.441875</v>
      </c>
      <c r="FD22" s="2">
        <f>1/1000000*SUM(FuelWood!FD$4:FO$4)</f>
        <v>123.17779999999999</v>
      </c>
      <c r="FE22" s="2">
        <f>1/1000000*SUM(FuelWood!FE$4:FP$4)</f>
        <v>121.359557</v>
      </c>
      <c r="FF22" s="2">
        <f>1/1000000*SUM(FuelWood!FF$4:FQ$4)</f>
        <v>121.06409699999999</v>
      </c>
      <c r="FG22" s="2">
        <f>1/1000000*SUM(FuelWood!FG$4:FR$4)</f>
        <v>117.07870899999999</v>
      </c>
      <c r="FH22" s="2">
        <f>1/1000000*SUM(FuelWood!FH$4:FS$4)</f>
        <v>114.6396</v>
      </c>
      <c r="FI22" s="2">
        <f>1/1000000*SUM(FuelWood!FI$4:FT$4)</f>
        <v>102.185321</v>
      </c>
      <c r="FJ22" s="2">
        <f>1/1000000*SUM(FuelWood!FJ$4:FU$4)</f>
        <v>90.824613999999997</v>
      </c>
      <c r="FK22" s="2">
        <f>1/1000000*SUM(FuelWood!FK$4:FV$4)</f>
        <v>78.341816999999992</v>
      </c>
      <c r="FL22" s="2">
        <f>1/1000000*SUM(FuelWood!FL$4:FW$4)</f>
        <v>65.987549999999999</v>
      </c>
      <c r="FM22" s="2">
        <f>1/1000000*SUM(FuelWood!FM$4:FX$4)</f>
        <v>56.629528999999998</v>
      </c>
      <c r="FN22" s="2">
        <f>1/1000000*SUM(FuelWood!FN$4:FY$4)</f>
        <v>47.738119999999995</v>
      </c>
    </row>
    <row r="23" spans="1:20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</row>
    <row r="24" spans="1:202">
      <c r="B24" s="3" t="s">
        <v>36</v>
      </c>
      <c r="C24" s="3" t="s">
        <v>36</v>
      </c>
      <c r="D24" s="3" t="s">
        <v>36</v>
      </c>
      <c r="E24" s="3" t="s">
        <v>36</v>
      </c>
      <c r="F24" s="3" t="s">
        <v>36</v>
      </c>
      <c r="G24" s="3" t="s">
        <v>36</v>
      </c>
      <c r="H24" s="3" t="s">
        <v>36</v>
      </c>
      <c r="I24" s="3" t="s">
        <v>36</v>
      </c>
      <c r="J24" s="3" t="s">
        <v>36</v>
      </c>
      <c r="K24" s="3" t="s">
        <v>36</v>
      </c>
      <c r="L24" s="3" t="s">
        <v>36</v>
      </c>
      <c r="M24" s="3" t="s">
        <v>36</v>
      </c>
      <c r="N24" s="3" t="s">
        <v>36</v>
      </c>
      <c r="O24" s="3" t="s">
        <v>36</v>
      </c>
      <c r="P24" s="3" t="s">
        <v>36</v>
      </c>
      <c r="Q24" s="3" t="s">
        <v>36</v>
      </c>
      <c r="R24" s="3" t="s">
        <v>36</v>
      </c>
      <c r="S24" s="3" t="s">
        <v>36</v>
      </c>
      <c r="T24" s="3" t="s">
        <v>36</v>
      </c>
      <c r="U24" s="3" t="s">
        <v>36</v>
      </c>
      <c r="V24" s="3" t="s">
        <v>36</v>
      </c>
      <c r="W24" s="3" t="s">
        <v>36</v>
      </c>
      <c r="X24" s="3" t="s">
        <v>36</v>
      </c>
      <c r="Y24" s="3" t="s">
        <v>36</v>
      </c>
      <c r="Z24" s="3" t="s">
        <v>36</v>
      </c>
      <c r="AA24" s="3" t="s">
        <v>36</v>
      </c>
      <c r="AB24" s="3" t="s">
        <v>36</v>
      </c>
      <c r="AC24" s="3" t="s">
        <v>36</v>
      </c>
      <c r="AD24" s="3" t="s">
        <v>36</v>
      </c>
      <c r="AE24" s="3" t="s">
        <v>36</v>
      </c>
      <c r="AF24" s="3" t="s">
        <v>36</v>
      </c>
      <c r="AG24" s="3" t="s">
        <v>36</v>
      </c>
      <c r="AH24" s="3" t="s">
        <v>36</v>
      </c>
      <c r="AI24" s="3" t="s">
        <v>36</v>
      </c>
      <c r="AJ24" s="3" t="s">
        <v>36</v>
      </c>
      <c r="AK24" s="3" t="s">
        <v>36</v>
      </c>
      <c r="AL24" s="3" t="s">
        <v>36</v>
      </c>
      <c r="AM24" s="3" t="s">
        <v>36</v>
      </c>
      <c r="AN24" s="3" t="s">
        <v>36</v>
      </c>
      <c r="AO24" s="3" t="s">
        <v>36</v>
      </c>
      <c r="AP24" s="3" t="s">
        <v>36</v>
      </c>
      <c r="AQ24" s="3" t="s">
        <v>36</v>
      </c>
      <c r="AR24" s="3" t="s">
        <v>36</v>
      </c>
      <c r="AS24" s="3" t="s">
        <v>36</v>
      </c>
      <c r="AT24" s="3" t="s">
        <v>36</v>
      </c>
      <c r="AU24" s="3" t="s">
        <v>36</v>
      </c>
      <c r="AV24" s="3" t="s">
        <v>36</v>
      </c>
      <c r="AW24" s="3" t="s">
        <v>36</v>
      </c>
      <c r="AX24" s="3" t="s">
        <v>36</v>
      </c>
      <c r="AY24" s="3" t="s">
        <v>36</v>
      </c>
      <c r="AZ24" s="3" t="s">
        <v>36</v>
      </c>
      <c r="BA24" s="3" t="s">
        <v>36</v>
      </c>
      <c r="BB24" s="3" t="s">
        <v>36</v>
      </c>
      <c r="BC24" s="3" t="s">
        <v>36</v>
      </c>
      <c r="BD24" s="3" t="s">
        <v>36</v>
      </c>
      <c r="BE24" s="3" t="s">
        <v>36</v>
      </c>
      <c r="BF24" s="3" t="s">
        <v>36</v>
      </c>
      <c r="BG24" s="3" t="s">
        <v>36</v>
      </c>
      <c r="BH24" s="3" t="s">
        <v>36</v>
      </c>
      <c r="BI24" s="3" t="s">
        <v>36</v>
      </c>
      <c r="BJ24" s="3" t="s">
        <v>36</v>
      </c>
      <c r="BK24" s="3" t="s">
        <v>36</v>
      </c>
      <c r="BL24" s="3" t="s">
        <v>36</v>
      </c>
      <c r="BM24" s="3" t="s">
        <v>36</v>
      </c>
      <c r="BN24" s="3" t="s">
        <v>36</v>
      </c>
      <c r="BO24" s="3" t="s">
        <v>36</v>
      </c>
      <c r="BP24" s="3" t="s">
        <v>36</v>
      </c>
      <c r="BQ24" s="3" t="s">
        <v>36</v>
      </c>
      <c r="BR24" s="3" t="s">
        <v>36</v>
      </c>
      <c r="BS24" s="3" t="s">
        <v>36</v>
      </c>
      <c r="BT24" s="3" t="s">
        <v>36</v>
      </c>
      <c r="BU24" s="3" t="s">
        <v>36</v>
      </c>
      <c r="BV24" s="3" t="s">
        <v>36</v>
      </c>
      <c r="BW24" s="3" t="s">
        <v>36</v>
      </c>
      <c r="BX24" s="3" t="s">
        <v>36</v>
      </c>
      <c r="BY24" s="3" t="s">
        <v>36</v>
      </c>
      <c r="BZ24" s="3" t="s">
        <v>36</v>
      </c>
      <c r="CA24" s="3" t="s">
        <v>36</v>
      </c>
      <c r="CB24" s="3" t="s">
        <v>36</v>
      </c>
      <c r="CC24" s="3" t="s">
        <v>36</v>
      </c>
      <c r="CD24" s="3" t="s">
        <v>36</v>
      </c>
      <c r="CE24" s="3" t="s">
        <v>36</v>
      </c>
      <c r="CF24" s="3" t="s">
        <v>36</v>
      </c>
      <c r="CG24" s="3" t="s">
        <v>36</v>
      </c>
      <c r="CH24" s="3" t="s">
        <v>36</v>
      </c>
      <c r="CI24" s="3" t="s">
        <v>36</v>
      </c>
      <c r="CJ24" s="3" t="s">
        <v>36</v>
      </c>
      <c r="CK24" s="3" t="s">
        <v>36</v>
      </c>
      <c r="CL24" s="3" t="s">
        <v>36</v>
      </c>
      <c r="CM24" s="3" t="s">
        <v>36</v>
      </c>
      <c r="CN24" s="3" t="s">
        <v>36</v>
      </c>
      <c r="CO24" s="3" t="s">
        <v>36</v>
      </c>
      <c r="CP24" s="3" t="s">
        <v>36</v>
      </c>
      <c r="CQ24" s="3" t="s">
        <v>36</v>
      </c>
      <c r="CR24" s="3" t="s">
        <v>36</v>
      </c>
      <c r="CS24" s="3" t="s">
        <v>36</v>
      </c>
      <c r="CT24" s="3" t="s">
        <v>36</v>
      </c>
      <c r="CU24" s="3" t="s">
        <v>36</v>
      </c>
      <c r="CV24" s="3" t="s">
        <v>36</v>
      </c>
      <c r="CW24" s="3" t="s">
        <v>36</v>
      </c>
      <c r="CX24" s="3" t="s">
        <v>36</v>
      </c>
      <c r="CY24" s="3" t="s">
        <v>36</v>
      </c>
      <c r="CZ24" s="3" t="s">
        <v>36</v>
      </c>
      <c r="DA24" s="3" t="s">
        <v>36</v>
      </c>
      <c r="DB24" s="3" t="s">
        <v>36</v>
      </c>
      <c r="DC24" s="3" t="s">
        <v>36</v>
      </c>
      <c r="DD24" s="3" t="s">
        <v>36</v>
      </c>
      <c r="DE24" s="3" t="s">
        <v>36</v>
      </c>
      <c r="DF24" s="3" t="s">
        <v>36</v>
      </c>
      <c r="DG24" s="3" t="s">
        <v>36</v>
      </c>
      <c r="DH24" s="3" t="s">
        <v>36</v>
      </c>
      <c r="DI24" s="3" t="s">
        <v>36</v>
      </c>
      <c r="DJ24" s="3" t="s">
        <v>36</v>
      </c>
      <c r="DK24" s="3" t="s">
        <v>36</v>
      </c>
      <c r="DL24" s="3" t="s">
        <v>36</v>
      </c>
      <c r="DM24" s="3" t="s">
        <v>36</v>
      </c>
      <c r="DN24" s="3" t="s">
        <v>36</v>
      </c>
      <c r="DO24" s="3" t="s">
        <v>36</v>
      </c>
      <c r="DP24" s="3" t="s">
        <v>36</v>
      </c>
      <c r="DQ24" s="3" t="s">
        <v>36</v>
      </c>
      <c r="DR24" s="3" t="s">
        <v>36</v>
      </c>
      <c r="DS24" s="3" t="s">
        <v>36</v>
      </c>
      <c r="DT24" s="3" t="s">
        <v>36</v>
      </c>
      <c r="DU24" s="3" t="s">
        <v>36</v>
      </c>
      <c r="DV24" s="3" t="s">
        <v>36</v>
      </c>
      <c r="DW24" s="3" t="s">
        <v>36</v>
      </c>
      <c r="DX24" s="3" t="s">
        <v>36</v>
      </c>
      <c r="DY24" s="3" t="s">
        <v>36</v>
      </c>
      <c r="DZ24" s="3" t="s">
        <v>36</v>
      </c>
      <c r="EA24" s="3" t="s">
        <v>36</v>
      </c>
      <c r="EB24" s="3" t="s">
        <v>36</v>
      </c>
      <c r="EC24" s="3" t="s">
        <v>36</v>
      </c>
      <c r="ED24" s="3" t="s">
        <v>36</v>
      </c>
      <c r="EE24" s="3" t="s">
        <v>36</v>
      </c>
      <c r="EF24" s="3" t="s">
        <v>36</v>
      </c>
      <c r="EG24" s="3" t="s">
        <v>36</v>
      </c>
      <c r="EH24" s="3" t="s">
        <v>36</v>
      </c>
      <c r="EI24" s="3" t="s">
        <v>36</v>
      </c>
      <c r="EJ24" s="3" t="s">
        <v>36</v>
      </c>
      <c r="EK24" s="3" t="s">
        <v>36</v>
      </c>
      <c r="EL24" s="3" t="s">
        <v>36</v>
      </c>
      <c r="EM24" s="3" t="s">
        <v>36</v>
      </c>
      <c r="EN24" s="3" t="s">
        <v>36</v>
      </c>
      <c r="EO24" s="3" t="s">
        <v>36</v>
      </c>
      <c r="EP24" s="3" t="s">
        <v>36</v>
      </c>
      <c r="EQ24" s="3" t="s">
        <v>36</v>
      </c>
      <c r="ER24" s="3" t="s">
        <v>36</v>
      </c>
      <c r="ES24" s="3" t="s">
        <v>36</v>
      </c>
      <c r="ET24" s="3" t="s">
        <v>36</v>
      </c>
      <c r="EU24" s="3" t="s">
        <v>36</v>
      </c>
      <c r="EV24" s="3" t="s">
        <v>36</v>
      </c>
      <c r="EW24" s="3" t="s">
        <v>36</v>
      </c>
      <c r="EX24" s="3" t="s">
        <v>36</v>
      </c>
      <c r="EY24" s="3" t="s">
        <v>36</v>
      </c>
      <c r="EZ24" s="3" t="s">
        <v>36</v>
      </c>
      <c r="FA24" s="3" t="s">
        <v>36</v>
      </c>
      <c r="FB24" s="3" t="s">
        <v>36</v>
      </c>
      <c r="FC24" s="3" t="s">
        <v>36</v>
      </c>
      <c r="FD24" s="3" t="s">
        <v>36</v>
      </c>
      <c r="FE24" s="3" t="s">
        <v>36</v>
      </c>
      <c r="FF24" s="3" t="s">
        <v>36</v>
      </c>
      <c r="FG24" s="3" t="s">
        <v>36</v>
      </c>
      <c r="FH24" s="3" t="s">
        <v>36</v>
      </c>
      <c r="FI24" s="3" t="s">
        <v>36</v>
      </c>
      <c r="FJ24" s="3" t="s">
        <v>36</v>
      </c>
      <c r="FK24" s="3" t="s">
        <v>36</v>
      </c>
      <c r="FL24" s="3" t="s">
        <v>36</v>
      </c>
      <c r="FM24" s="3" t="s">
        <v>36</v>
      </c>
      <c r="FN24" s="3" t="s">
        <v>36</v>
      </c>
    </row>
    <row r="25" spans="1:202">
      <c r="B25" s="2" t="s">
        <v>14</v>
      </c>
      <c r="C25" s="2"/>
      <c r="D25" s="2"/>
      <c r="E25" s="2"/>
      <c r="F25" s="2"/>
      <c r="G25" s="2"/>
      <c r="H25" s="2" t="s">
        <v>16</v>
      </c>
      <c r="I25" s="2"/>
      <c r="J25" s="2"/>
      <c r="K25" s="2"/>
      <c r="L25" s="2"/>
      <c r="M25" s="2"/>
      <c r="N25" s="2" t="s">
        <v>15</v>
      </c>
      <c r="O25" s="2"/>
      <c r="P25" s="2"/>
      <c r="Q25" s="2"/>
      <c r="R25" s="2"/>
      <c r="S25" s="2"/>
      <c r="T25" s="2" t="s">
        <v>17</v>
      </c>
      <c r="U25" s="2"/>
      <c r="V25" s="2"/>
      <c r="W25" s="2"/>
      <c r="X25" s="2"/>
      <c r="Y25" s="2"/>
      <c r="Z25" s="2" t="s">
        <v>18</v>
      </c>
      <c r="AA25" s="2"/>
      <c r="AB25" s="2"/>
      <c r="AC25" s="2"/>
      <c r="AD25" s="2"/>
      <c r="AE25" s="2"/>
      <c r="AF25" s="2" t="s">
        <v>19</v>
      </c>
      <c r="AG25" s="2"/>
      <c r="AH25" s="2"/>
      <c r="AI25" s="2"/>
      <c r="AJ25" s="2"/>
      <c r="AK25" s="2"/>
      <c r="AL25" s="2" t="s">
        <v>20</v>
      </c>
      <c r="AM25" s="2"/>
      <c r="AN25" s="2"/>
      <c r="AO25" s="2"/>
      <c r="AP25" s="2"/>
      <c r="AQ25" s="2"/>
      <c r="AR25" s="2" t="s">
        <v>21</v>
      </c>
      <c r="AS25" s="2"/>
      <c r="AT25" s="2"/>
      <c r="AU25" s="2"/>
      <c r="AV25" s="2"/>
      <c r="AW25" s="2"/>
      <c r="AX25" s="2" t="s">
        <v>22</v>
      </c>
      <c r="AY25" s="2"/>
      <c r="AZ25" s="2"/>
      <c r="BA25" s="2"/>
      <c r="BB25" s="2"/>
      <c r="BC25" s="2"/>
      <c r="BD25" s="2" t="s">
        <v>25</v>
      </c>
      <c r="BE25" s="2"/>
      <c r="BF25" s="2"/>
      <c r="BG25" s="2"/>
      <c r="BH25" s="2"/>
      <c r="BI25" s="2"/>
      <c r="BJ25" s="2" t="s">
        <v>26</v>
      </c>
      <c r="BK25" s="2"/>
      <c r="BL25" s="2"/>
      <c r="BM25" s="2"/>
      <c r="BN25" s="2"/>
      <c r="BO25" s="2"/>
      <c r="BP25" s="2" t="s">
        <v>27</v>
      </c>
      <c r="BQ25" s="2"/>
      <c r="BR25" s="2"/>
      <c r="BS25" s="2"/>
      <c r="BT25" s="2"/>
      <c r="BU25" s="2"/>
      <c r="BV25" s="2" t="s">
        <v>28</v>
      </c>
      <c r="BW25" s="2"/>
      <c r="BX25" s="2"/>
      <c r="BY25" s="2"/>
      <c r="BZ25" s="2"/>
      <c r="CA25" s="2"/>
      <c r="CB25" s="2" t="s">
        <v>30</v>
      </c>
      <c r="CC25" s="2"/>
      <c r="CD25" s="2"/>
      <c r="CE25" s="2"/>
      <c r="CF25" s="2"/>
      <c r="CG25" s="2"/>
      <c r="CH25" s="2" t="s">
        <v>31</v>
      </c>
      <c r="CI25" s="2"/>
      <c r="CJ25" s="2"/>
      <c r="CK25" s="2"/>
      <c r="CL25" s="2"/>
      <c r="CM25" s="2"/>
      <c r="CN25" s="2" t="s">
        <v>34</v>
      </c>
      <c r="CO25" s="2"/>
      <c r="CP25" s="2"/>
      <c r="CQ25" s="2"/>
      <c r="CR25" s="2"/>
      <c r="CS25" s="2"/>
      <c r="CT25" s="2" t="s">
        <v>35</v>
      </c>
      <c r="CU25" s="2"/>
      <c r="CV25" s="2"/>
      <c r="CW25" s="2"/>
      <c r="CX25" s="2"/>
      <c r="CY25" s="2"/>
      <c r="CZ25" s="2" t="s">
        <v>37</v>
      </c>
      <c r="DA25" s="2"/>
      <c r="DB25" s="2"/>
      <c r="DC25" s="2"/>
      <c r="DD25" s="2"/>
      <c r="DE25" s="2"/>
      <c r="DF25" s="2" t="s">
        <v>38</v>
      </c>
      <c r="DG25" s="2"/>
      <c r="DH25" s="2"/>
      <c r="DI25" s="2"/>
      <c r="DJ25" s="2"/>
      <c r="DK25" s="2"/>
      <c r="DL25" s="2" t="s">
        <v>39</v>
      </c>
      <c r="DM25" s="2"/>
      <c r="DN25" s="2"/>
      <c r="DO25" s="2"/>
      <c r="DP25" s="2"/>
      <c r="DQ25" s="2"/>
      <c r="DR25" s="2" t="s">
        <v>40</v>
      </c>
      <c r="DS25" s="2"/>
      <c r="DT25" s="2"/>
      <c r="DU25" s="2"/>
      <c r="DV25" s="2"/>
      <c r="DW25" s="2"/>
      <c r="DX25" s="2" t="s">
        <v>41</v>
      </c>
      <c r="DY25" s="2"/>
      <c r="DZ25" s="2"/>
      <c r="EA25" s="2"/>
      <c r="EB25" s="2"/>
      <c r="EC25" s="2"/>
      <c r="ED25" s="2" t="s">
        <v>42</v>
      </c>
      <c r="EE25" s="2"/>
      <c r="EF25" s="2"/>
      <c r="EG25" s="2"/>
      <c r="EH25" s="2"/>
      <c r="EI25" s="2"/>
      <c r="EJ25" s="2" t="s">
        <v>43</v>
      </c>
      <c r="EK25" s="2"/>
      <c r="EL25" s="2"/>
      <c r="EM25" s="2"/>
      <c r="EN25" s="2"/>
      <c r="EO25" s="2"/>
      <c r="EP25" s="2" t="s">
        <v>44</v>
      </c>
      <c r="EQ25" s="2"/>
      <c r="ER25" s="2"/>
      <c r="ES25" s="2"/>
      <c r="ET25" s="2"/>
      <c r="EU25" s="2"/>
      <c r="EV25" s="2" t="s">
        <v>45</v>
      </c>
      <c r="EW25" s="2"/>
      <c r="EX25" s="2"/>
      <c r="EY25" s="2"/>
      <c r="EZ25" s="2"/>
      <c r="FA25" s="2"/>
      <c r="FB25" s="2" t="s">
        <v>46</v>
      </c>
      <c r="FC25" s="2"/>
      <c r="FD25" s="2"/>
      <c r="FE25" s="2"/>
      <c r="FF25" s="2"/>
      <c r="FG25" s="2"/>
      <c r="FH25" s="2" t="s">
        <v>52</v>
      </c>
      <c r="FI25" s="2"/>
      <c r="FJ25" s="2"/>
      <c r="FK25" s="2"/>
      <c r="FL25" s="2"/>
      <c r="FM25" s="2"/>
      <c r="FN25" s="2" t="s">
        <v>53</v>
      </c>
    </row>
    <row r="26" spans="1:202">
      <c r="A26" t="str">
        <f>FuelWood!A$7</f>
        <v>Belarus</v>
      </c>
      <c r="B26" s="2">
        <f>1/1000000*SUM(FuelWood!B$7:M$7)</f>
        <v>2.1257429999999999</v>
      </c>
      <c r="C26" s="2">
        <f>1/1000000*SUM(FuelWood!C$7:N$7)</f>
        <v>2.015285</v>
      </c>
      <c r="D26" s="2">
        <f>1/1000000*SUM(FuelWood!D$7:O$7)</f>
        <v>1.8328259999999998</v>
      </c>
      <c r="E26" s="2">
        <f>1/1000000*SUM(FuelWood!E$7:P$7)</f>
        <v>1.4263489999999999</v>
      </c>
      <c r="F26" s="2">
        <f>1/1000000*SUM(FuelWood!F$7:Q$7)</f>
        <v>0.88779799999999998</v>
      </c>
      <c r="G26" s="2">
        <f>1/1000000*SUM(FuelWood!G$7:R$7)</f>
        <v>0.51125199999999993</v>
      </c>
      <c r="H26" s="2">
        <f>1/1000000*SUM(FuelWood!H$7:S$7)</f>
        <v>0.57422099999999998</v>
      </c>
      <c r="I26" s="2">
        <f>1/1000000*SUM(FuelWood!I$7:T$7)</f>
        <v>0.60490599999999994</v>
      </c>
      <c r="J26" s="2">
        <f>1/1000000*SUM(FuelWood!J$7:U$7)</f>
        <v>0.64387299999999992</v>
      </c>
      <c r="K26" s="2">
        <f>1/1000000*SUM(FuelWood!K$7:V$7)</f>
        <v>0.70301899999999995</v>
      </c>
      <c r="L26" s="2">
        <f>1/1000000*SUM(FuelWood!L$7:W$7)</f>
        <v>0.80132999999999999</v>
      </c>
      <c r="M26" s="2">
        <f>1/1000000*SUM(FuelWood!M$7:X$7)</f>
        <v>0.95404099999999992</v>
      </c>
      <c r="N26" s="2">
        <f>1/1000000*SUM(FuelWood!N$7:Y$7)</f>
        <v>1.064638</v>
      </c>
      <c r="O26" s="2">
        <f>1/1000000*SUM(FuelWood!O$7:Z$7)</f>
        <v>1.0937539999999999</v>
      </c>
      <c r="P26" s="2">
        <f>1/1000000*SUM(FuelWood!P$7:AA$7)</f>
        <v>1.1177010000000001</v>
      </c>
      <c r="Q26" s="2">
        <f>1/1000000*SUM(FuelWood!Q$7:AB$7)</f>
        <v>1.1615759999999999</v>
      </c>
      <c r="R26" s="2">
        <f>1/1000000*SUM(FuelWood!R$7:AC$7)</f>
        <v>1.2064839999999999</v>
      </c>
      <c r="S26" s="2">
        <f>1/1000000*SUM(FuelWood!S$7:AD$7)</f>
        <v>1.291086</v>
      </c>
      <c r="T26" s="2">
        <f>1/1000000*SUM(FuelWood!T$7:AE$7)</f>
        <v>1.2843599999999999</v>
      </c>
      <c r="U26" s="2">
        <f>1/1000000*SUM(FuelWood!U$7:AF$7)</f>
        <v>1.403451</v>
      </c>
      <c r="V26" s="2">
        <f>1/1000000*SUM(FuelWood!V$7:AG$7)</f>
        <v>1.5922189999999998</v>
      </c>
      <c r="W26" s="2">
        <f>1/1000000*SUM(FuelWood!W$7:AH$7)</f>
        <v>1.7435809999999998</v>
      </c>
      <c r="X26" s="2">
        <f>1/1000000*SUM(FuelWood!X$7:AI$7)</f>
        <v>1.9072149999999999</v>
      </c>
      <c r="Y26" s="2">
        <f>1/1000000*SUM(FuelWood!Y$7:AJ$7)</f>
        <v>2.0679599999999998</v>
      </c>
      <c r="Z26" s="2">
        <f>1/1000000*SUM(FuelWood!Z$7:AK$7)</f>
        <v>2.3165399999999998</v>
      </c>
      <c r="AA26" s="2">
        <f>1/1000000*SUM(FuelWood!AA$7:AL$7)</f>
        <v>2.5300279999999997</v>
      </c>
      <c r="AB26" s="2">
        <f>1/1000000*SUM(FuelWood!AB$7:AM$7)</f>
        <v>2.5845389999999999</v>
      </c>
      <c r="AC26" s="2">
        <f>1/1000000*SUM(FuelWood!AC$7:AN$7)</f>
        <v>2.7133449999999999</v>
      </c>
      <c r="AD26" s="2">
        <f>1/1000000*SUM(FuelWood!AD$7:AO$7)</f>
        <v>2.838263</v>
      </c>
      <c r="AE26" s="2">
        <f>1/1000000*SUM(FuelWood!AE$7:AP$7)</f>
        <v>2.994974</v>
      </c>
      <c r="AF26" s="2">
        <f>1/1000000*SUM(FuelWood!AF$7:AQ$7)</f>
        <v>3.4619439999999999</v>
      </c>
      <c r="AG26" s="2">
        <f>1/1000000*SUM(FuelWood!AG$7:AR$7)</f>
        <v>3.7468339999999998</v>
      </c>
      <c r="AH26" s="2">
        <f>1/1000000*SUM(FuelWood!AH$7:AS$7)</f>
        <v>3.947581</v>
      </c>
      <c r="AI26" s="2">
        <f>1/1000000*SUM(FuelWood!AI$7:AT$7)</f>
        <v>4.1874009999999995</v>
      </c>
      <c r="AJ26" s="2">
        <f>1/1000000*SUM(FuelWood!AJ$7:AU$7)</f>
        <v>4.3358889999999999</v>
      </c>
      <c r="AK26" s="2">
        <f>1/1000000*SUM(FuelWood!AK$7:AV$7)</f>
        <v>4.323658</v>
      </c>
      <c r="AL26" s="2">
        <f>1/1000000*SUM(FuelWood!AL$7:AW$7)</f>
        <v>4.2883339999999999</v>
      </c>
      <c r="AM26" s="2">
        <f>1/1000000*SUM(FuelWood!AM$7:AX$7)</f>
        <v>4.3697989999999995</v>
      </c>
      <c r="AN26" s="2">
        <f>1/1000000*SUM(FuelWood!AN$7:AY$7)</f>
        <v>4.5034390000000002</v>
      </c>
      <c r="AO26" s="2">
        <f>1/1000000*SUM(FuelWood!AO$7:AZ$7)</f>
        <v>4.5486399999999998</v>
      </c>
      <c r="AP26" s="2">
        <f>1/1000000*SUM(FuelWood!AP$7:BA$7)</f>
        <v>4.6977399999999996</v>
      </c>
      <c r="AQ26" s="2">
        <f>1/1000000*SUM(FuelWood!AQ$7:BB$7)</f>
        <v>4.9257099999999996</v>
      </c>
      <c r="AR26" s="2">
        <f>1/1000000*SUM(FuelWood!AR$7:BC$7)</f>
        <v>4.9165549999999998</v>
      </c>
      <c r="AS26" s="2">
        <f>1/1000000*SUM(FuelWood!AS$7:BD$7)</f>
        <v>4.956963</v>
      </c>
      <c r="AT26" s="2">
        <f>1/1000000*SUM(FuelWood!AT$7:BE$7)</f>
        <v>5.0969039999999994</v>
      </c>
      <c r="AU26" s="2">
        <f>1/1000000*SUM(FuelWood!AU$7:BF$7)</f>
        <v>5.3377949999999998</v>
      </c>
      <c r="AV26" s="2">
        <f>1/1000000*SUM(FuelWood!AV$7:BG$7)</f>
        <v>5.7601749999999994</v>
      </c>
      <c r="AW26" s="2">
        <f>1/1000000*SUM(FuelWood!AW$7:BH$7)</f>
        <v>6.0570749999999993</v>
      </c>
      <c r="AX26" s="2">
        <f>1/1000000*SUM(FuelWood!AX$7:BI$7)</f>
        <v>6.2444869999999995</v>
      </c>
      <c r="AY26" s="2">
        <f>1/1000000*SUM(FuelWood!AY$7:BJ$7)</f>
        <v>6.4205559999999995</v>
      </c>
      <c r="AZ26" s="2">
        <f>1/1000000*SUM(FuelWood!AZ$7:BK$7)</f>
        <v>6.7257469999999993</v>
      </c>
      <c r="BA26" s="2">
        <f>1/1000000*SUM(FuelWood!BA$7:BL$7)</f>
        <v>6.9796149999999999</v>
      </c>
      <c r="BB26" s="2">
        <f>1/1000000*SUM(FuelWood!BB$7:BM$7)</f>
        <v>7.023326</v>
      </c>
      <c r="BC26" s="2">
        <f>1/1000000*SUM(FuelWood!BC$7:BN$7)</f>
        <v>7.0379759999999996</v>
      </c>
      <c r="BD26" s="2">
        <f>1/1000000*SUM(FuelWood!BD$7:BO$7)</f>
        <v>6.9234659999999995</v>
      </c>
      <c r="BE26" s="2">
        <f>1/1000000*SUM(FuelWood!BE$7:BP$7)</f>
        <v>6.8332329999999999</v>
      </c>
      <c r="BF26" s="2">
        <f>1/1000000*SUM(FuelWood!BF$7:BQ$7)</f>
        <v>6.6534629999999995</v>
      </c>
      <c r="BG26" s="2">
        <f>1/1000000*SUM(FuelWood!BG$7:BR$7)</f>
        <v>7.4978739999999995</v>
      </c>
      <c r="BH26" s="2">
        <f>1/1000000*SUM(FuelWood!BH$7:BS$7)</f>
        <v>7.1099989999999993</v>
      </c>
      <c r="BI26" s="2">
        <f>1/1000000*SUM(FuelWood!BI$7:BT$7)</f>
        <v>7.0127600000000001</v>
      </c>
      <c r="BJ26" s="2">
        <f>1/1000000*SUM(FuelWood!BJ$7:BU$7)</f>
        <v>6.8676539999999999</v>
      </c>
      <c r="BK26" s="2">
        <f>1/1000000*SUM(FuelWood!BK$7:BV$7)</f>
        <v>6.6971400000000001</v>
      </c>
      <c r="BL26" s="2">
        <f>1/1000000*SUM(FuelWood!BL$7:BW$7)</f>
        <v>6.365265</v>
      </c>
      <c r="BM26" s="2">
        <f>1/1000000*SUM(FuelWood!BM$7:BX$7)</f>
        <v>6.1235460000000002</v>
      </c>
      <c r="BN26" s="2">
        <f>1/1000000*SUM(FuelWood!BN$7:BY$7)</f>
        <v>6.049207</v>
      </c>
      <c r="BO26" s="2">
        <f>1/1000000*SUM(FuelWood!BO$7:BZ$7)</f>
        <v>5.9079439999999996</v>
      </c>
      <c r="BP26" s="2">
        <f>1/1000000*SUM(FuelWood!BP$7:CA$7)</f>
        <v>5.8314849999999998</v>
      </c>
      <c r="BQ26" s="2">
        <f>1/1000000*SUM(FuelWood!BQ$7:CB$7)</f>
        <v>5.7943189999999998</v>
      </c>
      <c r="BR26" s="2">
        <f>1/1000000*SUM(FuelWood!BR$7:CC$7)</f>
        <v>5.9356399999999994</v>
      </c>
      <c r="BS26" s="2">
        <f>1/1000000*SUM(FuelWood!BS$7:CD$7)</f>
        <v>4.9277389999999999</v>
      </c>
      <c r="BT26" s="2">
        <f>1/1000000*SUM(FuelWood!BT$7:CE$7)</f>
        <v>5.0701749999999999</v>
      </c>
      <c r="BU26" s="2">
        <f>1/1000000*SUM(FuelWood!BU$7:CF$7)</f>
        <v>5.1301899999999998</v>
      </c>
      <c r="BV26" s="2">
        <f>1/1000000*SUM(FuelWood!BV$7:CG$7)</f>
        <v>5.2649499999999998</v>
      </c>
      <c r="BW26" s="2">
        <f>1/1000000*SUM(FuelWood!BW$7:CH$7)</f>
        <v>5.4943109999999997</v>
      </c>
      <c r="BX26" s="2">
        <f>1/1000000*SUM(FuelWood!BX$7:CI$7)</f>
        <v>5.6707179999999999</v>
      </c>
      <c r="BY26" s="2">
        <f>1/1000000*SUM(FuelWood!BY$7:CJ$7)</f>
        <v>5.8515509999999997</v>
      </c>
      <c r="BZ26" s="2">
        <f>1/1000000*SUM(FuelWood!BZ$7:CK$7)</f>
        <v>5.9690799999999999</v>
      </c>
      <c r="CA26" s="2">
        <f>1/1000000*SUM(FuelWood!CA$7:CL$7)</f>
        <v>6.2242660000000001</v>
      </c>
      <c r="CB26" s="2">
        <f>1/1000000*SUM(FuelWood!CB$7:CM$7)</f>
        <v>6.4501039999999996</v>
      </c>
      <c r="CC26" s="2">
        <f>1/1000000*SUM(FuelWood!CC$7:CN$7)</f>
        <v>6.8106969999999993</v>
      </c>
      <c r="CD26" s="2">
        <f>1/1000000*SUM(FuelWood!CD$7:CO$7)</f>
        <v>7.0456490000000001</v>
      </c>
      <c r="CE26" s="2">
        <f>1/1000000*SUM(FuelWood!CE$7:CP$7)</f>
        <v>7.2392609999999999</v>
      </c>
      <c r="CF26" s="2">
        <f>1/1000000*SUM(FuelWood!CF$7:CQ$7)</f>
        <v>7.3614369999999996</v>
      </c>
      <c r="CG26" s="2">
        <f>1/1000000*SUM(FuelWood!CG$7:CR$7)</f>
        <v>7.32897</v>
      </c>
      <c r="CH26" s="2">
        <f>1/1000000*SUM(FuelWood!CH$7:CS$7)</f>
        <v>7.3773289999999996</v>
      </c>
      <c r="CI26" s="2">
        <f>1/1000000*SUM(FuelWood!CI$7:CT$7)</f>
        <v>7.3825469999999997</v>
      </c>
      <c r="CJ26" s="2">
        <f>1/1000000*SUM(FuelWood!CJ$7:CU$7)</f>
        <v>7.5902559999999992</v>
      </c>
      <c r="CK26" s="2">
        <f>1/1000000*SUM(FuelWood!CK$7:CV$7)</f>
        <v>7.7141079999999995</v>
      </c>
      <c r="CL26" s="2">
        <f>1/1000000*SUM(FuelWood!CL$7:CW$7)</f>
        <v>7.8863469999999998</v>
      </c>
      <c r="CM26" s="2">
        <f>1/1000000*SUM(FuelWood!CM$7:CX$7)</f>
        <v>7.93987</v>
      </c>
      <c r="CN26" s="2">
        <f>1/1000000*SUM(FuelWood!CN$7:CY$7)</f>
        <v>8.2534299999999998</v>
      </c>
      <c r="CO26" s="2">
        <f>1/1000000*SUM(FuelWood!CO$7:CZ$7)</f>
        <v>8.5312999999999999</v>
      </c>
      <c r="CP26" s="2">
        <f>1/1000000*SUM(FuelWood!CP$7:DA$7)</f>
        <v>8.891665999999999</v>
      </c>
      <c r="CQ26" s="2">
        <f>1/1000000*SUM(FuelWood!CQ$7:DB$7)</f>
        <v>9.2619799999999994</v>
      </c>
      <c r="CR26" s="2">
        <f>1/1000000*SUM(FuelWood!CR$7:DC$7)</f>
        <v>9.7936579999999989</v>
      </c>
      <c r="CS26" s="2">
        <f>1/1000000*SUM(FuelWood!CS$7:DD$7)</f>
        <v>10.384138999999999</v>
      </c>
      <c r="CT26" s="2">
        <f>1/1000000*SUM(FuelWood!CT$7:DE$7)</f>
        <v>10.862617</v>
      </c>
      <c r="CU26" s="2">
        <f>1/1000000*SUM(FuelWood!CU$7:DF$7)</f>
        <v>11.586036999999999</v>
      </c>
      <c r="CV26" s="2">
        <f>1/1000000*SUM(FuelWood!CV$7:DG$7)</f>
        <v>11.954578</v>
      </c>
      <c r="CW26" s="2">
        <f>1/1000000*SUM(FuelWood!CW$7:DH$7)</f>
        <v>12.088287999999999</v>
      </c>
      <c r="CX26" s="2">
        <f>1/1000000*SUM(FuelWood!CX$7:DI$7)</f>
        <v>12.274433999999999</v>
      </c>
      <c r="CY26" s="2">
        <f>1/1000000*SUM(FuelWood!CY$7:DJ$7)</f>
        <v>12.508559999999999</v>
      </c>
      <c r="CZ26" s="2">
        <f>1/1000000*SUM(FuelWood!CZ$7:DK$7)</f>
        <v>12.776980999999999</v>
      </c>
      <c r="DA26" s="2">
        <f>1/1000000*SUM(FuelWood!DA$7:DL$7)</f>
        <v>13.022148</v>
      </c>
      <c r="DB26" s="2">
        <f>1/1000000*SUM(FuelWood!DB$7:DM$7)</f>
        <v>13.076182999999999</v>
      </c>
      <c r="DC26" s="2">
        <f>1/1000000*SUM(FuelWood!DC$7:DN$7)</f>
        <v>13.375681999999999</v>
      </c>
      <c r="DD26" s="2">
        <f>1/1000000*SUM(FuelWood!DD$7:DO$7)</f>
        <v>13.505196999999999</v>
      </c>
      <c r="DE26" s="2">
        <f>1/1000000*SUM(FuelWood!DE$7:DP$7)</f>
        <v>13.554352999999999</v>
      </c>
      <c r="DF26" s="2">
        <f>1/1000000*SUM(FuelWood!DF$7:DQ$7)</f>
        <v>13.642899</v>
      </c>
      <c r="DG26" s="2">
        <f>1/1000000*SUM(FuelWood!DG$7:DR$7)</f>
        <v>13.450966999999999</v>
      </c>
      <c r="DH26" s="2">
        <f>1/1000000*SUM(FuelWood!DH$7:DS$7)</f>
        <v>13.078439999999999</v>
      </c>
      <c r="DI26" s="2">
        <f>1/1000000*SUM(FuelWood!DI$7:DT$7)</f>
        <v>13.019333999999999</v>
      </c>
      <c r="DJ26" s="2">
        <f>1/1000000*SUM(FuelWood!DJ$7:DU$7)</f>
        <v>13.146396999999999</v>
      </c>
      <c r="DK26" s="2">
        <f>1/1000000*SUM(FuelWood!DK$7:DV$7)</f>
        <v>13.121808999999999</v>
      </c>
      <c r="DL26" s="2">
        <f>1/1000000*SUM(FuelWood!DL$7:DW$7)</f>
        <v>13.025264</v>
      </c>
      <c r="DM26" s="2">
        <f>1/1000000*SUM(FuelWood!DM$7:DX$7)</f>
        <v>13.041388999999999</v>
      </c>
      <c r="DN26" s="2">
        <f>1/1000000*SUM(FuelWood!DN$7:DY$7)</f>
        <v>13.17708</v>
      </c>
      <c r="DO26" s="2">
        <f>1/1000000*SUM(FuelWood!DO$7:DZ$7)</f>
        <v>13.381482</v>
      </c>
      <c r="DP26" s="2">
        <f>1/1000000*SUM(FuelWood!DP$7:EA$7)</f>
        <v>13.732066999999999</v>
      </c>
      <c r="DQ26" s="2">
        <f>1/1000000*SUM(FuelWood!DQ$7:EB$7)</f>
        <v>14.340375999999999</v>
      </c>
      <c r="DR26" s="2">
        <f>1/1000000*SUM(FuelWood!DR$7:EC$7)</f>
        <v>14.714176</v>
      </c>
      <c r="DS26" s="2">
        <f>1/1000000*SUM(FuelWood!DS$7:ED$7)</f>
        <v>15.234330999999999</v>
      </c>
      <c r="DT26" s="2">
        <f>1/1000000*SUM(FuelWood!DT$7:EE$7)</f>
        <v>16.261267999999998</v>
      </c>
      <c r="DU26" s="2">
        <f>1/1000000*SUM(FuelWood!DU$7:EF$7)</f>
        <v>16.907194</v>
      </c>
      <c r="DV26" s="2">
        <f>1/1000000*SUM(FuelWood!DV$7:EG$7)</f>
        <v>17.146698999999998</v>
      </c>
      <c r="DW26" s="2">
        <f>1/1000000*SUM(FuelWood!DW$7:EH$7)</f>
        <v>17.473488</v>
      </c>
      <c r="DX26" s="2">
        <f>1/1000000*SUM(FuelWood!DX$7:EI$7)</f>
        <v>17.930962999999998</v>
      </c>
      <c r="DY26" s="2">
        <f>1/1000000*SUM(FuelWood!DY$7:EJ$7)</f>
        <v>18.410474000000001</v>
      </c>
      <c r="DZ26" s="2">
        <f>1/1000000*SUM(FuelWood!DZ$7:EK$7)</f>
        <v>19.013026999999997</v>
      </c>
      <c r="EA26" s="2">
        <f>1/1000000*SUM(FuelWood!EA$7:EL$7)</f>
        <v>19.464154000000001</v>
      </c>
      <c r="EB26" s="2">
        <f>1/1000000*SUM(FuelWood!EB$7:EM$7)</f>
        <v>19.817252</v>
      </c>
      <c r="EC26" s="2">
        <f>1/1000000*SUM(FuelWood!EC$7:EN$7)</f>
        <v>20.568555999999997</v>
      </c>
      <c r="ED26" s="2">
        <f>1/1000000*SUM(FuelWood!ED$7:EO$7)</f>
        <v>21.283262999999998</v>
      </c>
      <c r="EE26" s="2">
        <f>1/1000000*SUM(FuelWood!EE$7:EP$7)</f>
        <v>23.059846999999998</v>
      </c>
      <c r="EF26" s="2">
        <f>1/1000000*SUM(FuelWood!EF$7:EQ$7)</f>
        <v>22.976440999999998</v>
      </c>
      <c r="EG26" s="2">
        <f>1/1000000*SUM(FuelWood!EG$7:ER$7)</f>
        <v>23.423276999999999</v>
      </c>
      <c r="EH26" s="2">
        <f>1/1000000*SUM(FuelWood!EH$7:ES$7)</f>
        <v>22.885774999999999</v>
      </c>
      <c r="EI26" s="2">
        <f>1/1000000*SUM(FuelWood!EI$7:ET$7)</f>
        <v>23.778931999999998</v>
      </c>
      <c r="EJ26" s="2">
        <f>1/1000000*SUM(FuelWood!EJ$7:EU$7)</f>
        <v>22.471750999999998</v>
      </c>
      <c r="EK26" s="2">
        <f>1/1000000*SUM(FuelWood!EK$7:EV$7)</f>
        <v>20.741364999999998</v>
      </c>
      <c r="EL26" s="2">
        <f>1/1000000*SUM(FuelWood!EL$7:EW$7)</f>
        <v>18.784921999999998</v>
      </c>
      <c r="EM26" s="2">
        <f>1/1000000*SUM(FuelWood!EM$7:EX$7)</f>
        <v>16.678678999999999</v>
      </c>
      <c r="EN26" s="2">
        <f>1/1000000*SUM(FuelWood!EN$7:EY$7)</f>
        <v>14.533615999999999</v>
      </c>
      <c r="EO26" s="2">
        <f>1/1000000*SUM(FuelWood!EO$7:EZ$7)</f>
        <v>11.932400999999999</v>
      </c>
      <c r="EP26" s="2">
        <f>1/1000000*SUM(FuelWood!EP$7:FA$7)</f>
        <v>9.6854709999999997</v>
      </c>
      <c r="EQ26" s="2">
        <f>1/1000000*SUM(FuelWood!EQ$7:FB$7)</f>
        <v>6.2289620000000001</v>
      </c>
      <c r="ER26" s="2">
        <f>1/1000000*SUM(FuelWood!ER$7:FC$7)</f>
        <v>4.6485199999999995</v>
      </c>
      <c r="ES26" s="2">
        <f>1/1000000*SUM(FuelWood!ES$7:FD$7)</f>
        <v>2.923082</v>
      </c>
      <c r="ET26" s="2">
        <f>1/1000000*SUM(FuelWood!ET$7:FE$7)</f>
        <v>2.294486</v>
      </c>
      <c r="EU26" s="2">
        <f>1/1000000*SUM(FuelWood!EU$7:FF$7)</f>
        <v>0.196406</v>
      </c>
      <c r="EV26" s="2">
        <f>1/1000000*SUM(FuelWood!EV$7:FG$7)</f>
        <v>6.6E-3</v>
      </c>
      <c r="EW26" s="2">
        <f>1/1000000*SUM(FuelWood!EW$7:FH$7)</f>
        <v>0</v>
      </c>
      <c r="EX26" s="2">
        <f>1/1000000*SUM(FuelWood!EX$7:FI$7)</f>
        <v>0</v>
      </c>
      <c r="EY26" s="2">
        <f>1/1000000*SUM(FuelWood!EY$7:FJ$7)</f>
        <v>0</v>
      </c>
      <c r="EZ26" s="2">
        <f>1/1000000*SUM(FuelWood!EZ$7:FK$7)</f>
        <v>0</v>
      </c>
      <c r="FA26" s="2">
        <f>1/1000000*SUM(FuelWood!FA$7:FL$7)</f>
        <v>0</v>
      </c>
      <c r="FB26" s="2">
        <f>1/1000000*SUM(FuelWood!FB$7:FM$7)</f>
        <v>0</v>
      </c>
      <c r="FC26" s="2">
        <f>1/1000000*SUM(FuelWood!FC$7:FN$7)</f>
        <v>0</v>
      </c>
      <c r="FD26" s="2">
        <f>1/1000000*SUM(FuelWood!FD$7:FO$7)</f>
        <v>0</v>
      </c>
      <c r="FE26" s="2">
        <f>1/1000000*SUM(FuelWood!FE$7:FP$7)</f>
        <v>0</v>
      </c>
      <c r="FF26" s="2">
        <f>1/1000000*SUM(FuelWood!FF$7:FQ$7)</f>
        <v>0</v>
      </c>
      <c r="FG26" s="2">
        <f>1/1000000*SUM(FuelWood!FG$7:FR$7)</f>
        <v>0</v>
      </c>
      <c r="FH26" s="2">
        <f>1/1000000*SUM(FuelWood!FH$7:FS$7)</f>
        <v>0</v>
      </c>
      <c r="FI26" s="2">
        <f>1/1000000*SUM(FuelWood!FI$7:FT$7)</f>
        <v>0</v>
      </c>
      <c r="FJ26" s="2">
        <f>1/1000000*SUM(FuelWood!FJ$7:FU$7)</f>
        <v>0</v>
      </c>
      <c r="FK26" s="2">
        <f>1/1000000*SUM(FuelWood!FK$7:FV$7)</f>
        <v>0</v>
      </c>
      <c r="FL26" s="2">
        <f>1/1000000*SUM(FuelWood!FL$7:FW$7)</f>
        <v>0</v>
      </c>
      <c r="FM26" s="2">
        <f>1/1000000*SUM(FuelWood!FM$7:FX$7)</f>
        <v>0</v>
      </c>
      <c r="FN26" s="2">
        <f>1/1000000*SUM(FuelWood!FN$7:FY$7)</f>
        <v>0</v>
      </c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</row>
    <row r="27" spans="1:202">
      <c r="A27" t="str">
        <f>FuelWood!A$8</f>
        <v>BosniaHerzegovina</v>
      </c>
      <c r="B27" s="2">
        <f>1/1000000*SUM(FuelWood!B$8:M$8)</f>
        <v>26.094398999999999</v>
      </c>
      <c r="C27" s="2">
        <f>1/1000000*SUM(FuelWood!C$8:N$8)</f>
        <v>26.885594999999999</v>
      </c>
      <c r="D27" s="2">
        <f>1/1000000*SUM(FuelWood!D$8:O$8)</f>
        <v>27.713077999999999</v>
      </c>
      <c r="E27" s="2">
        <f>1/1000000*SUM(FuelWood!E$8:P$8)</f>
        <v>28.828137999999999</v>
      </c>
      <c r="F27" s="2">
        <f>1/1000000*SUM(FuelWood!F$8:Q$8)</f>
        <v>29.882057</v>
      </c>
      <c r="G27" s="2">
        <f>1/1000000*SUM(FuelWood!G$8:R$8)</f>
        <v>31.325101</v>
      </c>
      <c r="H27" s="2">
        <f>1/1000000*SUM(FuelWood!H$8:S$8)</f>
        <v>32.305498999999998</v>
      </c>
      <c r="I27" s="2">
        <f>1/1000000*SUM(FuelWood!I$8:T$8)</f>
        <v>33.155332000000001</v>
      </c>
      <c r="J27" s="2">
        <f>1/1000000*SUM(FuelWood!J$8:U$8)</f>
        <v>33.831282999999999</v>
      </c>
      <c r="K27" s="2">
        <f>1/1000000*SUM(FuelWood!K$8:V$8)</f>
        <v>34.636893000000001</v>
      </c>
      <c r="L27" s="2">
        <f>1/1000000*SUM(FuelWood!L$8:W$8)</f>
        <v>35.569890999999998</v>
      </c>
      <c r="M27" s="2">
        <f>1/1000000*SUM(FuelWood!M$8:X$8)</f>
        <v>35.337865999999998</v>
      </c>
      <c r="N27" s="2">
        <f>1/1000000*SUM(FuelWood!N$8:Y$8)</f>
        <v>35.023454000000001</v>
      </c>
      <c r="O27" s="2">
        <f>1/1000000*SUM(FuelWood!O$8:Z$8)</f>
        <v>34.717708999999999</v>
      </c>
      <c r="P27" s="2">
        <f>1/1000000*SUM(FuelWood!P$8:AA$8)</f>
        <v>34.616309000000001</v>
      </c>
      <c r="Q27" s="2">
        <f>1/1000000*SUM(FuelWood!Q$8:AB$8)</f>
        <v>34.373202999999997</v>
      </c>
      <c r="R27" s="2">
        <f>1/1000000*SUM(FuelWood!R$8:AC$8)</f>
        <v>33.836342999999999</v>
      </c>
      <c r="S27" s="2">
        <f>1/1000000*SUM(FuelWood!S$8:AD$8)</f>
        <v>33.419350000000001</v>
      </c>
      <c r="T27" s="2">
        <f>1/1000000*SUM(FuelWood!T$8:AE$8)</f>
        <v>33.007970999999998</v>
      </c>
      <c r="U27" s="2">
        <f>1/1000000*SUM(FuelWood!U$8:AF$8)</f>
        <v>33.608848000000002</v>
      </c>
      <c r="V27" s="2">
        <f>1/1000000*SUM(FuelWood!V$8:AG$8)</f>
        <v>33.461202</v>
      </c>
      <c r="W27" s="2">
        <f>1/1000000*SUM(FuelWood!W$8:AH$8)</f>
        <v>33.604706999999998</v>
      </c>
      <c r="X27" s="2">
        <f>1/1000000*SUM(FuelWood!X$8:AI$8)</f>
        <v>33.976590999999999</v>
      </c>
      <c r="Y27" s="2">
        <f>1/1000000*SUM(FuelWood!Y$8:AJ$8)</f>
        <v>34.387245</v>
      </c>
      <c r="Z27" s="2">
        <f>1/1000000*SUM(FuelWood!Z$8:AK$8)</f>
        <v>35.004849999999998</v>
      </c>
      <c r="AA27" s="2">
        <f>1/1000000*SUM(FuelWood!AA$8:AL$8)</f>
        <v>35.571185</v>
      </c>
      <c r="AB27" s="2">
        <f>1/1000000*SUM(FuelWood!AB$8:AM$8)</f>
        <v>35.521285999999996</v>
      </c>
      <c r="AC27" s="2">
        <f>1/1000000*SUM(FuelWood!AC$8:AN$8)</f>
        <v>34.889899</v>
      </c>
      <c r="AD27" s="2">
        <f>1/1000000*SUM(FuelWood!AD$8:AO$8)</f>
        <v>35.826175999999997</v>
      </c>
      <c r="AE27" s="2">
        <f>1/1000000*SUM(FuelWood!AE$8:AP$8)</f>
        <v>36.329650999999998</v>
      </c>
      <c r="AF27" s="2">
        <f>1/1000000*SUM(FuelWood!AF$8:AQ$8)</f>
        <v>37.269861999999996</v>
      </c>
      <c r="AG27" s="2">
        <f>1/1000000*SUM(FuelWood!AG$8:AR$8)</f>
        <v>38.393532999999998</v>
      </c>
      <c r="AH27" s="2">
        <f>1/1000000*SUM(FuelWood!AH$8:AS$8)</f>
        <v>39.398936999999997</v>
      </c>
      <c r="AI27" s="2">
        <f>1/1000000*SUM(FuelWood!AI$8:AT$8)</f>
        <v>41.177743</v>
      </c>
      <c r="AJ27" s="2">
        <f>1/1000000*SUM(FuelWood!AJ$8:AU$8)</f>
        <v>43.231665</v>
      </c>
      <c r="AK27" s="2">
        <f>1/1000000*SUM(FuelWood!AK$8:AV$8)</f>
        <v>44.865365999999995</v>
      </c>
      <c r="AL27" s="2">
        <f>1/1000000*SUM(FuelWood!AL$8:AW$8)</f>
        <v>46.412011</v>
      </c>
      <c r="AM27" s="2">
        <f>1/1000000*SUM(FuelWood!AM$8:AX$8)</f>
        <v>47.690247999999997</v>
      </c>
      <c r="AN27" s="2">
        <f>1/1000000*SUM(FuelWood!AN$8:AY$8)</f>
        <v>49.110942999999999</v>
      </c>
      <c r="AO27" s="2">
        <f>1/1000000*SUM(FuelWood!AO$8:AZ$8)</f>
        <v>51.06091</v>
      </c>
      <c r="AP27" s="2">
        <f>1/1000000*SUM(FuelWood!AP$8:BA$8)</f>
        <v>51.659655999999998</v>
      </c>
      <c r="AQ27" s="2">
        <f>1/1000000*SUM(FuelWood!AQ$8:BB$8)</f>
        <v>52.009121999999998</v>
      </c>
      <c r="AR27" s="2">
        <f>1/1000000*SUM(FuelWood!AR$8:BC$8)</f>
        <v>52.739615999999998</v>
      </c>
      <c r="AS27" s="2">
        <f>1/1000000*SUM(FuelWood!AS$8:BD$8)</f>
        <v>52.865494999999996</v>
      </c>
      <c r="AT27" s="2">
        <f>1/1000000*SUM(FuelWood!AT$8:BE$8)</f>
        <v>52.281365000000001</v>
      </c>
      <c r="AU27" s="2">
        <f>1/1000000*SUM(FuelWood!AU$8:BF$8)</f>
        <v>51.782440000000001</v>
      </c>
      <c r="AV27" s="2">
        <f>1/1000000*SUM(FuelWood!AV$8:BG$8)</f>
        <v>49.984372999999998</v>
      </c>
      <c r="AW27" s="2">
        <f>1/1000000*SUM(FuelWood!AW$8:BH$8)</f>
        <v>48.016670999999995</v>
      </c>
      <c r="AX27" s="2">
        <f>1/1000000*SUM(FuelWood!AX$8:BI$8)</f>
        <v>46.429525999999996</v>
      </c>
      <c r="AY27" s="2">
        <f>1/1000000*SUM(FuelWood!AY$8:BJ$8)</f>
        <v>45.189492000000001</v>
      </c>
      <c r="AZ27" s="2">
        <f>1/1000000*SUM(FuelWood!AZ$8:BK$8)</f>
        <v>43.817535999999997</v>
      </c>
      <c r="BA27" s="2">
        <f>1/1000000*SUM(FuelWood!BA$8:BL$8)</f>
        <v>42.777028999999999</v>
      </c>
      <c r="BB27" s="2">
        <f>1/1000000*SUM(FuelWood!BB$8:BM$8)</f>
        <v>41.922736</v>
      </c>
      <c r="BC27" s="2">
        <f>1/1000000*SUM(FuelWood!BC$8:BN$8)</f>
        <v>41.649918999999997</v>
      </c>
      <c r="BD27" s="2">
        <f>1/1000000*SUM(FuelWood!BD$8:BO$8)</f>
        <v>41.911299999999997</v>
      </c>
      <c r="BE27" s="2">
        <f>1/1000000*SUM(FuelWood!BE$8:BP$8)</f>
        <v>41.752618999999996</v>
      </c>
      <c r="BF27" s="2">
        <f>1/1000000*SUM(FuelWood!BF$8:BQ$8)</f>
        <v>42.270779999999995</v>
      </c>
      <c r="BG27" s="2">
        <f>1/1000000*SUM(FuelWood!BG$8:BR$8)</f>
        <v>42.693106</v>
      </c>
      <c r="BH27" s="2">
        <f>1/1000000*SUM(FuelWood!BH$8:BS$8)</f>
        <v>43.023796999999995</v>
      </c>
      <c r="BI27" s="2">
        <f>1/1000000*SUM(FuelWood!BI$8:BT$8)</f>
        <v>44.417822999999999</v>
      </c>
      <c r="BJ27" s="2">
        <f>1/1000000*SUM(FuelWood!BJ$8:BU$8)</f>
        <v>45.367342999999998</v>
      </c>
      <c r="BK27" s="2">
        <f>1/1000000*SUM(FuelWood!BK$8:BV$8)</f>
        <v>45.973501999999996</v>
      </c>
      <c r="BL27" s="2">
        <f>1/1000000*SUM(FuelWood!BL$8:BW$8)</f>
        <v>47.141210000000001</v>
      </c>
      <c r="BM27" s="2">
        <f>1/1000000*SUM(FuelWood!BM$8:BX$8)</f>
        <v>47.577993999999997</v>
      </c>
      <c r="BN27" s="2">
        <f>1/1000000*SUM(FuelWood!BN$8:BY$8)</f>
        <v>48.724291000000001</v>
      </c>
      <c r="BO27" s="2">
        <f>1/1000000*SUM(FuelWood!BO$8:BZ$8)</f>
        <v>49.799518999999997</v>
      </c>
      <c r="BP27" s="2">
        <f>1/1000000*SUM(FuelWood!BP$8:CA$8)</f>
        <v>50.425097000000001</v>
      </c>
      <c r="BQ27" s="2">
        <f>1/1000000*SUM(FuelWood!BQ$8:CB$8)</f>
        <v>50.250350999999995</v>
      </c>
      <c r="BR27" s="2">
        <f>1/1000000*SUM(FuelWood!BR$8:CC$8)</f>
        <v>51.261007999999997</v>
      </c>
      <c r="BS27" s="2">
        <f>1/1000000*SUM(FuelWood!BS$8:CD$8)</f>
        <v>50.556866999999997</v>
      </c>
      <c r="BT27" s="2">
        <f>1/1000000*SUM(FuelWood!BT$8:CE$8)</f>
        <v>50.767497999999996</v>
      </c>
      <c r="BU27" s="2">
        <f>1/1000000*SUM(FuelWood!BU$8:CF$8)</f>
        <v>51.300654999999999</v>
      </c>
      <c r="BV27" s="2">
        <f>1/1000000*SUM(FuelWood!BV$8:CG$8)</f>
        <v>51.503219999999999</v>
      </c>
      <c r="BW27" s="2">
        <f>1/1000000*SUM(FuelWood!BW$8:CH$8)</f>
        <v>51.712071999999999</v>
      </c>
      <c r="BX27" s="2">
        <f>1/1000000*SUM(FuelWood!BX$8:CI$8)</f>
        <v>51.885690999999994</v>
      </c>
      <c r="BY27" s="2">
        <f>1/1000000*SUM(FuelWood!BY$8:CJ$8)</f>
        <v>52.967616999999997</v>
      </c>
      <c r="BZ27" s="2">
        <f>1/1000000*SUM(FuelWood!BZ$8:CK$8)</f>
        <v>53.053669999999997</v>
      </c>
      <c r="CA27" s="2">
        <f>1/1000000*SUM(FuelWood!CA$8:CL$8)</f>
        <v>54.297173999999998</v>
      </c>
      <c r="CB27" s="2">
        <f>1/1000000*SUM(FuelWood!CB$8:CM$8)</f>
        <v>54.679575</v>
      </c>
      <c r="CC27" s="2">
        <f>1/1000000*SUM(FuelWood!CC$8:CN$8)</f>
        <v>55.807635999999995</v>
      </c>
      <c r="CD27" s="2">
        <f>1/1000000*SUM(FuelWood!CD$8:CO$8)</f>
        <v>56.205706999999997</v>
      </c>
      <c r="CE27" s="2">
        <f>1/1000000*SUM(FuelWood!CE$8:CP$8)</f>
        <v>57.034292000000001</v>
      </c>
      <c r="CF27" s="2">
        <f>1/1000000*SUM(FuelWood!CF$8:CQ$8)</f>
        <v>57.913849999999996</v>
      </c>
      <c r="CG27" s="2">
        <f>1/1000000*SUM(FuelWood!CG$8:CR$8)</f>
        <v>58.557417999999998</v>
      </c>
      <c r="CH27" s="2">
        <f>1/1000000*SUM(FuelWood!CH$8:CS$8)</f>
        <v>59.152099</v>
      </c>
      <c r="CI27" s="2">
        <f>1/1000000*SUM(FuelWood!CI$8:CT$8)</f>
        <v>60.020440999999998</v>
      </c>
      <c r="CJ27" s="2">
        <f>1/1000000*SUM(FuelWood!CJ$8:CU$8)</f>
        <v>59.672097999999998</v>
      </c>
      <c r="CK27" s="2">
        <f>1/1000000*SUM(FuelWood!CK$8:CV$8)</f>
        <v>58.655009999999997</v>
      </c>
      <c r="CL27" s="2">
        <f>1/1000000*SUM(FuelWood!CL$8:CW$8)</f>
        <v>59.212108000000001</v>
      </c>
      <c r="CM27" s="2">
        <f>1/1000000*SUM(FuelWood!CM$8:CX$8)</f>
        <v>59.544730999999999</v>
      </c>
      <c r="CN27" s="2">
        <f>1/1000000*SUM(FuelWood!CN$8:CY$8)</f>
        <v>60.032449999999997</v>
      </c>
      <c r="CO27" s="2">
        <f>1/1000000*SUM(FuelWood!CO$8:CZ$8)</f>
        <v>60.670970999999994</v>
      </c>
      <c r="CP27" s="2">
        <f>1/1000000*SUM(FuelWood!CP$8:DA$8)</f>
        <v>60.57452</v>
      </c>
      <c r="CQ27" s="2">
        <f>1/1000000*SUM(FuelWood!CQ$8:DB$8)</f>
        <v>60.920365999999994</v>
      </c>
      <c r="CR27" s="2">
        <f>1/1000000*SUM(FuelWood!CR$8:DC$8)</f>
        <v>62.218159999999997</v>
      </c>
      <c r="CS27" s="2">
        <f>1/1000000*SUM(FuelWood!CS$8:DD$8)</f>
        <v>63.291421999999997</v>
      </c>
      <c r="CT27" s="2">
        <f>1/1000000*SUM(FuelWood!CT$8:DE$8)</f>
        <v>63.439477999999994</v>
      </c>
      <c r="CU27" s="2">
        <f>1/1000000*SUM(FuelWood!CU$8:DF$8)</f>
        <v>63.489359999999998</v>
      </c>
      <c r="CV27" s="2">
        <f>1/1000000*SUM(FuelWood!CV$8:DG$8)</f>
        <v>64.805073999999991</v>
      </c>
      <c r="CW27" s="2">
        <f>1/1000000*SUM(FuelWood!CW$8:DH$8)</f>
        <v>66.58762999999999</v>
      </c>
      <c r="CX27" s="2">
        <f>1/1000000*SUM(FuelWood!CX$8:DI$8)</f>
        <v>66.603960999999998</v>
      </c>
      <c r="CY27" s="2">
        <f>1/1000000*SUM(FuelWood!CY$8:DJ$8)</f>
        <v>65.085045999999991</v>
      </c>
      <c r="CZ27" s="2">
        <f>1/1000000*SUM(FuelWood!CZ$8:DK$8)</f>
        <v>63.367082999999994</v>
      </c>
      <c r="DA27" s="2">
        <f>1/1000000*SUM(FuelWood!DA$8:DL$8)</f>
        <v>63.057155999999999</v>
      </c>
      <c r="DB27" s="2">
        <f>1/1000000*SUM(FuelWood!DB$8:DM$8)</f>
        <v>61.346671999999998</v>
      </c>
      <c r="DC27" s="2">
        <f>1/1000000*SUM(FuelWood!DC$8:DN$8)</f>
        <v>60.863769999999995</v>
      </c>
      <c r="DD27" s="2">
        <f>1/1000000*SUM(FuelWood!DD$8:DO$8)</f>
        <v>58.978054999999998</v>
      </c>
      <c r="DE27" s="2">
        <f>1/1000000*SUM(FuelWood!DE$8:DP$8)</f>
        <v>55.406890999999995</v>
      </c>
      <c r="DF27" s="2">
        <f>1/1000000*SUM(FuelWood!DF$8:DQ$8)</f>
        <v>53.490766999999998</v>
      </c>
      <c r="DG27" s="2">
        <f>1/1000000*SUM(FuelWood!DG$8:DR$8)</f>
        <v>52.068484999999995</v>
      </c>
      <c r="DH27" s="2">
        <f>1/1000000*SUM(FuelWood!DH$8:DS$8)</f>
        <v>49.902035999999995</v>
      </c>
      <c r="DI27" s="2">
        <f>1/1000000*SUM(FuelWood!DI$8:DT$8)</f>
        <v>46.429333</v>
      </c>
      <c r="DJ27" s="2">
        <f>1/1000000*SUM(FuelWood!DJ$8:DU$8)</f>
        <v>44.901930999999998</v>
      </c>
      <c r="DK27" s="2">
        <f>1/1000000*SUM(FuelWood!DK$8:DV$8)</f>
        <v>44.042864999999999</v>
      </c>
      <c r="DL27" s="2">
        <f>1/1000000*SUM(FuelWood!DL$8:DW$8)</f>
        <v>44.302897000000002</v>
      </c>
      <c r="DM27" s="2">
        <f>1/1000000*SUM(FuelWood!DM$8:DX$8)</f>
        <v>43.197918000000001</v>
      </c>
      <c r="DN27" s="2">
        <f>1/1000000*SUM(FuelWood!DN$8:DY$8)</f>
        <v>43.106713999999997</v>
      </c>
      <c r="DO27" s="2">
        <f>1/1000000*SUM(FuelWood!DO$8:DZ$8)</f>
        <v>42.446778999999999</v>
      </c>
      <c r="DP27" s="2">
        <f>1/1000000*SUM(FuelWood!DP$8:EA$8)</f>
        <v>41.799147999999995</v>
      </c>
      <c r="DQ27" s="2">
        <f>1/1000000*SUM(FuelWood!DQ$8:EB$8)</f>
        <v>42.461459999999995</v>
      </c>
      <c r="DR27" s="2">
        <f>1/1000000*SUM(FuelWood!DR$8:EC$8)</f>
        <v>43.303598999999998</v>
      </c>
      <c r="DS27" s="2">
        <f>1/1000000*SUM(FuelWood!DS$8:ED$8)</f>
        <v>44.132706999999996</v>
      </c>
      <c r="DT27" s="2">
        <f>1/1000000*SUM(FuelWood!DT$8:EE$8)</f>
        <v>45.853890999999997</v>
      </c>
      <c r="DU27" s="2">
        <f>1/1000000*SUM(FuelWood!DU$8:EF$8)</f>
        <v>49.026479999999999</v>
      </c>
      <c r="DV27" s="2">
        <f>1/1000000*SUM(FuelWood!DV$8:EG$8)</f>
        <v>49.918600999999995</v>
      </c>
      <c r="DW27" s="2">
        <f>1/1000000*SUM(FuelWood!DW$8:EH$8)</f>
        <v>50.478567999999996</v>
      </c>
      <c r="DX27" s="2">
        <f>1/1000000*SUM(FuelWood!DX$8:EI$8)</f>
        <v>50.407491999999998</v>
      </c>
      <c r="DY27" s="2">
        <f>1/1000000*SUM(FuelWood!DY$8:EJ$8)</f>
        <v>50.112749999999998</v>
      </c>
      <c r="DZ27" s="2">
        <f>1/1000000*SUM(FuelWood!DZ$8:EK$8)</f>
        <v>51.007328000000001</v>
      </c>
      <c r="EA27" s="2">
        <f>1/1000000*SUM(FuelWood!EA$8:EL$8)</f>
        <v>51.630023999999999</v>
      </c>
      <c r="EB27" s="2">
        <f>1/1000000*SUM(FuelWood!EB$8:EM$8)</f>
        <v>52.163657000000001</v>
      </c>
      <c r="EC27" s="2">
        <f>1/1000000*SUM(FuelWood!EC$8:EN$8)</f>
        <v>53.671619999999997</v>
      </c>
      <c r="ED27" s="2">
        <f>1/1000000*SUM(FuelWood!ED$8:EO$8)</f>
        <v>54.784307999999996</v>
      </c>
      <c r="EE27" s="2">
        <f>1/1000000*SUM(FuelWood!EE$8:EP$8)</f>
        <v>55.009240999999996</v>
      </c>
      <c r="EF27" s="2">
        <f>1/1000000*SUM(FuelWood!EF$8:EQ$8)</f>
        <v>55.193321999999995</v>
      </c>
      <c r="EG27" s="2">
        <f>1/1000000*SUM(FuelWood!EG$8:ER$8)</f>
        <v>56.093258999999996</v>
      </c>
      <c r="EH27" s="2">
        <f>1/1000000*SUM(FuelWood!EH$8:ES$8)</f>
        <v>57.465077000000001</v>
      </c>
      <c r="EI27" s="2">
        <f>1/1000000*SUM(FuelWood!EI$8:ET$8)</f>
        <v>59.778130999999995</v>
      </c>
      <c r="EJ27" s="2">
        <f>1/1000000*SUM(FuelWood!EJ$8:EU$8)</f>
        <v>61.401119999999999</v>
      </c>
      <c r="EK27" s="2">
        <f>1/1000000*SUM(FuelWood!EK$8:EV$8)</f>
        <v>56.304637999999997</v>
      </c>
      <c r="EL27" s="2">
        <f>1/1000000*SUM(FuelWood!EL$8:EW$8)</f>
        <v>51.316153999999997</v>
      </c>
      <c r="EM27" s="2">
        <f>1/1000000*SUM(FuelWood!EM$8:EX$8)</f>
        <v>50.315334999999997</v>
      </c>
      <c r="EN27" s="2">
        <f>1/1000000*SUM(FuelWood!EN$8:EY$8)</f>
        <v>61.671464</v>
      </c>
      <c r="EO27" s="2">
        <f>1/1000000*SUM(FuelWood!EO$8:EZ$8)</f>
        <v>64.405542999999994</v>
      </c>
      <c r="EP27" s="2">
        <f>1/1000000*SUM(FuelWood!EP$8:FA$8)</f>
        <v>64.090503999999996</v>
      </c>
      <c r="EQ27" s="2">
        <f>1/1000000*SUM(FuelWood!EQ$8:FB$8)</f>
        <v>63.648264999999995</v>
      </c>
      <c r="ER27" s="2">
        <f>1/1000000*SUM(FuelWood!ER$8:FC$8)</f>
        <v>63.641703</v>
      </c>
      <c r="ES27" s="2">
        <f>1/1000000*SUM(FuelWood!ES$8:FD$8)</f>
        <v>64.720022</v>
      </c>
      <c r="ET27" s="2">
        <f>1/1000000*SUM(FuelWood!ET$8:FE$8)</f>
        <v>65.38892899999999</v>
      </c>
      <c r="EU27" s="2">
        <f>1/1000000*SUM(FuelWood!EU$8:FF$8)</f>
        <v>65.874674999999996</v>
      </c>
      <c r="EV27" s="2">
        <f>1/1000000*SUM(FuelWood!EV$8:FG$8)</f>
        <v>65.510194999999996</v>
      </c>
      <c r="EW27" s="2">
        <f>1/1000000*SUM(FuelWood!EW$8:FH$8)</f>
        <v>72.483617999999993</v>
      </c>
      <c r="EX27" s="2">
        <f>1/1000000*SUM(FuelWood!EX$8:FI$8)</f>
        <v>78.169394999999994</v>
      </c>
      <c r="EY27" s="2">
        <f>1/1000000*SUM(FuelWood!EY$8:FJ$8)</f>
        <v>79.685909999999993</v>
      </c>
      <c r="EZ27" s="2">
        <f>1/1000000*SUM(FuelWood!EZ$8:FK$8)</f>
        <v>68.904527000000002</v>
      </c>
      <c r="FA27" s="2">
        <f>1/1000000*SUM(FuelWood!FA$8:FL$8)</f>
        <v>64.787779</v>
      </c>
      <c r="FB27" s="2">
        <f>1/1000000*SUM(FuelWood!FB$8:FM$8)</f>
        <v>63.679209</v>
      </c>
      <c r="FC27" s="2">
        <f>1/1000000*SUM(FuelWood!FC$8:FN$8)</f>
        <v>63.614374999999995</v>
      </c>
      <c r="FD27" s="2">
        <f>1/1000000*SUM(FuelWood!FD$8:FO$8)</f>
        <v>63.198508999999994</v>
      </c>
      <c r="FE27" s="2">
        <f>1/1000000*SUM(FuelWood!FE$8:FP$8)</f>
        <v>59.817234999999997</v>
      </c>
      <c r="FF27" s="2">
        <f>1/1000000*SUM(FuelWood!FF$8:FQ$8)</f>
        <v>58.191326999999994</v>
      </c>
      <c r="FG27" s="2">
        <f>1/1000000*SUM(FuelWood!FG$8:FR$8)</f>
        <v>55.587572999999999</v>
      </c>
      <c r="FH27" s="2">
        <f>1/1000000*SUM(FuelWood!FH$8:FS$8)</f>
        <v>54.359679</v>
      </c>
      <c r="FI27" s="2">
        <f>1/1000000*SUM(FuelWood!FI$8:FT$8)</f>
        <v>47.364106999999997</v>
      </c>
      <c r="FJ27" s="2">
        <f>1/1000000*SUM(FuelWood!FJ$8:FU$8)</f>
        <v>41.656735999999995</v>
      </c>
      <c r="FK27" s="2">
        <f>1/1000000*SUM(FuelWood!FK$8:FV$8)</f>
        <v>35.406500000000001</v>
      </c>
      <c r="FL27" s="2">
        <f>1/1000000*SUM(FuelWood!FL$8:FW$8)</f>
        <v>29.693065999999998</v>
      </c>
      <c r="FM27" s="2">
        <f>1/1000000*SUM(FuelWood!FM$8:FX$8)</f>
        <v>25.921917000000001</v>
      </c>
      <c r="FN27" s="2">
        <f>1/1000000*SUM(FuelWood!FN$8:FY$8)</f>
        <v>23.438976</v>
      </c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</row>
    <row r="28" spans="1:202">
      <c r="A28" t="str">
        <f>FuelWood!A$9</f>
        <v>Brazil</v>
      </c>
      <c r="B28" s="2">
        <f>1/1000000*SUM(FuelWood!B$9:M$9)</f>
        <v>0</v>
      </c>
      <c r="C28" s="2">
        <f>1/1000000*SUM(FuelWood!C$9:N$9)</f>
        <v>0</v>
      </c>
      <c r="D28" s="2">
        <f>1/1000000*SUM(FuelWood!D$9:O$9)</f>
        <v>0</v>
      </c>
      <c r="E28" s="2">
        <f>1/1000000*SUM(FuelWood!E$9:P$9)</f>
        <v>0</v>
      </c>
      <c r="F28" s="2">
        <f>1/1000000*SUM(FuelWood!F$9:Q$9)</f>
        <v>0</v>
      </c>
      <c r="G28" s="2">
        <f>1/1000000*SUM(FuelWood!G$9:R$9)</f>
        <v>0</v>
      </c>
      <c r="H28" s="2">
        <f>1/1000000*SUM(FuelWood!H$9:S$9)</f>
        <v>0</v>
      </c>
      <c r="I28" s="2">
        <f>1/1000000*SUM(FuelWood!I$9:T$9)</f>
        <v>0</v>
      </c>
      <c r="J28" s="2">
        <f>1/1000000*SUM(FuelWood!J$9:U$9)</f>
        <v>0</v>
      </c>
      <c r="K28" s="2">
        <f>1/1000000*SUM(FuelWood!K$9:V$9)</f>
        <v>0</v>
      </c>
      <c r="L28" s="2">
        <f>1/1000000*SUM(FuelWood!L$9:W$9)</f>
        <v>0</v>
      </c>
      <c r="M28" s="2">
        <f>1/1000000*SUM(FuelWood!M$9:X$9)</f>
        <v>0</v>
      </c>
      <c r="N28" s="2">
        <f>1/1000000*SUM(FuelWood!N$9:Y$9)</f>
        <v>0</v>
      </c>
      <c r="O28" s="2">
        <f>1/1000000*SUM(FuelWood!O$9:Z$9)</f>
        <v>0</v>
      </c>
      <c r="P28" s="2">
        <f>1/1000000*SUM(FuelWood!P$9:AA$9)</f>
        <v>0</v>
      </c>
      <c r="Q28" s="2">
        <f>1/1000000*SUM(FuelWood!Q$9:AB$9)</f>
        <v>0</v>
      </c>
      <c r="R28" s="2">
        <f>1/1000000*SUM(FuelWood!R$9:AC$9)</f>
        <v>0</v>
      </c>
      <c r="S28" s="2">
        <f>1/1000000*SUM(FuelWood!S$9:AD$9)</f>
        <v>0</v>
      </c>
      <c r="T28" s="2">
        <f>1/1000000*SUM(FuelWood!T$9:AE$9)</f>
        <v>0</v>
      </c>
      <c r="U28" s="2">
        <f>1/1000000*SUM(FuelWood!U$9:AF$9)</f>
        <v>0</v>
      </c>
      <c r="V28" s="2">
        <f>1/1000000*SUM(FuelWood!V$9:AG$9)</f>
        <v>0</v>
      </c>
      <c r="W28" s="2">
        <f>1/1000000*SUM(FuelWood!W$9:AH$9)</f>
        <v>0</v>
      </c>
      <c r="X28" s="2">
        <f>1/1000000*SUM(FuelWood!X$9:AI$9)</f>
        <v>0</v>
      </c>
      <c r="Y28" s="2">
        <f>1/1000000*SUM(FuelWood!Y$9:AJ$9)</f>
        <v>0</v>
      </c>
      <c r="Z28" s="2">
        <f>1/1000000*SUM(FuelWood!Z$9:AK$9)</f>
        <v>0</v>
      </c>
      <c r="AA28" s="2">
        <f>1/1000000*SUM(FuelWood!AA$9:AL$9)</f>
        <v>0</v>
      </c>
      <c r="AB28" s="2">
        <f>1/1000000*SUM(FuelWood!AB$9:AM$9)</f>
        <v>0</v>
      </c>
      <c r="AC28" s="2">
        <f>1/1000000*SUM(FuelWood!AC$9:AN$9)</f>
        <v>0</v>
      </c>
      <c r="AD28" s="2">
        <f>1/1000000*SUM(FuelWood!AD$9:AO$9)</f>
        <v>0</v>
      </c>
      <c r="AE28" s="2">
        <f>1/1000000*SUM(FuelWood!AE$9:AP$9)</f>
        <v>0</v>
      </c>
      <c r="AF28" s="2">
        <f>1/1000000*SUM(FuelWood!AF$9:AQ$9)</f>
        <v>0</v>
      </c>
      <c r="AG28" s="2">
        <f>1/1000000*SUM(FuelWood!AG$9:AR$9)</f>
        <v>0</v>
      </c>
      <c r="AH28" s="2">
        <f>1/1000000*SUM(FuelWood!AH$9:AS$9)</f>
        <v>0</v>
      </c>
      <c r="AI28" s="2">
        <f>1/1000000*SUM(FuelWood!AI$9:AT$9)</f>
        <v>0</v>
      </c>
      <c r="AJ28" s="2">
        <f>1/1000000*SUM(FuelWood!AJ$9:AU$9)</f>
        <v>0</v>
      </c>
      <c r="AK28" s="2">
        <f>1/1000000*SUM(FuelWood!AK$9:AV$9)</f>
        <v>0</v>
      </c>
      <c r="AL28" s="2">
        <f>1/1000000*SUM(FuelWood!AL$9:AW$9)</f>
        <v>0</v>
      </c>
      <c r="AM28" s="2">
        <f>1/1000000*SUM(FuelWood!AM$9:AX$9)</f>
        <v>0</v>
      </c>
      <c r="AN28" s="2">
        <f>1/1000000*SUM(FuelWood!AN$9:AY$9)</f>
        <v>0</v>
      </c>
      <c r="AO28" s="2">
        <f>1/1000000*SUM(FuelWood!AO$9:AZ$9)</f>
        <v>0</v>
      </c>
      <c r="AP28" s="2">
        <f>1/1000000*SUM(FuelWood!AP$9:BA$9)</f>
        <v>0</v>
      </c>
      <c r="AQ28" s="2">
        <f>1/1000000*SUM(FuelWood!AQ$9:BB$9)</f>
        <v>0</v>
      </c>
      <c r="AR28" s="2">
        <f>1/1000000*SUM(FuelWood!AR$9:BC$9)</f>
        <v>0</v>
      </c>
      <c r="AS28" s="2">
        <f>1/1000000*SUM(FuelWood!AS$9:BD$9)</f>
        <v>0</v>
      </c>
      <c r="AT28" s="2">
        <f>1/1000000*SUM(FuelWood!AT$9:BE$9)</f>
        <v>0</v>
      </c>
      <c r="AU28" s="2">
        <f>1/1000000*SUM(FuelWood!AU$9:BF$9)</f>
        <v>0</v>
      </c>
      <c r="AV28" s="2">
        <f>1/1000000*SUM(FuelWood!AV$9:BG$9)</f>
        <v>0</v>
      </c>
      <c r="AW28" s="2">
        <f>1/1000000*SUM(FuelWood!AW$9:BH$9)</f>
        <v>0</v>
      </c>
      <c r="AX28" s="2">
        <f>1/1000000*SUM(FuelWood!AX$9:BI$9)</f>
        <v>0</v>
      </c>
      <c r="AY28" s="2">
        <f>1/1000000*SUM(FuelWood!AY$9:BJ$9)</f>
        <v>0</v>
      </c>
      <c r="AZ28" s="2">
        <f>1/1000000*SUM(FuelWood!AZ$9:BK$9)</f>
        <v>0</v>
      </c>
      <c r="BA28" s="2">
        <f>1/1000000*SUM(FuelWood!BA$9:BL$9)</f>
        <v>0</v>
      </c>
      <c r="BB28" s="2">
        <f>1/1000000*SUM(FuelWood!BB$9:BM$9)</f>
        <v>0</v>
      </c>
      <c r="BC28" s="2">
        <f>1/1000000*SUM(FuelWood!BC$9:BN$9)</f>
        <v>0</v>
      </c>
      <c r="BD28" s="2">
        <f>1/1000000*SUM(FuelWood!BD$9:BO$9)</f>
        <v>0</v>
      </c>
      <c r="BE28" s="2">
        <f>1/1000000*SUM(FuelWood!BE$9:BP$9)</f>
        <v>0</v>
      </c>
      <c r="BF28" s="2">
        <f>1/1000000*SUM(FuelWood!BF$9:BQ$9)</f>
        <v>0</v>
      </c>
      <c r="BG28" s="2">
        <f>1/1000000*SUM(FuelWood!BG$9:BR$9)</f>
        <v>0</v>
      </c>
      <c r="BH28" s="2">
        <f>1/1000000*SUM(FuelWood!BH$9:BS$9)</f>
        <v>0</v>
      </c>
      <c r="BI28" s="2">
        <f>1/1000000*SUM(FuelWood!BI$9:BT$9)</f>
        <v>0</v>
      </c>
      <c r="BJ28" s="2">
        <f>1/1000000*SUM(FuelWood!BJ$9:BU$9)</f>
        <v>0</v>
      </c>
      <c r="BK28" s="2">
        <f>1/1000000*SUM(FuelWood!BK$9:BV$9)</f>
        <v>4.9459999999999999E-3</v>
      </c>
      <c r="BL28" s="2">
        <f>1/1000000*SUM(FuelWood!BL$9:BW$9)</f>
        <v>4.9459999999999999E-3</v>
      </c>
      <c r="BM28" s="2">
        <f>1/1000000*SUM(FuelWood!BM$9:BX$9)</f>
        <v>9.5979999999999989E-3</v>
      </c>
      <c r="BN28" s="2">
        <f>1/1000000*SUM(FuelWood!BN$9:BY$9)</f>
        <v>9.5979999999999989E-3</v>
      </c>
      <c r="BO28" s="2">
        <f>1/1000000*SUM(FuelWood!BO$9:BZ$9)</f>
        <v>9.5979999999999989E-3</v>
      </c>
      <c r="BP28" s="2">
        <f>1/1000000*SUM(FuelWood!BP$9:CA$9)</f>
        <v>9.5979999999999989E-3</v>
      </c>
      <c r="BQ28" s="2">
        <f>1/1000000*SUM(FuelWood!BQ$9:CB$9)</f>
        <v>9.5979999999999989E-3</v>
      </c>
      <c r="BR28" s="2">
        <f>1/1000000*SUM(FuelWood!BR$9:CC$9)</f>
        <v>9.5979999999999989E-3</v>
      </c>
      <c r="BS28" s="2">
        <f>1/1000000*SUM(FuelWood!BS$9:CD$9)</f>
        <v>9.5979999999999989E-3</v>
      </c>
      <c r="BT28" s="2">
        <f>1/1000000*SUM(FuelWood!BT$9:CE$9)</f>
        <v>9.5979999999999989E-3</v>
      </c>
      <c r="BU28" s="2">
        <f>1/1000000*SUM(FuelWood!BU$9:CF$9)</f>
        <v>9.5979999999999989E-3</v>
      </c>
      <c r="BV28" s="2">
        <f>1/1000000*SUM(FuelWood!BV$9:CG$9)</f>
        <v>9.5979999999999989E-3</v>
      </c>
      <c r="BW28" s="2">
        <f>1/1000000*SUM(FuelWood!BW$9:CH$9)</f>
        <v>4.6519999999999999E-3</v>
      </c>
      <c r="BX28" s="2">
        <f>1/1000000*SUM(FuelWood!BX$9:CI$9)</f>
        <v>4.6519999999999999E-3</v>
      </c>
      <c r="BY28" s="2">
        <f>1/1000000*SUM(FuelWood!BY$9:CJ$9)</f>
        <v>0</v>
      </c>
      <c r="BZ28" s="2">
        <f>1/1000000*SUM(FuelWood!BZ$9:CK$9)</f>
        <v>0</v>
      </c>
      <c r="CA28" s="2">
        <f>1/1000000*SUM(FuelWood!CA$9:CL$9)</f>
        <v>0</v>
      </c>
      <c r="CB28" s="2">
        <f>1/1000000*SUM(FuelWood!CB$9:CM$9)</f>
        <v>0</v>
      </c>
      <c r="CC28" s="2">
        <f>1/1000000*SUM(FuelWood!CC$9:CN$9)</f>
        <v>1.8309999999999999E-3</v>
      </c>
      <c r="CD28" s="2">
        <f>1/1000000*SUM(FuelWood!CD$9:CO$9)</f>
        <v>3.9969999999999997E-3</v>
      </c>
      <c r="CE28" s="2">
        <f>1/1000000*SUM(FuelWood!CE$9:CP$9)</f>
        <v>3.9969999999999997E-3</v>
      </c>
      <c r="CF28" s="2">
        <f>1/1000000*SUM(FuelWood!CF$9:CQ$9)</f>
        <v>6.7869999999999996E-3</v>
      </c>
      <c r="CG28" s="2">
        <f>1/1000000*SUM(FuelWood!CG$9:CR$9)</f>
        <v>6.7869999999999996E-3</v>
      </c>
      <c r="CH28" s="2">
        <f>1/1000000*SUM(FuelWood!CH$9:CS$9)</f>
        <v>6.7869999999999996E-3</v>
      </c>
      <c r="CI28" s="2">
        <f>1/1000000*SUM(FuelWood!CI$9:CT$9)</f>
        <v>6.7869999999999996E-3</v>
      </c>
      <c r="CJ28" s="2">
        <f>1/1000000*SUM(FuelWood!CJ$9:CU$9)</f>
        <v>6.7869999999999996E-3</v>
      </c>
      <c r="CK28" s="2">
        <f>1/1000000*SUM(FuelWood!CK$9:CV$9)</f>
        <v>6.7869999999999996E-3</v>
      </c>
      <c r="CL28" s="2">
        <f>1/1000000*SUM(FuelWood!CL$9:CW$9)</f>
        <v>6.7869999999999996E-3</v>
      </c>
      <c r="CM28" s="2">
        <f>1/1000000*SUM(FuelWood!CM$9:CX$9)</f>
        <v>6.7869999999999996E-3</v>
      </c>
      <c r="CN28" s="2">
        <f>1/1000000*SUM(FuelWood!CN$9:CY$9)</f>
        <v>6.7869999999999996E-3</v>
      </c>
      <c r="CO28" s="2">
        <f>1/1000000*SUM(FuelWood!CO$9:CZ$9)</f>
        <v>4.9559999999999995E-3</v>
      </c>
      <c r="CP28" s="2">
        <f>1/1000000*SUM(FuelWood!CP$9:DA$9)</f>
        <v>2.7899999999999999E-3</v>
      </c>
      <c r="CQ28" s="2">
        <f>1/1000000*SUM(FuelWood!CQ$9:DB$9)</f>
        <v>2.7899999999999999E-3</v>
      </c>
      <c r="CR28" s="2">
        <f>1/1000000*SUM(FuelWood!CR$9:DC$9)</f>
        <v>0</v>
      </c>
      <c r="CS28" s="2">
        <f>1/1000000*SUM(FuelWood!CS$9:DD$9)</f>
        <v>0</v>
      </c>
      <c r="CT28" s="2">
        <f>1/1000000*SUM(FuelWood!CT$9:DE$9)</f>
        <v>0</v>
      </c>
      <c r="CU28" s="2">
        <f>1/1000000*SUM(FuelWood!CU$9:DF$9)</f>
        <v>0</v>
      </c>
      <c r="CV28" s="2">
        <f>1/1000000*SUM(FuelWood!CV$9:DG$9)</f>
        <v>0</v>
      </c>
      <c r="CW28" s="2">
        <f>1/1000000*SUM(FuelWood!CW$9:DH$9)</f>
        <v>1.9119619999999999</v>
      </c>
      <c r="CX28" s="2">
        <f>1/1000000*SUM(FuelWood!CX$9:DI$9)</f>
        <v>1.9119619999999999</v>
      </c>
      <c r="CY28" s="2">
        <f>1/1000000*SUM(FuelWood!CY$9:DJ$9)</f>
        <v>1.9119619999999999</v>
      </c>
      <c r="CZ28" s="2">
        <f>1/1000000*SUM(FuelWood!CZ$9:DK$9)</f>
        <v>1.9119619999999999</v>
      </c>
      <c r="DA28" s="2">
        <f>1/1000000*SUM(FuelWood!DA$9:DL$9)</f>
        <v>1.9119619999999999</v>
      </c>
      <c r="DB28" s="2">
        <f>1/1000000*SUM(FuelWood!DB$9:DM$9)</f>
        <v>1.9119619999999999</v>
      </c>
      <c r="DC28" s="2">
        <f>1/1000000*SUM(FuelWood!DC$9:DN$9)</f>
        <v>1.9119619999999999</v>
      </c>
      <c r="DD28" s="2">
        <f>1/1000000*SUM(FuelWood!DD$9:DO$9)</f>
        <v>1.9119619999999999</v>
      </c>
      <c r="DE28" s="2">
        <f>1/1000000*SUM(FuelWood!DE$9:DP$9)</f>
        <v>1.9119619999999999</v>
      </c>
      <c r="DF28" s="2">
        <f>1/1000000*SUM(FuelWood!DF$9:DQ$9)</f>
        <v>1.9119619999999999</v>
      </c>
      <c r="DG28" s="2">
        <f>1/1000000*SUM(FuelWood!DG$9:DR$9)</f>
        <v>1.9119619999999999</v>
      </c>
      <c r="DH28" s="2">
        <f>1/1000000*SUM(FuelWood!DH$9:DS$9)</f>
        <v>1.9119619999999999</v>
      </c>
      <c r="DI28" s="2">
        <f>1/1000000*SUM(FuelWood!DI$9:DT$9)</f>
        <v>0</v>
      </c>
      <c r="DJ28" s="2">
        <f>1/1000000*SUM(FuelWood!DJ$9:DU$9)</f>
        <v>2.734E-2</v>
      </c>
      <c r="DK28" s="2">
        <f>1/1000000*SUM(FuelWood!DK$9:DV$9)</f>
        <v>2.734E-2</v>
      </c>
      <c r="DL28" s="2">
        <f>1/1000000*SUM(FuelWood!DL$9:DW$9)</f>
        <v>2.734E-2</v>
      </c>
      <c r="DM28" s="2">
        <f>1/1000000*SUM(FuelWood!DM$9:DX$9)</f>
        <v>2.734E-2</v>
      </c>
      <c r="DN28" s="2">
        <f>1/1000000*SUM(FuelWood!DN$9:DY$9)</f>
        <v>2.734E-2</v>
      </c>
      <c r="DO28" s="2">
        <f>1/1000000*SUM(FuelWood!DO$9:DZ$9)</f>
        <v>2.734E-2</v>
      </c>
      <c r="DP28" s="2">
        <f>1/1000000*SUM(FuelWood!DP$9:EA$9)</f>
        <v>2.734E-2</v>
      </c>
      <c r="DQ28" s="2">
        <f>1/1000000*SUM(FuelWood!DQ$9:EB$9)</f>
        <v>3.5469000000000001E-2</v>
      </c>
      <c r="DR28" s="2">
        <f>1/1000000*SUM(FuelWood!DR$9:EC$9)</f>
        <v>3.6908999999999997E-2</v>
      </c>
      <c r="DS28" s="2">
        <f>1/1000000*SUM(FuelWood!DS$9:ED$9)</f>
        <v>3.6908999999999997E-2</v>
      </c>
      <c r="DT28" s="2">
        <f>1/1000000*SUM(FuelWood!DT$9:EE$9)</f>
        <v>3.6908999999999997E-2</v>
      </c>
      <c r="DU28" s="2">
        <f>1/1000000*SUM(FuelWood!DU$9:EF$9)</f>
        <v>4.1449E-2</v>
      </c>
      <c r="DV28" s="2">
        <f>1/1000000*SUM(FuelWood!DV$9:EG$9)</f>
        <v>1.4109E-2</v>
      </c>
      <c r="DW28" s="2">
        <f>1/1000000*SUM(FuelWood!DW$9:EH$9)</f>
        <v>1.4109E-2</v>
      </c>
      <c r="DX28" s="2">
        <f>1/1000000*SUM(FuelWood!DX$9:EI$9)</f>
        <v>1.4109E-2</v>
      </c>
      <c r="DY28" s="2">
        <f>1/1000000*SUM(FuelWood!DY$9:EJ$9)</f>
        <v>1.4109E-2</v>
      </c>
      <c r="DZ28" s="2">
        <f>1/1000000*SUM(FuelWood!DZ$9:EK$9)</f>
        <v>1.4109E-2</v>
      </c>
      <c r="EA28" s="2">
        <f>1/1000000*SUM(FuelWood!EA$9:EL$9)</f>
        <v>1.4109E-2</v>
      </c>
      <c r="EB28" s="2">
        <f>1/1000000*SUM(FuelWood!EB$9:EM$9)</f>
        <v>1.4109E-2</v>
      </c>
      <c r="EC28" s="2">
        <f>1/1000000*SUM(FuelWood!EC$9:EN$9)</f>
        <v>5.9800000000000001E-3</v>
      </c>
      <c r="ED28" s="2">
        <f>1/1000000*SUM(FuelWood!ED$9:EO$9)</f>
        <v>4.542E-3</v>
      </c>
      <c r="EE28" s="2">
        <f>1/1000000*SUM(FuelWood!EE$9:EP$9)</f>
        <v>4.542E-3</v>
      </c>
      <c r="EF28" s="2">
        <f>1/1000000*SUM(FuelWood!EF$9:EQ$9)</f>
        <v>4.542E-3</v>
      </c>
      <c r="EG28" s="2">
        <f>1/1000000*SUM(FuelWood!EG$9:ER$9)</f>
        <v>1.9999999999999999E-6</v>
      </c>
      <c r="EH28" s="2">
        <f>1/1000000*SUM(FuelWood!EH$9:ES$9)</f>
        <v>1.9999999999999999E-6</v>
      </c>
      <c r="EI28" s="2">
        <f>1/1000000*SUM(FuelWood!EI$9:ET$9)</f>
        <v>1.9999999999999999E-6</v>
      </c>
      <c r="EJ28" s="2">
        <f>1/1000000*SUM(FuelWood!EJ$9:EU$9)</f>
        <v>1.9999999999999999E-6</v>
      </c>
      <c r="EK28" s="2">
        <f>1/1000000*SUM(FuelWood!EK$9:EV$9)</f>
        <v>1.8599999999999999E-4</v>
      </c>
      <c r="EL28" s="2">
        <f>1/1000000*SUM(FuelWood!EL$9:EW$9)</f>
        <v>1.8599999999999999E-4</v>
      </c>
      <c r="EM28" s="2">
        <f>1/1000000*SUM(FuelWood!EM$9:EX$9)</f>
        <v>1.9599999999999999E-4</v>
      </c>
      <c r="EN28" s="2">
        <f>1/1000000*SUM(FuelWood!EN$9:EY$9)</f>
        <v>1.9599999999999999E-4</v>
      </c>
      <c r="EO28" s="2">
        <f>1/1000000*SUM(FuelWood!EO$9:EZ$9)</f>
        <v>1.9599999999999999E-4</v>
      </c>
      <c r="EP28" s="2">
        <f>1/1000000*SUM(FuelWood!EP$9:FA$9)</f>
        <v>1.94E-4</v>
      </c>
      <c r="EQ28" s="2">
        <f>1/1000000*SUM(FuelWood!EQ$9:FB$9)</f>
        <v>1.94E-4</v>
      </c>
      <c r="ER28" s="2">
        <f>1/1000000*SUM(FuelWood!ER$9:FC$9)</f>
        <v>1.94E-4</v>
      </c>
      <c r="ES28" s="2">
        <f>1/1000000*SUM(FuelWood!ES$9:FD$9)</f>
        <v>1.94E-4</v>
      </c>
      <c r="ET28" s="2">
        <f>1/1000000*SUM(FuelWood!ET$9:FE$9)</f>
        <v>1.94E-4</v>
      </c>
      <c r="EU28" s="2">
        <f>1/1000000*SUM(FuelWood!EU$9:FF$9)</f>
        <v>1.94E-4</v>
      </c>
      <c r="EV28" s="2">
        <f>1/1000000*SUM(FuelWood!EV$9:FG$9)</f>
        <v>1.94E-4</v>
      </c>
      <c r="EW28" s="2">
        <f>1/1000000*SUM(FuelWood!EW$9:FH$9)</f>
        <v>9.9999999999999991E-6</v>
      </c>
      <c r="EX28" s="2">
        <f>1/1000000*SUM(FuelWood!EX$9:FI$9)</f>
        <v>9.9999999999999991E-6</v>
      </c>
      <c r="EY28" s="2">
        <f>1/1000000*SUM(FuelWood!EY$9:FJ$9)</f>
        <v>0</v>
      </c>
      <c r="EZ28" s="2">
        <f>1/1000000*SUM(FuelWood!EZ$9:FK$9)</f>
        <v>0</v>
      </c>
      <c r="FA28" s="2">
        <f>1/1000000*SUM(FuelWood!FA$9:FL$9)</f>
        <v>5.1459999999999995E-3</v>
      </c>
      <c r="FB28" s="2">
        <f>1/1000000*SUM(FuelWood!FB$9:FM$9)</f>
        <v>5.1459999999999995E-3</v>
      </c>
      <c r="FC28" s="2">
        <f>1/1000000*SUM(FuelWood!FC$9:FN$9)</f>
        <v>5.1459999999999995E-3</v>
      </c>
      <c r="FD28" s="2">
        <f>1/1000000*SUM(FuelWood!FD$9:FO$9)</f>
        <v>5.1459999999999995E-3</v>
      </c>
      <c r="FE28" s="2">
        <f>1/1000000*SUM(FuelWood!FE$9:FP$9)</f>
        <v>5.1459999999999995E-3</v>
      </c>
      <c r="FF28" s="2">
        <f>1/1000000*SUM(FuelWood!FF$9:FQ$9)</f>
        <v>5.1459999999999995E-3</v>
      </c>
      <c r="FG28" s="2">
        <f>1/1000000*SUM(FuelWood!FG$9:FR$9)</f>
        <v>5.1459999999999995E-3</v>
      </c>
      <c r="FH28" s="2">
        <f>1/1000000*SUM(FuelWood!FH$9:FS$9)</f>
        <v>5.1459999999999995E-3</v>
      </c>
      <c r="FI28" s="2">
        <f>1/1000000*SUM(FuelWood!FI$9:FT$9)</f>
        <v>5.1459999999999995E-3</v>
      </c>
      <c r="FJ28" s="2">
        <f>1/1000000*SUM(FuelWood!FJ$9:FU$9)</f>
        <v>5.1459999999999995E-3</v>
      </c>
      <c r="FK28" s="2">
        <f>1/1000000*SUM(FuelWood!FK$9:FV$9)</f>
        <v>5.1459999999999995E-3</v>
      </c>
      <c r="FL28" s="2">
        <f>1/1000000*SUM(FuelWood!FL$9:FW$9)</f>
        <v>5.1459999999999995E-3</v>
      </c>
      <c r="FM28" s="2">
        <f>1/1000000*SUM(FuelWood!FM$9:FX$9)</f>
        <v>0</v>
      </c>
      <c r="FN28" s="2">
        <f>1/1000000*SUM(FuelWood!FN$9:FY$9)</f>
        <v>0</v>
      </c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</row>
    <row r="29" spans="1:202">
      <c r="A29" t="str">
        <f>FuelWood!A$10</f>
        <v>Canada</v>
      </c>
      <c r="B29" s="2">
        <f>1/1000000*SUM(FuelWood!B$10:M$10)</f>
        <v>3.9959999999999996E-3</v>
      </c>
      <c r="C29" s="2">
        <f>1/1000000*SUM(FuelWood!C$10:N$10)</f>
        <v>5.0799999999999994E-3</v>
      </c>
      <c r="D29" s="2">
        <f>1/1000000*SUM(FuelWood!D$10:O$10)</f>
        <v>2.712E-3</v>
      </c>
      <c r="E29" s="2">
        <f>1/1000000*SUM(FuelWood!E$10:P$10)</f>
        <v>2.712E-3</v>
      </c>
      <c r="F29" s="2">
        <f>1/1000000*SUM(FuelWood!F$10:Q$10)</f>
        <v>2.712E-3</v>
      </c>
      <c r="G29" s="2">
        <f>1/1000000*SUM(FuelWood!G$10:R$10)</f>
        <v>3.8769999999999998E-3</v>
      </c>
      <c r="H29" s="2">
        <f>1/1000000*SUM(FuelWood!H$10:S$10)</f>
        <v>3.8769999999999998E-3</v>
      </c>
      <c r="I29" s="2">
        <f>1/1000000*SUM(FuelWood!I$10:T$10)</f>
        <v>3.8769999999999998E-3</v>
      </c>
      <c r="J29" s="2">
        <f>1/1000000*SUM(FuelWood!J$10:U$10)</f>
        <v>4.614E-3</v>
      </c>
      <c r="K29" s="2">
        <f>1/1000000*SUM(FuelWood!K$10:V$10)</f>
        <v>4.614E-3</v>
      </c>
      <c r="L29" s="2">
        <f>1/1000000*SUM(FuelWood!L$10:W$10)</f>
        <v>2.9859999999999999E-3</v>
      </c>
      <c r="M29" s="2">
        <f>1/1000000*SUM(FuelWood!M$10:X$10)</f>
        <v>2.9859999999999999E-3</v>
      </c>
      <c r="N29" s="2">
        <f>1/1000000*SUM(FuelWood!N$10:Y$10)</f>
        <v>2.9859999999999999E-3</v>
      </c>
      <c r="O29" s="2">
        <f>1/1000000*SUM(FuelWood!O$10:Z$10)</f>
        <v>1.9019999999999998E-3</v>
      </c>
      <c r="P29" s="2">
        <f>1/1000000*SUM(FuelWood!P$10:AA$10)</f>
        <v>3.7949999999999998E-3</v>
      </c>
      <c r="Q29" s="2">
        <f>1/1000000*SUM(FuelWood!Q$10:AB$10)</f>
        <v>1.5882999999999998E-2</v>
      </c>
      <c r="R29" s="2">
        <f>1/1000000*SUM(FuelWood!R$10:AC$10)</f>
        <v>1.5882999999999998E-2</v>
      </c>
      <c r="S29" s="2">
        <f>1/1000000*SUM(FuelWood!S$10:AD$10)</f>
        <v>1.4718E-2</v>
      </c>
      <c r="T29" s="2">
        <f>1/1000000*SUM(FuelWood!T$10:AE$10)</f>
        <v>1.4718E-2</v>
      </c>
      <c r="U29" s="2">
        <f>1/1000000*SUM(FuelWood!U$10:AF$10)</f>
        <v>1.4718E-2</v>
      </c>
      <c r="V29" s="2">
        <f>1/1000000*SUM(FuelWood!V$10:AG$10)</f>
        <v>1.3980999999999999E-2</v>
      </c>
      <c r="W29" s="2">
        <f>1/1000000*SUM(FuelWood!W$10:AH$10)</f>
        <v>1.3980999999999999E-2</v>
      </c>
      <c r="X29" s="2">
        <f>1/1000000*SUM(FuelWood!X$10:AI$10)</f>
        <v>1.3980999999999999E-2</v>
      </c>
      <c r="Y29" s="2">
        <f>1/1000000*SUM(FuelWood!Y$10:AJ$10)</f>
        <v>1.3980999999999999E-2</v>
      </c>
      <c r="Z29" s="2">
        <f>1/1000000*SUM(FuelWood!Z$10:AK$10)</f>
        <v>1.3980999999999999E-2</v>
      </c>
      <c r="AA29" s="2">
        <f>1/1000000*SUM(FuelWood!AA$10:AL$10)</f>
        <v>1.3980999999999999E-2</v>
      </c>
      <c r="AB29" s="2">
        <f>1/1000000*SUM(FuelWood!AB$10:AM$10)</f>
        <v>2.8676E-2</v>
      </c>
      <c r="AC29" s="2">
        <f>1/1000000*SUM(FuelWood!AC$10:AN$10)</f>
        <v>1.6587999999999999E-2</v>
      </c>
      <c r="AD29" s="2">
        <f>1/1000000*SUM(FuelWood!AD$10:AO$10)</f>
        <v>1.6587999999999999E-2</v>
      </c>
      <c r="AE29" s="2">
        <f>1/1000000*SUM(FuelWood!AE$10:AP$10)</f>
        <v>1.6587999999999999E-2</v>
      </c>
      <c r="AF29" s="2">
        <f>1/1000000*SUM(FuelWood!AF$10:AQ$10)</f>
        <v>3.023E-2</v>
      </c>
      <c r="AG29" s="2">
        <f>1/1000000*SUM(FuelWood!AG$10:AR$10)</f>
        <v>3.3014000000000002E-2</v>
      </c>
      <c r="AH29" s="2">
        <f>1/1000000*SUM(FuelWood!AH$10:AS$10)</f>
        <v>3.3014000000000002E-2</v>
      </c>
      <c r="AI29" s="2">
        <f>1/1000000*SUM(FuelWood!AI$10:AT$10)</f>
        <v>3.3014000000000002E-2</v>
      </c>
      <c r="AJ29" s="2">
        <f>1/1000000*SUM(FuelWood!AJ$10:AU$10)</f>
        <v>6.0807E-2</v>
      </c>
      <c r="AK29" s="2">
        <f>1/1000000*SUM(FuelWood!AK$10:AV$10)</f>
        <v>6.0807E-2</v>
      </c>
      <c r="AL29" s="2">
        <f>1/1000000*SUM(FuelWood!AL$10:AW$10)</f>
        <v>6.0807E-2</v>
      </c>
      <c r="AM29" s="2">
        <f>1/1000000*SUM(FuelWood!AM$10:AX$10)</f>
        <v>7.4008999999999991E-2</v>
      </c>
      <c r="AN29" s="2">
        <f>1/1000000*SUM(FuelWood!AN$10:AY$10)</f>
        <v>5.7421E-2</v>
      </c>
      <c r="AO29" s="2">
        <f>1/1000000*SUM(FuelWood!AO$10:AZ$10)</f>
        <v>5.7421E-2</v>
      </c>
      <c r="AP29" s="2">
        <f>1/1000000*SUM(FuelWood!AP$10:BA$10)</f>
        <v>5.7421E-2</v>
      </c>
      <c r="AQ29" s="2">
        <f>1/1000000*SUM(FuelWood!AQ$10:BB$10)</f>
        <v>1.9953319999999999</v>
      </c>
      <c r="AR29" s="2">
        <f>1/1000000*SUM(FuelWood!AR$10:BC$10)</f>
        <v>1.98169</v>
      </c>
      <c r="AS29" s="2">
        <f>1/1000000*SUM(FuelWood!AS$10:BD$10)</f>
        <v>1.9789059999999998</v>
      </c>
      <c r="AT29" s="2">
        <f>1/1000000*SUM(FuelWood!AT$10:BE$10)</f>
        <v>1.9789059999999998</v>
      </c>
      <c r="AU29" s="2">
        <f>1/1000000*SUM(FuelWood!AU$10:BF$10)</f>
        <v>1.9789059999999998</v>
      </c>
      <c r="AV29" s="2">
        <f>1/1000000*SUM(FuelWood!AV$10:BG$10)</f>
        <v>1.9511129999999999</v>
      </c>
      <c r="AW29" s="2">
        <f>1/1000000*SUM(FuelWood!AW$10:BH$10)</f>
        <v>1.9511129999999999</v>
      </c>
      <c r="AX29" s="2">
        <f>1/1000000*SUM(FuelWood!AX$10:BI$10)</f>
        <v>1.9511129999999999</v>
      </c>
      <c r="AY29" s="2">
        <f>1/1000000*SUM(FuelWood!AY$10:BJ$10)</f>
        <v>1.9379109999999999</v>
      </c>
      <c r="AZ29" s="2">
        <f>1/1000000*SUM(FuelWood!AZ$10:BK$10)</f>
        <v>1.9588869999999998</v>
      </c>
      <c r="BA29" s="2">
        <f>1/1000000*SUM(FuelWood!BA$10:BL$10)</f>
        <v>1.9588869999999998</v>
      </c>
      <c r="BB29" s="2">
        <f>1/1000000*SUM(FuelWood!BB$10:BM$10)</f>
        <v>1.9588869999999998</v>
      </c>
      <c r="BC29" s="2">
        <f>1/1000000*SUM(FuelWood!BC$10:BN$10)</f>
        <v>2.0975999999999998E-2</v>
      </c>
      <c r="BD29" s="2">
        <f>1/1000000*SUM(FuelWood!BD$10:BO$10)</f>
        <v>2.0975999999999998E-2</v>
      </c>
      <c r="BE29" s="2">
        <f>1/1000000*SUM(FuelWood!BE$10:BP$10)</f>
        <v>2.0975999999999998E-2</v>
      </c>
      <c r="BF29" s="2">
        <f>1/1000000*SUM(FuelWood!BF$10:BQ$10)</f>
        <v>2.0975999999999998E-2</v>
      </c>
      <c r="BG29" s="2">
        <f>1/1000000*SUM(FuelWood!BG$10:BR$10)</f>
        <v>2.0975999999999998E-2</v>
      </c>
      <c r="BH29" s="2">
        <f>1/1000000*SUM(FuelWood!BH$10:BS$10)</f>
        <v>2.0975999999999998E-2</v>
      </c>
      <c r="BI29" s="2">
        <f>1/1000000*SUM(FuelWood!BI$10:BT$10)</f>
        <v>2.0975999999999998E-2</v>
      </c>
      <c r="BJ29" s="2">
        <f>1/1000000*SUM(FuelWood!BJ$10:BU$10)</f>
        <v>2.0975999999999998E-2</v>
      </c>
      <c r="BK29" s="2">
        <f>1/1000000*SUM(FuelWood!BK$10:BV$10)</f>
        <v>2.0975999999999998E-2</v>
      </c>
      <c r="BL29" s="2">
        <f>1/1000000*SUM(FuelWood!BL$10:BW$10)</f>
        <v>0</v>
      </c>
      <c r="BM29" s="2">
        <f>1/1000000*SUM(FuelWood!BM$10:BX$10)</f>
        <v>0</v>
      </c>
      <c r="BN29" s="2">
        <f>1/1000000*SUM(FuelWood!BN$10:BY$10)</f>
        <v>0</v>
      </c>
      <c r="BO29" s="2">
        <f>1/1000000*SUM(FuelWood!BO$10:BZ$10)</f>
        <v>0</v>
      </c>
      <c r="BP29" s="2">
        <f>1/1000000*SUM(FuelWood!BP$10:CA$10)</f>
        <v>0</v>
      </c>
      <c r="BQ29" s="2">
        <f>1/1000000*SUM(FuelWood!BQ$10:CB$10)</f>
        <v>0</v>
      </c>
      <c r="BR29" s="2">
        <f>1/1000000*SUM(FuelWood!BR$10:CC$10)</f>
        <v>0</v>
      </c>
      <c r="BS29" s="2">
        <f>1/1000000*SUM(FuelWood!BS$10:CD$10)</f>
        <v>0</v>
      </c>
      <c r="BT29" s="2">
        <f>1/1000000*SUM(FuelWood!BT$10:CE$10)</f>
        <v>0</v>
      </c>
      <c r="BU29" s="2">
        <f>1/1000000*SUM(FuelWood!BU$10:CF$10)</f>
        <v>0</v>
      </c>
      <c r="BV29" s="2">
        <f>1/1000000*SUM(FuelWood!BV$10:CG$10)</f>
        <v>0</v>
      </c>
      <c r="BW29" s="2">
        <f>1/1000000*SUM(FuelWood!BW$10:CH$10)</f>
        <v>0</v>
      </c>
      <c r="BX29" s="2">
        <f>1/1000000*SUM(FuelWood!BX$10:CI$10)</f>
        <v>0</v>
      </c>
      <c r="BY29" s="2">
        <f>1/1000000*SUM(FuelWood!BY$10:CJ$10)</f>
        <v>0</v>
      </c>
      <c r="BZ29" s="2">
        <f>1/1000000*SUM(FuelWood!BZ$10:CK$10)</f>
        <v>0</v>
      </c>
      <c r="CA29" s="2">
        <f>1/1000000*SUM(FuelWood!CA$10:CL$10)</f>
        <v>0</v>
      </c>
      <c r="CB29" s="2">
        <f>1/1000000*SUM(FuelWood!CB$10:CM$10)</f>
        <v>0</v>
      </c>
      <c r="CC29" s="2">
        <f>1/1000000*SUM(FuelWood!CC$10:CN$10)</f>
        <v>0</v>
      </c>
      <c r="CD29" s="2">
        <f>1/1000000*SUM(FuelWood!CD$10:CO$10)</f>
        <v>0</v>
      </c>
      <c r="CE29" s="2">
        <f>1/1000000*SUM(FuelWood!CE$10:CP$10)</f>
        <v>1.9999999999999999E-6</v>
      </c>
      <c r="CF29" s="2">
        <f>1/1000000*SUM(FuelWood!CF$10:CQ$10)</f>
        <v>1.9999999999999999E-6</v>
      </c>
      <c r="CG29" s="2">
        <f>1/1000000*SUM(FuelWood!CG$10:CR$10)</f>
        <v>1.9999999999999999E-6</v>
      </c>
      <c r="CH29" s="2">
        <f>1/1000000*SUM(FuelWood!CH$10:CS$10)</f>
        <v>1.9999999999999999E-6</v>
      </c>
      <c r="CI29" s="2">
        <f>1/1000000*SUM(FuelWood!CI$10:CT$10)</f>
        <v>1.9999999999999999E-6</v>
      </c>
      <c r="CJ29" s="2">
        <f>1/1000000*SUM(FuelWood!CJ$10:CU$10)</f>
        <v>1.9999999999999999E-6</v>
      </c>
      <c r="CK29" s="2">
        <f>1/1000000*SUM(FuelWood!CK$10:CV$10)</f>
        <v>1.9999999999999999E-6</v>
      </c>
      <c r="CL29" s="2">
        <f>1/1000000*SUM(FuelWood!CL$10:CW$10)</f>
        <v>1.9999999999999999E-6</v>
      </c>
      <c r="CM29" s="2">
        <f>1/1000000*SUM(FuelWood!CM$10:CX$10)</f>
        <v>1.9999999999999999E-6</v>
      </c>
      <c r="CN29" s="2">
        <f>1/1000000*SUM(FuelWood!CN$10:CY$10)</f>
        <v>1.9999999999999999E-6</v>
      </c>
      <c r="CO29" s="2">
        <f>1/1000000*SUM(FuelWood!CO$10:CZ$10)</f>
        <v>1.9999999999999999E-6</v>
      </c>
      <c r="CP29" s="2">
        <f>1/1000000*SUM(FuelWood!CP$10:DA$10)</f>
        <v>7.3329999999999992E-3</v>
      </c>
      <c r="CQ29" s="2">
        <f>1/1000000*SUM(FuelWood!CQ$10:DB$10)</f>
        <v>7.3309999999999998E-3</v>
      </c>
      <c r="CR29" s="2">
        <f>1/1000000*SUM(FuelWood!CR$10:DC$10)</f>
        <v>1.4613999999999999E-2</v>
      </c>
      <c r="CS29" s="2">
        <f>1/1000000*SUM(FuelWood!CS$10:DD$10)</f>
        <v>1.4613999999999999E-2</v>
      </c>
      <c r="CT29" s="2">
        <f>1/1000000*SUM(FuelWood!CT$10:DE$10)</f>
        <v>1.4613999999999999E-2</v>
      </c>
      <c r="CU29" s="2">
        <f>1/1000000*SUM(FuelWood!CU$10:DF$10)</f>
        <v>1.4613999999999999E-2</v>
      </c>
      <c r="CV29" s="2">
        <f>1/1000000*SUM(FuelWood!CV$10:DG$10)</f>
        <v>1.4613999999999999E-2</v>
      </c>
      <c r="CW29" s="2">
        <f>1/1000000*SUM(FuelWood!CW$10:DH$10)</f>
        <v>1.4613999999999999E-2</v>
      </c>
      <c r="CX29" s="2">
        <f>1/1000000*SUM(FuelWood!CX$10:DI$10)</f>
        <v>1.4613999999999999E-2</v>
      </c>
      <c r="CY29" s="2">
        <f>1/1000000*SUM(FuelWood!CY$10:DJ$10)</f>
        <v>1.5278999999999999E-2</v>
      </c>
      <c r="CZ29" s="2">
        <f>1/1000000*SUM(FuelWood!CZ$10:DK$10)</f>
        <v>1.5278999999999999E-2</v>
      </c>
      <c r="DA29" s="2">
        <f>1/1000000*SUM(FuelWood!DA$10:DL$10)</f>
        <v>1.5278999999999999E-2</v>
      </c>
      <c r="DB29" s="2">
        <f>1/1000000*SUM(FuelWood!DB$10:DM$10)</f>
        <v>7.9480000000000002E-3</v>
      </c>
      <c r="DC29" s="2">
        <f>1/1000000*SUM(FuelWood!DC$10:DN$10)</f>
        <v>7.9480000000000002E-3</v>
      </c>
      <c r="DD29" s="2">
        <f>1/1000000*SUM(FuelWood!DD$10:DO$10)</f>
        <v>6.6500000000000001E-4</v>
      </c>
      <c r="DE29" s="2">
        <f>1/1000000*SUM(FuelWood!DE$10:DP$10)</f>
        <v>6.6500000000000001E-4</v>
      </c>
      <c r="DF29" s="2">
        <f>1/1000000*SUM(FuelWood!DF$10:DQ$10)</f>
        <v>6.6500000000000001E-4</v>
      </c>
      <c r="DG29" s="2">
        <f>1/1000000*SUM(FuelWood!DG$10:DR$10)</f>
        <v>6.6500000000000001E-4</v>
      </c>
      <c r="DH29" s="2">
        <f>1/1000000*SUM(FuelWood!DH$10:DS$10)</f>
        <v>6.6500000000000001E-4</v>
      </c>
      <c r="DI29" s="2">
        <f>1/1000000*SUM(FuelWood!DI$10:DT$10)</f>
        <v>6.6500000000000001E-4</v>
      </c>
      <c r="DJ29" s="2">
        <f>1/1000000*SUM(FuelWood!DJ$10:DU$10)</f>
        <v>6.6500000000000001E-4</v>
      </c>
      <c r="DK29" s="2">
        <f>1/1000000*SUM(FuelWood!DK$10:DV$10)</f>
        <v>0</v>
      </c>
      <c r="DL29" s="2">
        <f>1/1000000*SUM(FuelWood!DL$10:DW$10)</f>
        <v>0</v>
      </c>
      <c r="DM29" s="2">
        <f>1/1000000*SUM(FuelWood!DM$10:DX$10)</f>
        <v>0</v>
      </c>
      <c r="DN29" s="2">
        <f>1/1000000*SUM(FuelWood!DN$10:DY$10)</f>
        <v>0</v>
      </c>
      <c r="DO29" s="2">
        <f>1/1000000*SUM(FuelWood!DO$10:DZ$10)</f>
        <v>0</v>
      </c>
      <c r="DP29" s="2">
        <f>1/1000000*SUM(FuelWood!DP$10:EA$10)</f>
        <v>0</v>
      </c>
      <c r="DQ29" s="2">
        <f>1/1000000*SUM(FuelWood!DQ$10:EB$10)</f>
        <v>0</v>
      </c>
      <c r="DR29" s="2">
        <f>1/1000000*SUM(FuelWood!DR$10:EC$10)</f>
        <v>0</v>
      </c>
      <c r="DS29" s="2">
        <f>1/1000000*SUM(FuelWood!DS$10:ED$10)</f>
        <v>2.1292999999999999E-2</v>
      </c>
      <c r="DT29" s="2">
        <f>1/1000000*SUM(FuelWood!DT$10:EE$10)</f>
        <v>2.1292999999999999E-2</v>
      </c>
      <c r="DU29" s="2">
        <f>1/1000000*SUM(FuelWood!DU$10:EF$10)</f>
        <v>2.1292999999999999E-2</v>
      </c>
      <c r="DV29" s="2">
        <f>1/1000000*SUM(FuelWood!DV$10:EG$10)</f>
        <v>2.1292999999999999E-2</v>
      </c>
      <c r="DW29" s="2">
        <f>1/1000000*SUM(FuelWood!DW$10:EH$10)</f>
        <v>2.1292999999999999E-2</v>
      </c>
      <c r="DX29" s="2">
        <f>1/1000000*SUM(FuelWood!DX$10:EI$10)</f>
        <v>2.1292999999999999E-2</v>
      </c>
      <c r="DY29" s="2">
        <f>1/1000000*SUM(FuelWood!DY$10:EJ$10)</f>
        <v>2.1292999999999999E-2</v>
      </c>
      <c r="DZ29" s="2">
        <f>1/1000000*SUM(FuelWood!DZ$10:EK$10)</f>
        <v>2.1292999999999999E-2</v>
      </c>
      <c r="EA29" s="2">
        <f>1/1000000*SUM(FuelWood!EA$10:EL$10)</f>
        <v>2.1292999999999999E-2</v>
      </c>
      <c r="EB29" s="2">
        <f>1/1000000*SUM(FuelWood!EB$10:EM$10)</f>
        <v>2.1292999999999999E-2</v>
      </c>
      <c r="EC29" s="2">
        <f>1/1000000*SUM(FuelWood!EC$10:EN$10)</f>
        <v>2.1292999999999999E-2</v>
      </c>
      <c r="ED29" s="2">
        <f>1/1000000*SUM(FuelWood!ED$10:EO$10)</f>
        <v>2.1292999999999999E-2</v>
      </c>
      <c r="EE29" s="2">
        <f>1/1000000*SUM(FuelWood!EE$10:EP$10)</f>
        <v>0</v>
      </c>
      <c r="EF29" s="2">
        <f>1/1000000*SUM(FuelWood!EF$10:EQ$10)</f>
        <v>2.12E-4</v>
      </c>
      <c r="EG29" s="2">
        <f>1/1000000*SUM(FuelWood!EG$10:ER$10)</f>
        <v>2.12E-4</v>
      </c>
      <c r="EH29" s="2">
        <f>1/1000000*SUM(FuelWood!EH$10:ES$10)</f>
        <v>2.12E-4</v>
      </c>
      <c r="EI29" s="2">
        <f>1/1000000*SUM(FuelWood!EI$10:ET$10)</f>
        <v>2.12E-4</v>
      </c>
      <c r="EJ29" s="2">
        <f>1/1000000*SUM(FuelWood!EJ$10:EU$10)</f>
        <v>2.12E-4</v>
      </c>
      <c r="EK29" s="2">
        <f>1/1000000*SUM(FuelWood!EK$10:EV$10)</f>
        <v>2.12E-4</v>
      </c>
      <c r="EL29" s="2">
        <f>1/1000000*SUM(FuelWood!EL$10:EW$10)</f>
        <v>2.12E-4</v>
      </c>
      <c r="EM29" s="2">
        <f>1/1000000*SUM(FuelWood!EM$10:EX$10)</f>
        <v>2.8199999999999997E-4</v>
      </c>
      <c r="EN29" s="2">
        <f>1/1000000*SUM(FuelWood!EN$10:EY$10)</f>
        <v>2.8199999999999997E-4</v>
      </c>
      <c r="EO29" s="2">
        <f>1/1000000*SUM(FuelWood!EO$10:EZ$10)</f>
        <v>2.8199999999999997E-4</v>
      </c>
      <c r="EP29" s="2">
        <f>1/1000000*SUM(FuelWood!EP$10:FA$10)</f>
        <v>2.8199999999999997E-4</v>
      </c>
      <c r="EQ29" s="2">
        <f>1/1000000*SUM(FuelWood!EQ$10:FB$10)</f>
        <v>2.8199999999999997E-4</v>
      </c>
      <c r="ER29" s="2">
        <f>1/1000000*SUM(FuelWood!ER$10:FC$10)</f>
        <v>6.9999999999999994E-5</v>
      </c>
      <c r="ES29" s="2">
        <f>1/1000000*SUM(FuelWood!ES$10:FD$10)</f>
        <v>6.9999999999999994E-5</v>
      </c>
      <c r="ET29" s="2">
        <f>1/1000000*SUM(FuelWood!ET$10:FE$10)</f>
        <v>6.9999999999999994E-5</v>
      </c>
      <c r="EU29" s="2">
        <f>1/1000000*SUM(FuelWood!EU$10:FF$10)</f>
        <v>6.9999999999999994E-5</v>
      </c>
      <c r="EV29" s="2">
        <f>1/1000000*SUM(FuelWood!EV$10:FG$10)</f>
        <v>6.9999999999999994E-5</v>
      </c>
      <c r="EW29" s="2">
        <f>1/1000000*SUM(FuelWood!EW$10:FH$10)</f>
        <v>6.9999999999999994E-5</v>
      </c>
      <c r="EX29" s="2">
        <f>1/1000000*SUM(FuelWood!EX$10:FI$10)</f>
        <v>6.9999999999999994E-5</v>
      </c>
      <c r="EY29" s="2">
        <f>1/1000000*SUM(FuelWood!EY$10:FJ$10)</f>
        <v>0</v>
      </c>
      <c r="EZ29" s="2">
        <f>1/1000000*SUM(FuelWood!EZ$10:FK$10)</f>
        <v>0</v>
      </c>
      <c r="FA29" s="2">
        <f>1/1000000*SUM(FuelWood!FA$10:FL$10)</f>
        <v>0</v>
      </c>
      <c r="FB29" s="2">
        <f>1/1000000*SUM(FuelWood!FB$10:FM$10)</f>
        <v>0</v>
      </c>
      <c r="FC29" s="2">
        <f>1/1000000*SUM(FuelWood!FC$10:FN$10)</f>
        <v>0</v>
      </c>
      <c r="FD29" s="2">
        <f>1/1000000*SUM(FuelWood!FD$10:FO$10)</f>
        <v>0</v>
      </c>
      <c r="FE29" s="2">
        <f>1/1000000*SUM(FuelWood!FE$10:FP$10)</f>
        <v>0</v>
      </c>
      <c r="FF29" s="2">
        <f>1/1000000*SUM(FuelWood!FF$10:FQ$10)</f>
        <v>0</v>
      </c>
      <c r="FG29" s="2">
        <f>1/1000000*SUM(FuelWood!FG$10:FR$10)</f>
        <v>0</v>
      </c>
      <c r="FH29" s="2">
        <f>1/1000000*SUM(FuelWood!FH$10:FS$10)</f>
        <v>0</v>
      </c>
      <c r="FI29" s="2">
        <f>1/1000000*SUM(FuelWood!FI$10:FT$10)</f>
        <v>0</v>
      </c>
      <c r="FJ29" s="2">
        <f>1/1000000*SUM(FuelWood!FJ$10:FU$10)</f>
        <v>0</v>
      </c>
      <c r="FK29" s="2">
        <f>1/1000000*SUM(FuelWood!FK$10:FV$10)</f>
        <v>0</v>
      </c>
      <c r="FL29" s="2">
        <f>1/1000000*SUM(FuelWood!FL$10:FW$10)</f>
        <v>0</v>
      </c>
      <c r="FM29" s="2">
        <f>1/1000000*SUM(FuelWood!FM$10:FX$10)</f>
        <v>0</v>
      </c>
      <c r="FN29" s="2">
        <f>1/1000000*SUM(FuelWood!FN$10:FY$10)</f>
        <v>0</v>
      </c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</row>
    <row r="30" spans="1:202">
      <c r="A30" t="str">
        <f>FuelWood!A$12</f>
        <v>Norway</v>
      </c>
      <c r="B30" s="2">
        <f>1/1000000*SUM(FuelWood!B$12:M$12)</f>
        <v>0.55193799999999993</v>
      </c>
      <c r="C30" s="2">
        <f>1/1000000*SUM(FuelWood!C$12:N$12)</f>
        <v>0.52683400000000002</v>
      </c>
      <c r="D30" s="2">
        <f>1/1000000*SUM(FuelWood!D$12:O$12)</f>
        <v>0.43855099999999997</v>
      </c>
      <c r="E30" s="2">
        <f>1/1000000*SUM(FuelWood!E$12:P$12)</f>
        <v>0.49907299999999999</v>
      </c>
      <c r="F30" s="2">
        <f>1/1000000*SUM(FuelWood!F$12:Q$12)</f>
        <v>0.58325099999999996</v>
      </c>
      <c r="G30" s="2">
        <f>1/1000000*SUM(FuelWood!G$12:R$12)</f>
        <v>0.68936399999999998</v>
      </c>
      <c r="H30" s="2">
        <f>1/1000000*SUM(FuelWood!H$12:S$12)</f>
        <v>0.76203699999999996</v>
      </c>
      <c r="I30" s="2">
        <f>1/1000000*SUM(FuelWood!I$12:T$12)</f>
        <v>0.75444299999999997</v>
      </c>
      <c r="J30" s="2">
        <f>1/1000000*SUM(FuelWood!J$12:U$12)</f>
        <v>0.73109599999999997</v>
      </c>
      <c r="K30" s="2">
        <f>1/1000000*SUM(FuelWood!K$12:V$12)</f>
        <v>0.67023699999999997</v>
      </c>
      <c r="L30" s="2">
        <f>1/1000000*SUM(FuelWood!L$12:W$12)</f>
        <v>0.59802100000000002</v>
      </c>
      <c r="M30" s="2">
        <f>1/1000000*SUM(FuelWood!M$12:X$12)</f>
        <v>0.60212199999999994</v>
      </c>
      <c r="N30" s="2">
        <f>1/1000000*SUM(FuelWood!N$12:Y$12)</f>
        <v>0.60923699999999992</v>
      </c>
      <c r="O30" s="2">
        <f>1/1000000*SUM(FuelWood!O$12:Z$12)</f>
        <v>1.0197939999999999</v>
      </c>
      <c r="P30" s="2">
        <f>1/1000000*SUM(FuelWood!P$12:AA$12)</f>
        <v>1.395591</v>
      </c>
      <c r="Q30" s="2">
        <f>1/1000000*SUM(FuelWood!Q$12:AB$12)</f>
        <v>1.627146</v>
      </c>
      <c r="R30" s="2">
        <f>1/1000000*SUM(FuelWood!R$12:AC$12)</f>
        <v>1.8016949999999998</v>
      </c>
      <c r="S30" s="2">
        <f>1/1000000*SUM(FuelWood!S$12:AD$12)</f>
        <v>2.0423809999999998</v>
      </c>
      <c r="T30" s="2">
        <f>1/1000000*SUM(FuelWood!T$12:AE$12)</f>
        <v>2.3535029999999999</v>
      </c>
      <c r="U30" s="2">
        <f>1/1000000*SUM(FuelWood!U$12:AF$12)</f>
        <v>2.8014049999999999</v>
      </c>
      <c r="V30" s="2">
        <f>1/1000000*SUM(FuelWood!V$12:AG$12)</f>
        <v>3.3165290000000001</v>
      </c>
      <c r="W30" s="2">
        <f>1/1000000*SUM(FuelWood!W$12:AH$12)</f>
        <v>3.5291090000000001</v>
      </c>
      <c r="X30" s="2">
        <f>1/1000000*SUM(FuelWood!X$12:AI$12)</f>
        <v>3.7817439999999998</v>
      </c>
      <c r="Y30" s="2">
        <f>1/1000000*SUM(FuelWood!Y$12:AJ$12)</f>
        <v>4.0693019999999995</v>
      </c>
      <c r="Z30" s="2">
        <f>1/1000000*SUM(FuelWood!Z$12:AK$12)</f>
        <v>4.3258739999999998</v>
      </c>
      <c r="AA30" s="2">
        <f>1/1000000*SUM(FuelWood!AA$12:AL$12)</f>
        <v>4.37798</v>
      </c>
      <c r="AB30" s="2">
        <f>1/1000000*SUM(FuelWood!AB$12:AM$12)</f>
        <v>4.3428909999999998</v>
      </c>
      <c r="AC30" s="2">
        <f>1/1000000*SUM(FuelWood!AC$12:AN$12)</f>
        <v>4.382199</v>
      </c>
      <c r="AD30" s="2">
        <f>1/1000000*SUM(FuelWood!AD$12:AO$12)</f>
        <v>4.5486579999999996</v>
      </c>
      <c r="AE30" s="2">
        <f>1/1000000*SUM(FuelWood!AE$12:AP$12)</f>
        <v>4.6761159999999995</v>
      </c>
      <c r="AF30" s="2">
        <f>1/1000000*SUM(FuelWood!AF$12:AQ$12)</f>
        <v>4.7855689999999997</v>
      </c>
      <c r="AG30" s="2">
        <f>1/1000000*SUM(FuelWood!AG$12:AR$12)</f>
        <v>4.7919580000000002</v>
      </c>
      <c r="AH30" s="2">
        <f>1/1000000*SUM(FuelWood!AH$12:AS$12)</f>
        <v>4.7813569999999999</v>
      </c>
      <c r="AI30" s="2">
        <f>1/1000000*SUM(FuelWood!AI$12:AT$12)</f>
        <v>4.9774229999999999</v>
      </c>
      <c r="AJ30" s="2">
        <f>1/1000000*SUM(FuelWood!AJ$12:AU$12)</f>
        <v>5.1425609999999997</v>
      </c>
      <c r="AK30" s="2">
        <f>1/1000000*SUM(FuelWood!AK$12:AV$12)</f>
        <v>5.4133800000000001</v>
      </c>
      <c r="AL30" s="2">
        <f>1/1000000*SUM(FuelWood!AL$12:AW$12)</f>
        <v>5.3952200000000001</v>
      </c>
      <c r="AM30" s="2">
        <f>1/1000000*SUM(FuelWood!AM$12:AX$12)</f>
        <v>5.2426269999999997</v>
      </c>
      <c r="AN30" s="2">
        <f>1/1000000*SUM(FuelWood!AN$12:AY$12)</f>
        <v>5.1774179999999994</v>
      </c>
      <c r="AO30" s="2">
        <f>1/1000000*SUM(FuelWood!AO$12:AZ$12)</f>
        <v>5.1437080000000002</v>
      </c>
      <c r="AP30" s="2">
        <f>1/1000000*SUM(FuelWood!AP$12:BA$12)</f>
        <v>5.0036420000000001</v>
      </c>
      <c r="AQ30" s="2">
        <f>1/1000000*SUM(FuelWood!AQ$12:BB$12)</f>
        <v>4.6479710000000001</v>
      </c>
      <c r="AR30" s="2">
        <f>1/1000000*SUM(FuelWood!AR$12:BC$12)</f>
        <v>4.2960339999999997</v>
      </c>
      <c r="AS30" s="2">
        <f>1/1000000*SUM(FuelWood!AS$12:BD$12)</f>
        <v>4.0085129999999998</v>
      </c>
      <c r="AT30" s="2">
        <f>1/1000000*SUM(FuelWood!AT$12:BE$12)</f>
        <v>3.653775</v>
      </c>
      <c r="AU30" s="2">
        <f>1/1000000*SUM(FuelWood!AU$12:BF$12)</f>
        <v>3.3317069999999998</v>
      </c>
      <c r="AV30" s="2">
        <f>1/1000000*SUM(FuelWood!AV$12:BG$12)</f>
        <v>2.9495899999999997</v>
      </c>
      <c r="AW30" s="2">
        <f>1/1000000*SUM(FuelWood!AW$12:BH$12)</f>
        <v>2.4454499999999997</v>
      </c>
      <c r="AX30" s="2">
        <f>1/1000000*SUM(FuelWood!AX$12:BI$12)</f>
        <v>2.2487019999999998</v>
      </c>
      <c r="AY30" s="2">
        <f>1/1000000*SUM(FuelWood!AY$12:BJ$12)</f>
        <v>1.9902019999999998</v>
      </c>
      <c r="AZ30" s="2">
        <f>1/1000000*SUM(FuelWood!AZ$12:BK$12)</f>
        <v>1.820114</v>
      </c>
      <c r="BA30" s="2">
        <f>1/1000000*SUM(FuelWood!BA$12:BL$12)</f>
        <v>1.6403969999999999</v>
      </c>
      <c r="BB30" s="2">
        <f>1/1000000*SUM(FuelWood!BB$12:BM$12)</f>
        <v>1.524602</v>
      </c>
      <c r="BC30" s="2">
        <f>1/1000000*SUM(FuelWood!BC$12:BN$12)</f>
        <v>1.48227</v>
      </c>
      <c r="BD30" s="2">
        <f>1/1000000*SUM(FuelWood!BD$12:BO$12)</f>
        <v>1.472529</v>
      </c>
      <c r="BE30" s="2">
        <f>1/1000000*SUM(FuelWood!BE$12:BP$12)</f>
        <v>1.390093</v>
      </c>
      <c r="BF30" s="2">
        <f>1/1000000*SUM(FuelWood!BF$12:BQ$12)</f>
        <v>1.3227359999999999</v>
      </c>
      <c r="BG30" s="2">
        <f>1/1000000*SUM(FuelWood!BG$12:BR$12)</f>
        <v>1.2991299999999999</v>
      </c>
      <c r="BH30" s="2">
        <f>1/1000000*SUM(FuelWood!BH$12:BS$12)</f>
        <v>1.4182429999999999</v>
      </c>
      <c r="BI30" s="2">
        <f>1/1000000*SUM(FuelWood!BI$12:BT$12)</f>
        <v>1.5555599999999998</v>
      </c>
      <c r="BJ30" s="2">
        <f>1/1000000*SUM(FuelWood!BJ$12:BU$12)</f>
        <v>1.661716</v>
      </c>
      <c r="BK30" s="2">
        <f>1/1000000*SUM(FuelWood!BK$12:BV$12)</f>
        <v>1.6530579999999999</v>
      </c>
      <c r="BL30" s="2">
        <f>1/1000000*SUM(FuelWood!BL$12:BW$12)</f>
        <v>1.6040889999999999</v>
      </c>
      <c r="BM30" s="2">
        <f>1/1000000*SUM(FuelWood!BM$12:BX$12)</f>
        <v>1.5331899999999998</v>
      </c>
      <c r="BN30" s="2">
        <f>1/1000000*SUM(FuelWood!BN$12:BY$12)</f>
        <v>1.356077</v>
      </c>
      <c r="BO30" s="2">
        <f>1/1000000*SUM(FuelWood!BO$12:BZ$12)</f>
        <v>1.25864</v>
      </c>
      <c r="BP30" s="2">
        <f>1/1000000*SUM(FuelWood!BP$12:CA$12)</f>
        <v>1.1337169999999999</v>
      </c>
      <c r="BQ30" s="2">
        <f>1/1000000*SUM(FuelWood!BQ$12:CB$12)</f>
        <v>1.0435680000000001</v>
      </c>
      <c r="BR30" s="2">
        <f>1/1000000*SUM(FuelWood!BR$12:CC$12)</f>
        <v>1.1429389999999999</v>
      </c>
      <c r="BS30" s="2">
        <f>1/1000000*SUM(FuelWood!BS$12:CD$12)</f>
        <v>1.0681499999999999</v>
      </c>
      <c r="BT30" s="2">
        <f>1/1000000*SUM(FuelWood!BT$12:CE$12)</f>
        <v>0.86970700000000001</v>
      </c>
      <c r="BU30" s="2">
        <f>1/1000000*SUM(FuelWood!BU$12:CF$12)</f>
        <v>0.66421299999999994</v>
      </c>
      <c r="BV30" s="2">
        <f>1/1000000*SUM(FuelWood!BV$12:CG$12)</f>
        <v>0.498141</v>
      </c>
      <c r="BW30" s="2">
        <f>1/1000000*SUM(FuelWood!BW$12:CH$12)</f>
        <v>0.44467699999999999</v>
      </c>
      <c r="BX30" s="2">
        <f>1/1000000*SUM(FuelWood!BX$12:CI$12)</f>
        <v>0.51396500000000001</v>
      </c>
      <c r="BY30" s="2">
        <f>1/1000000*SUM(FuelWood!BY$12:CJ$12)</f>
        <v>0.44406199999999996</v>
      </c>
      <c r="BZ30" s="2">
        <f>1/1000000*SUM(FuelWood!BZ$12:CK$12)</f>
        <v>0.48225799999999996</v>
      </c>
      <c r="CA30" s="2">
        <f>1/1000000*SUM(FuelWood!CA$12:CL$12)</f>
        <v>0.48306699999999997</v>
      </c>
      <c r="CB30" s="2">
        <f>1/1000000*SUM(FuelWood!CB$12:CM$12)</f>
        <v>0.45379199999999997</v>
      </c>
      <c r="CC30" s="2">
        <f>1/1000000*SUM(FuelWood!CC$12:CN$12)</f>
        <v>0.45957199999999998</v>
      </c>
      <c r="CD30" s="2">
        <f>1/1000000*SUM(FuelWood!CD$12:CO$12)</f>
        <v>0.270762</v>
      </c>
      <c r="CE30" s="2">
        <f>1/1000000*SUM(FuelWood!CE$12:CP$12)</f>
        <v>0.37988299999999997</v>
      </c>
      <c r="CF30" s="2">
        <f>1/1000000*SUM(FuelWood!CF$12:CQ$12)</f>
        <v>0.383635</v>
      </c>
      <c r="CG30" s="2">
        <f>1/1000000*SUM(FuelWood!CG$12:CR$12)</f>
        <v>0.37665699999999996</v>
      </c>
      <c r="CH30" s="2">
        <f>1/1000000*SUM(FuelWood!CH$12:CS$12)</f>
        <v>0.37741799999999998</v>
      </c>
      <c r="CI30" s="2">
        <f>1/1000000*SUM(FuelWood!CI$12:CT$12)</f>
        <v>0.52801100000000001</v>
      </c>
      <c r="CJ30" s="2">
        <f>1/1000000*SUM(FuelWood!CJ$12:CU$12)</f>
        <v>0.39317299999999999</v>
      </c>
      <c r="CK30" s="2">
        <f>1/1000000*SUM(FuelWood!CK$12:CV$12)</f>
        <v>0.399366</v>
      </c>
      <c r="CL30" s="2">
        <f>1/1000000*SUM(FuelWood!CL$12:CW$12)</f>
        <v>0.36835299999999999</v>
      </c>
      <c r="CM30" s="2">
        <f>1/1000000*SUM(FuelWood!CM$12:CX$12)</f>
        <v>0.36687399999999998</v>
      </c>
      <c r="CN30" s="2">
        <f>1/1000000*SUM(FuelWood!CN$12:CY$12)</f>
        <v>0.36347299999999999</v>
      </c>
      <c r="CO30" s="2">
        <f>1/1000000*SUM(FuelWood!CO$12:CZ$12)</f>
        <v>0.35171199999999997</v>
      </c>
      <c r="CP30" s="2">
        <f>1/1000000*SUM(FuelWood!CP$12:DA$12)</f>
        <v>0.34857199999999999</v>
      </c>
      <c r="CQ30" s="2">
        <f>1/1000000*SUM(FuelWood!CQ$12:DB$12)</f>
        <v>0.22733499999999998</v>
      </c>
      <c r="CR30" s="2">
        <f>1/1000000*SUM(FuelWood!CR$12:DC$12)</f>
        <v>0.22068199999999999</v>
      </c>
      <c r="CS30" s="2">
        <f>1/1000000*SUM(FuelWood!CS$12:DD$12)</f>
        <v>0.20569799999999999</v>
      </c>
      <c r="CT30" s="2">
        <f>1/1000000*SUM(FuelWood!CT$12:DE$12)</f>
        <v>0.196328</v>
      </c>
      <c r="CU30" s="2">
        <f>1/1000000*SUM(FuelWood!CU$12:DF$12)</f>
        <v>3.8523999999999996E-2</v>
      </c>
      <c r="CV30" s="2">
        <f>1/1000000*SUM(FuelWood!CV$12:DG$12)</f>
        <v>4.9998999999999995E-2</v>
      </c>
      <c r="CW30" s="2">
        <f>1/1000000*SUM(FuelWood!CW$12:DH$12)</f>
        <v>3.6497999999999996E-2</v>
      </c>
      <c r="CX30" s="2">
        <f>1/1000000*SUM(FuelWood!CX$12:DI$12)</f>
        <v>0.101243</v>
      </c>
      <c r="CY30" s="2">
        <f>1/1000000*SUM(FuelWood!CY$12:DJ$12)</f>
        <v>0.273088</v>
      </c>
      <c r="CZ30" s="2">
        <f>1/1000000*SUM(FuelWood!CZ$12:DK$12)</f>
        <v>0.49148999999999998</v>
      </c>
      <c r="DA30" s="2">
        <f>1/1000000*SUM(FuelWood!DA$12:DL$12)</f>
        <v>0.72237399999999996</v>
      </c>
      <c r="DB30" s="2">
        <f>1/1000000*SUM(FuelWood!DB$12:DM$12)</f>
        <v>0.73015799999999997</v>
      </c>
      <c r="DC30" s="2">
        <f>1/1000000*SUM(FuelWood!DC$12:DN$12)</f>
        <v>0.730464</v>
      </c>
      <c r="DD30" s="2">
        <f>1/1000000*SUM(FuelWood!DD$12:DO$12)</f>
        <v>0.73319099999999993</v>
      </c>
      <c r="DE30" s="2">
        <f>1/1000000*SUM(FuelWood!DE$12:DP$12)</f>
        <v>0.73319000000000001</v>
      </c>
      <c r="DF30" s="2">
        <f>1/1000000*SUM(FuelWood!DF$12:DQ$12)</f>
        <v>0.73318899999999998</v>
      </c>
      <c r="DG30" s="2">
        <f>1/1000000*SUM(FuelWood!DG$12:DR$12)</f>
        <v>0.74309899999999995</v>
      </c>
      <c r="DH30" s="2">
        <f>1/1000000*SUM(FuelWood!DH$12:DS$12)</f>
        <v>0.72970499999999994</v>
      </c>
      <c r="DI30" s="2">
        <f>1/1000000*SUM(FuelWood!DI$12:DT$12)</f>
        <v>0.74306499999999998</v>
      </c>
      <c r="DJ30" s="2">
        <f>1/1000000*SUM(FuelWood!DJ$12:DU$12)</f>
        <v>0.76498599999999994</v>
      </c>
      <c r="DK30" s="2">
        <f>1/1000000*SUM(FuelWood!DK$12:DV$12)</f>
        <v>0.59729599999999994</v>
      </c>
      <c r="DL30" s="2">
        <f>1/1000000*SUM(FuelWood!DL$12:DW$12)</f>
        <v>0.37889400000000001</v>
      </c>
      <c r="DM30" s="2">
        <f>1/1000000*SUM(FuelWood!DM$12:DX$12)</f>
        <v>0.147869</v>
      </c>
      <c r="DN30" s="2">
        <f>1/1000000*SUM(FuelWood!DN$12:DY$12)</f>
        <v>0.138678</v>
      </c>
      <c r="DO30" s="2">
        <f>1/1000000*SUM(FuelWood!DO$12:DZ$12)</f>
        <v>0.13966899999999999</v>
      </c>
      <c r="DP30" s="2">
        <f>1/1000000*SUM(FuelWood!DP$12:EA$12)</f>
        <v>0.139963</v>
      </c>
      <c r="DQ30" s="2">
        <f>1/1000000*SUM(FuelWood!DQ$12:EB$12)</f>
        <v>0.141232</v>
      </c>
      <c r="DR30" s="2">
        <f>1/1000000*SUM(FuelWood!DR$12:EC$12)</f>
        <v>0.15188299999999999</v>
      </c>
      <c r="DS30" s="2">
        <f>1/1000000*SUM(FuelWood!DS$12:ED$12)</f>
        <v>0.149286</v>
      </c>
      <c r="DT30" s="2">
        <f>1/1000000*SUM(FuelWood!DT$12:EE$12)</f>
        <v>0.14739099999999999</v>
      </c>
      <c r="DU30" s="2">
        <f>1/1000000*SUM(FuelWood!DU$12:EF$12)</f>
        <v>0.21954799999999999</v>
      </c>
      <c r="DV30" s="2">
        <f>1/1000000*SUM(FuelWood!DV$12:EG$12)</f>
        <v>0.26866899999999999</v>
      </c>
      <c r="DW30" s="2">
        <f>1/1000000*SUM(FuelWood!DW$12:EH$12)</f>
        <v>0.531057</v>
      </c>
      <c r="DX30" s="2">
        <f>1/1000000*SUM(FuelWood!DX$12:EI$12)</f>
        <v>0.62876599999999994</v>
      </c>
      <c r="DY30" s="2">
        <f>1/1000000*SUM(FuelWood!DY$12:EJ$12)</f>
        <v>0.649926</v>
      </c>
      <c r="DZ30" s="2">
        <f>1/1000000*SUM(FuelWood!DZ$12:EK$12)</f>
        <v>0.64967799999999998</v>
      </c>
      <c r="EA30" s="2">
        <f>1/1000000*SUM(FuelWood!EA$12:EL$12)</f>
        <v>0.73620999999999992</v>
      </c>
      <c r="EB30" s="2">
        <f>1/1000000*SUM(FuelWood!EB$12:EM$12)</f>
        <v>0.74102800000000002</v>
      </c>
      <c r="EC30" s="2">
        <f>1/1000000*SUM(FuelWood!EC$12:EN$12)</f>
        <v>0.76918699999999995</v>
      </c>
      <c r="ED30" s="2">
        <f>1/1000000*SUM(FuelWood!ED$12:EO$12)</f>
        <v>0.784493</v>
      </c>
      <c r="EE30" s="2">
        <f>1/1000000*SUM(FuelWood!EE$12:EP$12)</f>
        <v>0.80407699999999993</v>
      </c>
      <c r="EF30" s="2">
        <f>1/1000000*SUM(FuelWood!EF$12:EQ$12)</f>
        <v>0.83196700000000001</v>
      </c>
      <c r="EG30" s="2">
        <f>1/1000000*SUM(FuelWood!EG$12:ER$12)</f>
        <v>0.80918599999999996</v>
      </c>
      <c r="EH30" s="2">
        <f>1/1000000*SUM(FuelWood!EH$12:ES$12)</f>
        <v>0.81142899999999996</v>
      </c>
      <c r="EI30" s="2">
        <f>1/1000000*SUM(FuelWood!EI$12:ET$12)</f>
        <v>1.016537</v>
      </c>
      <c r="EJ30" s="2">
        <f>1/1000000*SUM(FuelWood!EJ$12:EU$12)</f>
        <v>1.443325</v>
      </c>
      <c r="EK30" s="2">
        <f>1/1000000*SUM(FuelWood!EK$12:EV$12)</f>
        <v>2.0683590000000001</v>
      </c>
      <c r="EL30" s="2">
        <f>1/1000000*SUM(FuelWood!EL$12:EW$12)</f>
        <v>2.1794189999999998</v>
      </c>
      <c r="EM30" s="2">
        <f>1/1000000*SUM(FuelWood!EM$12:EX$12)</f>
        <v>2.1741869999999999</v>
      </c>
      <c r="EN30" s="2">
        <f>1/1000000*SUM(FuelWood!EN$12:EY$12)</f>
        <v>2.249806</v>
      </c>
      <c r="EO30" s="2">
        <f>1/1000000*SUM(FuelWood!EO$12:EZ$12)</f>
        <v>2.2555540000000001</v>
      </c>
      <c r="EP30" s="2">
        <f>1/1000000*SUM(FuelWood!EP$12:FA$12)</f>
        <v>2.4168669999999999</v>
      </c>
      <c r="EQ30" s="2">
        <f>1/1000000*SUM(FuelWood!EQ$12:FB$12)</f>
        <v>2.785231</v>
      </c>
      <c r="ER30" s="2">
        <f>1/1000000*SUM(FuelWood!ER$12:FC$12)</f>
        <v>2.7724629999999997</v>
      </c>
      <c r="ES30" s="2">
        <f>1/1000000*SUM(FuelWood!ES$12:FD$12)</f>
        <v>2.8371049999999998</v>
      </c>
      <c r="ET30" s="2">
        <f>1/1000000*SUM(FuelWood!ET$12:FE$12)</f>
        <v>2.9808879999999998</v>
      </c>
      <c r="EU30" s="2">
        <f>1/1000000*SUM(FuelWood!EU$12:FF$12)</f>
        <v>2.8112399999999997</v>
      </c>
      <c r="EV30" s="2">
        <f>1/1000000*SUM(FuelWood!EV$12:FG$12)</f>
        <v>2.5253319999999997</v>
      </c>
      <c r="EW30" s="2">
        <f>1/1000000*SUM(FuelWood!EW$12:FH$12)</f>
        <v>2.1469909999999999</v>
      </c>
      <c r="EX30" s="2">
        <f>1/1000000*SUM(FuelWood!EX$12:FI$12)</f>
        <v>2.4845609999999998</v>
      </c>
      <c r="EY30" s="2">
        <f>1/1000000*SUM(FuelWood!EY$12:FJ$12)</f>
        <v>2.9672779999999999</v>
      </c>
      <c r="EZ30" s="2">
        <f>1/1000000*SUM(FuelWood!EZ$12:FK$12)</f>
        <v>3.7089429999999997</v>
      </c>
      <c r="FA30" s="2">
        <f>1/1000000*SUM(FuelWood!FA$12:FL$12)</f>
        <v>4.193848</v>
      </c>
      <c r="FB30" s="2">
        <f>1/1000000*SUM(FuelWood!FB$12:FM$12)</f>
        <v>4.9565329999999994</v>
      </c>
      <c r="FC30" s="2">
        <f>1/1000000*SUM(FuelWood!FC$12:FN$12)</f>
        <v>5.3132950000000001</v>
      </c>
      <c r="FD30" s="2">
        <f>1/1000000*SUM(FuelWood!FD$12:FO$12)</f>
        <v>5.3406929999999999</v>
      </c>
      <c r="FE30" s="2">
        <f>1/1000000*SUM(FuelWood!FE$12:FP$12)</f>
        <v>5.5009899999999998</v>
      </c>
      <c r="FF30" s="2">
        <f>1/1000000*SUM(FuelWood!FF$12:FQ$12)</f>
        <v>5.4589720000000002</v>
      </c>
      <c r="FG30" s="2">
        <f>1/1000000*SUM(FuelWood!FG$12:FR$12)</f>
        <v>5.2913269999999999</v>
      </c>
      <c r="FH30" s="2">
        <f>1/1000000*SUM(FuelWood!FH$12:FS$12)</f>
        <v>5.3967279999999995</v>
      </c>
      <c r="FI30" s="2">
        <f>1/1000000*SUM(FuelWood!FI$12:FT$12)</f>
        <v>5.1288739999999997</v>
      </c>
      <c r="FJ30" s="2">
        <f>1/1000000*SUM(FuelWood!FJ$12:FU$12)</f>
        <v>4.6802409999999997</v>
      </c>
      <c r="FK30" s="2">
        <f>1/1000000*SUM(FuelWood!FK$12:FV$12)</f>
        <v>4.1144929999999995</v>
      </c>
      <c r="FL30" s="2">
        <f>1/1000000*SUM(FuelWood!FL$12:FW$12)</f>
        <v>3.28782</v>
      </c>
      <c r="FM30" s="2">
        <f>1/1000000*SUM(FuelWood!FM$12:FX$12)</f>
        <v>2.7677389999999997</v>
      </c>
      <c r="FN30" s="2">
        <f>1/1000000*SUM(FuelWood!FN$12:FY$12)</f>
        <v>1.8177839999999998</v>
      </c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</row>
    <row r="31" spans="1:202">
      <c r="A31" t="s">
        <v>3</v>
      </c>
      <c r="B31" s="2">
        <f>1/1000000*SUM(FuelWood!B$13:M$13)</f>
        <v>4.9946409999999997</v>
      </c>
      <c r="C31" s="2">
        <f>1/1000000*SUM(FuelWood!C$13:N$13)</f>
        <v>4.8415089999999994</v>
      </c>
      <c r="D31" s="2">
        <f>1/1000000*SUM(FuelWood!D$13:O$13)</f>
        <v>5.0017329999999998</v>
      </c>
      <c r="E31" s="2">
        <f>1/1000000*SUM(FuelWood!E$13:P$13)</f>
        <v>4.9254519999999999</v>
      </c>
      <c r="F31" s="2">
        <f>1/1000000*SUM(FuelWood!F$13:Q$13)</f>
        <v>4.7880839999999996</v>
      </c>
      <c r="G31" s="2">
        <f>1/1000000*SUM(FuelWood!G$13:R$13)</f>
        <v>5.3324660000000002</v>
      </c>
      <c r="H31" s="2">
        <f>1/1000000*SUM(FuelWood!H$13:S$13)</f>
        <v>5.7398349999999994</v>
      </c>
      <c r="I31" s="2">
        <f>1/1000000*SUM(FuelWood!I$13:T$13)</f>
        <v>6.0345610000000001</v>
      </c>
      <c r="J31" s="2">
        <f>1/1000000*SUM(FuelWood!J$13:U$13)</f>
        <v>6.6713319999999996</v>
      </c>
      <c r="K31" s="2">
        <f>1/1000000*SUM(FuelWood!K$13:V$13)</f>
        <v>6.6789879999999995</v>
      </c>
      <c r="L31" s="2">
        <f>1/1000000*SUM(FuelWood!L$13:W$13)</f>
        <v>7.8520519999999996</v>
      </c>
      <c r="M31" s="2">
        <f>1/1000000*SUM(FuelWood!M$13:X$13)</f>
        <v>8.3267779999999991</v>
      </c>
      <c r="N31" s="2">
        <f>1/1000000*SUM(FuelWood!N$13:Y$13)</f>
        <v>9.2001290000000004</v>
      </c>
      <c r="O31" s="2">
        <f>1/1000000*SUM(FuelWood!O$13:Z$13)</f>
        <v>9.9255449999999996</v>
      </c>
      <c r="P31" s="2">
        <f>1/1000000*SUM(FuelWood!P$13:AA$13)</f>
        <v>9.7895709999999987</v>
      </c>
      <c r="Q31" s="2">
        <f>1/1000000*SUM(FuelWood!Q$13:AB$13)</f>
        <v>10.030355</v>
      </c>
      <c r="R31" s="2">
        <f>1/1000000*SUM(FuelWood!R$13:AC$13)</f>
        <v>10.04857</v>
      </c>
      <c r="S31" s="2">
        <f>1/1000000*SUM(FuelWood!S$13:AD$13)</f>
        <v>9.5312780000000004</v>
      </c>
      <c r="T31" s="2">
        <f>1/1000000*SUM(FuelWood!T$13:AE$13)</f>
        <v>9.1499559999999995</v>
      </c>
      <c r="U31" s="2">
        <f>1/1000000*SUM(FuelWood!U$13:AF$13)</f>
        <v>9.1677540000000004</v>
      </c>
      <c r="V31" s="2">
        <f>1/1000000*SUM(FuelWood!V$13:AG$13)</f>
        <v>8.3907499999999988</v>
      </c>
      <c r="W31" s="2">
        <f>1/1000000*SUM(FuelWood!W$13:AH$13)</f>
        <v>7.6735319999999998</v>
      </c>
      <c r="X31" s="2">
        <f>1/1000000*SUM(FuelWood!X$13:AI$13)</f>
        <v>6.8066209999999998</v>
      </c>
      <c r="Y31" s="2">
        <f>1/1000000*SUM(FuelWood!Y$13:AJ$13)</f>
        <v>5.8278219999999994</v>
      </c>
      <c r="Z31" s="2">
        <f>1/1000000*SUM(FuelWood!Z$13:AK$13)</f>
        <v>5.0210140000000001</v>
      </c>
      <c r="AA31" s="2">
        <f>1/1000000*SUM(FuelWood!AA$13:AL$13)</f>
        <v>4.4770539999999999</v>
      </c>
      <c r="AB31" s="2">
        <f>1/1000000*SUM(FuelWood!AB$13:AM$13)</f>
        <v>4.850759</v>
      </c>
      <c r="AC31" s="2">
        <f>1/1000000*SUM(FuelWood!AC$13:AN$13)</f>
        <v>4.9511620000000001</v>
      </c>
      <c r="AD31" s="2">
        <f>1/1000000*SUM(FuelWood!AD$13:AO$13)</f>
        <v>4.88666</v>
      </c>
      <c r="AE31" s="2">
        <f>1/1000000*SUM(FuelWood!AE$13:AP$13)</f>
        <v>5.3773289999999996</v>
      </c>
      <c r="AF31" s="2">
        <f>1/1000000*SUM(FuelWood!AF$13:AQ$13)</f>
        <v>5.601305</v>
      </c>
      <c r="AG31" s="2">
        <f>1/1000000*SUM(FuelWood!AG$13:AR$13)</f>
        <v>5.5684870000000002</v>
      </c>
      <c r="AH31" s="2">
        <f>1/1000000*SUM(FuelWood!AH$13:AS$13)</f>
        <v>6.4495079999999998</v>
      </c>
      <c r="AI31" s="2">
        <f>1/1000000*SUM(FuelWood!AI$13:AT$13)</f>
        <v>7.0810899999999997</v>
      </c>
      <c r="AJ31" s="2">
        <f>1/1000000*SUM(FuelWood!AJ$13:AU$13)</f>
        <v>7.6574089999999995</v>
      </c>
      <c r="AK31" s="2">
        <f>1/1000000*SUM(FuelWood!AK$13:AV$13)</f>
        <v>8.2521009999999997</v>
      </c>
      <c r="AL31" s="2">
        <f>1/1000000*SUM(FuelWood!AL$13:AW$13)</f>
        <v>8.2672170000000005</v>
      </c>
      <c r="AM31" s="2">
        <f>1/1000000*SUM(FuelWood!AM$13:AX$13)</f>
        <v>8.8007650000000002</v>
      </c>
      <c r="AN31" s="2">
        <f>1/1000000*SUM(FuelWood!AN$13:AY$13)</f>
        <v>8.859826</v>
      </c>
      <c r="AO31" s="2">
        <f>1/1000000*SUM(FuelWood!AO$13:AZ$13)</f>
        <v>8.5467549999999992</v>
      </c>
      <c r="AP31" s="2">
        <f>1/1000000*SUM(FuelWood!AP$13:BA$13)</f>
        <v>9.0358769999999993</v>
      </c>
      <c r="AQ31" s="2">
        <f>1/1000000*SUM(FuelWood!AQ$13:BB$13)</f>
        <v>8.7250639999999997</v>
      </c>
      <c r="AR31" s="2">
        <f>1/1000000*SUM(FuelWood!AR$13:BC$13)</f>
        <v>8.9350480000000001</v>
      </c>
      <c r="AS31" s="2">
        <f>1/1000000*SUM(FuelWood!AS$13:BD$13)</f>
        <v>8.8370929999999994</v>
      </c>
      <c r="AT31" s="2">
        <f>1/1000000*SUM(FuelWood!AT$13:BE$13)</f>
        <v>8.0061079999999993</v>
      </c>
      <c r="AU31" s="2">
        <f>1/1000000*SUM(FuelWood!AU$13:BF$13)</f>
        <v>7.9316959999999996</v>
      </c>
      <c r="AV31" s="2">
        <f>1/1000000*SUM(FuelWood!AV$13:BG$13)</f>
        <v>7.5273949999999994</v>
      </c>
      <c r="AW31" s="2">
        <f>1/1000000*SUM(FuelWood!AW$13:BH$13)</f>
        <v>7.2829259999999998</v>
      </c>
      <c r="AX31" s="2">
        <f>1/1000000*SUM(FuelWood!AX$13:BI$13)</f>
        <v>7.0577749999999995</v>
      </c>
      <c r="AY31" s="2">
        <f>1/1000000*SUM(FuelWood!AY$13:BJ$13)</f>
        <v>6.8060389999999993</v>
      </c>
      <c r="AZ31" s="2">
        <f>1/1000000*SUM(FuelWood!AZ$13:BK$13)</f>
        <v>6.5537529999999995</v>
      </c>
      <c r="BA31" s="2">
        <f>1/1000000*SUM(FuelWood!BA$13:BL$13)</f>
        <v>6.7721429999999998</v>
      </c>
      <c r="BB31" s="2">
        <f>1/1000000*SUM(FuelWood!BB$13:BM$13)</f>
        <v>6.5642339999999999</v>
      </c>
      <c r="BC31" s="2">
        <f>1/1000000*SUM(FuelWood!BC$13:BN$13)</f>
        <v>6.4350829999999997</v>
      </c>
      <c r="BD31" s="2">
        <f>1/1000000*SUM(FuelWood!BD$13:BO$13)</f>
        <v>5.9254499999999997</v>
      </c>
      <c r="BE31" s="2">
        <f>1/1000000*SUM(FuelWood!BE$13:BP$13)</f>
        <v>6.231528</v>
      </c>
      <c r="BF31" s="2">
        <f>1/1000000*SUM(FuelWood!BF$13:BQ$13)</f>
        <v>6.1823869999999994</v>
      </c>
      <c r="BG31" s="2">
        <f>1/1000000*SUM(FuelWood!BG$13:BR$13)</f>
        <v>6.1147010000000002</v>
      </c>
      <c r="BH31" s="2">
        <f>1/1000000*SUM(FuelWood!BH$13:BS$13)</f>
        <v>5.9882599999999995</v>
      </c>
      <c r="BI31" s="2">
        <f>1/1000000*SUM(FuelWood!BI$13:BT$13)</f>
        <v>6.2861319999999994</v>
      </c>
      <c r="BJ31" s="2">
        <f>1/1000000*SUM(FuelWood!BJ$13:BU$13)</f>
        <v>6.4076849999999999</v>
      </c>
      <c r="BK31" s="2">
        <f>1/1000000*SUM(FuelWood!BK$13:BV$13)</f>
        <v>5.92788</v>
      </c>
      <c r="BL31" s="2">
        <f>1/1000000*SUM(FuelWood!BL$13:BW$13)</f>
        <v>5.8610319999999998</v>
      </c>
      <c r="BM31" s="2">
        <f>1/1000000*SUM(FuelWood!BM$13:BX$13)</f>
        <v>5.6817719999999996</v>
      </c>
      <c r="BN31" s="2">
        <f>1/1000000*SUM(FuelWood!BN$13:BY$13)</f>
        <v>5.4797459999999996</v>
      </c>
      <c r="BO31" s="2">
        <f>1/1000000*SUM(FuelWood!BO$13:BZ$13)</f>
        <v>5.2418769999999997</v>
      </c>
      <c r="BP31" s="2">
        <f>1/1000000*SUM(FuelWood!BP$13:CA$13)</f>
        <v>5.1155279999999994</v>
      </c>
      <c r="BQ31" s="2">
        <f>1/1000000*SUM(FuelWood!BQ$13:CB$13)</f>
        <v>4.5136880000000001</v>
      </c>
      <c r="BR31" s="2">
        <f>1/1000000*SUM(FuelWood!BR$13:CC$13)</f>
        <v>4.4186679999999994</v>
      </c>
      <c r="BS31" s="2">
        <f>1/1000000*SUM(FuelWood!BS$13:CD$13)</f>
        <v>4.1130409999999999</v>
      </c>
      <c r="BT31" s="2">
        <f>1/1000000*SUM(FuelWood!BT$13:CE$13)</f>
        <v>3.6757939999999998</v>
      </c>
      <c r="BU31" s="2">
        <f>1/1000000*SUM(FuelWood!BU$13:CF$13)</f>
        <v>3.3482879999999997</v>
      </c>
      <c r="BV31" s="2">
        <f>1/1000000*SUM(FuelWood!BV$13:CG$13)</f>
        <v>3.0098259999999999</v>
      </c>
      <c r="BW31" s="2">
        <f>1/1000000*SUM(FuelWood!BW$13:CH$13)</f>
        <v>3.110077</v>
      </c>
      <c r="BX31" s="2">
        <f>1/1000000*SUM(FuelWood!BX$13:CI$13)</f>
        <v>3.0636920000000001</v>
      </c>
      <c r="BY31" s="2">
        <f>1/1000000*SUM(FuelWood!BY$13:CJ$13)</f>
        <v>3.015638</v>
      </c>
      <c r="BZ31" s="2">
        <f>1/1000000*SUM(FuelWood!BZ$13:CK$13)</f>
        <v>3.0208900000000001</v>
      </c>
      <c r="CA31" s="2">
        <f>1/1000000*SUM(FuelWood!CA$13:CL$13)</f>
        <v>3.3578069999999998</v>
      </c>
      <c r="CB31" s="2">
        <f>1/1000000*SUM(FuelWood!CB$13:CM$13)</f>
        <v>3.3188899999999997</v>
      </c>
      <c r="CC31" s="2">
        <f>1/1000000*SUM(FuelWood!CC$13:CN$13)</f>
        <v>3.361459</v>
      </c>
      <c r="CD31" s="2">
        <f>1/1000000*SUM(FuelWood!CD$13:CO$13)</f>
        <v>3.5845059999999997</v>
      </c>
      <c r="CE31" s="2">
        <f>1/1000000*SUM(FuelWood!CE$13:CP$13)</f>
        <v>3.6503269999999999</v>
      </c>
      <c r="CF31" s="2">
        <f>1/1000000*SUM(FuelWood!CF$13:CQ$13)</f>
        <v>3.8569849999999999</v>
      </c>
      <c r="CG31" s="2">
        <f>1/1000000*SUM(FuelWood!CG$13:CR$13)</f>
        <v>3.674782</v>
      </c>
      <c r="CH31" s="2">
        <f>1/1000000*SUM(FuelWood!CH$13:CS$13)</f>
        <v>4.0924709999999997</v>
      </c>
      <c r="CI31" s="2">
        <f>1/1000000*SUM(FuelWood!CI$13:CT$13)</f>
        <v>3.923997</v>
      </c>
      <c r="CJ31" s="2">
        <f>1/1000000*SUM(FuelWood!CJ$13:CU$13)</f>
        <v>4.1205669999999994</v>
      </c>
      <c r="CK31" s="2">
        <f>1/1000000*SUM(FuelWood!CK$13:CV$13)</f>
        <v>4.3542420000000002</v>
      </c>
      <c r="CL31" s="2">
        <f>1/1000000*SUM(FuelWood!CL$13:CW$13)</f>
        <v>4.5863610000000001</v>
      </c>
      <c r="CM31" s="2">
        <f>1/1000000*SUM(FuelWood!CM$13:CX$13)</f>
        <v>4.4700609999999994</v>
      </c>
      <c r="CN31" s="2">
        <f>1/1000000*SUM(FuelWood!CN$13:CY$13)</f>
        <v>4.7122069999999994</v>
      </c>
      <c r="CO31" s="2">
        <f>1/1000000*SUM(FuelWood!CO$13:CZ$13)</f>
        <v>5.1056509999999999</v>
      </c>
      <c r="CP31" s="2">
        <f>1/1000000*SUM(FuelWood!CP$13:DA$13)</f>
        <v>5.1252529999999998</v>
      </c>
      <c r="CQ31" s="2">
        <f>1/1000000*SUM(FuelWood!CQ$13:DB$13)</f>
        <v>5.5331219999999997</v>
      </c>
      <c r="CR31" s="2">
        <f>1/1000000*SUM(FuelWood!CR$13:DC$13)</f>
        <v>5.7922449999999994</v>
      </c>
      <c r="CS31" s="2">
        <f>1/1000000*SUM(FuelWood!CS$13:DD$13)</f>
        <v>6.3769279999999995</v>
      </c>
      <c r="CT31" s="2">
        <f>1/1000000*SUM(FuelWood!CT$13:DE$13)</f>
        <v>6.5748090000000001</v>
      </c>
      <c r="CU31" s="2">
        <f>1/1000000*SUM(FuelWood!CU$13:DF$13)</f>
        <v>7.076479</v>
      </c>
      <c r="CV31" s="2">
        <f>1/1000000*SUM(FuelWood!CV$13:DG$13)</f>
        <v>7.0232139999999994</v>
      </c>
      <c r="CW31" s="2">
        <f>1/1000000*SUM(FuelWood!CW$13:DH$13)</f>
        <v>7.6915229999999992</v>
      </c>
      <c r="CX31" s="2">
        <f>1/1000000*SUM(FuelWood!CX$13:DI$13)</f>
        <v>7.6817149999999996</v>
      </c>
      <c r="CY31" s="2">
        <f>1/1000000*SUM(FuelWood!CY$13:DJ$13)</f>
        <v>7.6274309999999996</v>
      </c>
      <c r="CZ31" s="2">
        <f>1/1000000*SUM(FuelWood!CZ$13:DK$13)</f>
        <v>7.9451869999999998</v>
      </c>
      <c r="DA31" s="2">
        <f>1/1000000*SUM(FuelWood!DA$13:DL$13)</f>
        <v>7.6374679999999993</v>
      </c>
      <c r="DB31" s="2">
        <f>1/1000000*SUM(FuelWood!DB$13:DM$13)</f>
        <v>7.8037129999999992</v>
      </c>
      <c r="DC31" s="2">
        <f>1/1000000*SUM(FuelWood!DC$13:DN$13)</f>
        <v>7.8222519999999998</v>
      </c>
      <c r="DD31" s="2">
        <f>1/1000000*SUM(FuelWood!DD$13:DO$13)</f>
        <v>8.606071</v>
      </c>
      <c r="DE31" s="2">
        <f>1/1000000*SUM(FuelWood!DE$13:DP$13)</f>
        <v>8.7547889999999988</v>
      </c>
      <c r="DF31" s="2">
        <f>1/1000000*SUM(FuelWood!DF$13:DQ$13)</f>
        <v>8.5720189999999992</v>
      </c>
      <c r="DG31" s="2">
        <f>1/1000000*SUM(FuelWood!DG$13:DR$13)</f>
        <v>8.3581109999999992</v>
      </c>
      <c r="DH31" s="2">
        <f>1/1000000*SUM(FuelWood!DH$13:DS$13)</f>
        <v>8.4395030000000002</v>
      </c>
      <c r="DI31" s="2">
        <f>1/1000000*SUM(FuelWood!DI$13:DT$13)</f>
        <v>7.7065999999999999</v>
      </c>
      <c r="DJ31" s="2">
        <f>1/1000000*SUM(FuelWood!DJ$13:DU$13)</f>
        <v>7.695519</v>
      </c>
      <c r="DK31" s="2">
        <f>1/1000000*SUM(FuelWood!DK$13:DV$13)</f>
        <v>7.7445269999999997</v>
      </c>
      <c r="DL31" s="2">
        <f>1/1000000*SUM(FuelWood!DL$13:DW$13)</f>
        <v>7.4570879999999997</v>
      </c>
      <c r="DM31" s="2">
        <f>1/1000000*SUM(FuelWood!DM$13:DX$13)</f>
        <v>7.6349320000000001</v>
      </c>
      <c r="DN31" s="2">
        <f>1/1000000*SUM(FuelWood!DN$13:DY$13)</f>
        <v>7.4564189999999995</v>
      </c>
      <c r="DO31" s="2">
        <f>1/1000000*SUM(FuelWood!DO$13:DZ$13)</f>
        <v>7.1950259999999995</v>
      </c>
      <c r="DP31" s="2">
        <f>1/1000000*SUM(FuelWood!DP$13:EA$13)</f>
        <v>6.3417859999999999</v>
      </c>
      <c r="DQ31" s="2">
        <f>1/1000000*SUM(FuelWood!DQ$13:EB$13)</f>
        <v>6.2981919999999993</v>
      </c>
      <c r="DR31" s="2">
        <f>1/1000000*SUM(FuelWood!DR$13:EC$13)</f>
        <v>6.2797979999999995</v>
      </c>
      <c r="DS31" s="2">
        <f>1/1000000*SUM(FuelWood!DS$13:ED$13)</f>
        <v>6.3925849999999995</v>
      </c>
      <c r="DT31" s="2">
        <f>1/1000000*SUM(FuelWood!DT$13:EE$13)</f>
        <v>6.7375159999999994</v>
      </c>
      <c r="DU31" s="2">
        <f>1/1000000*SUM(FuelWood!DU$13:EF$13)</f>
        <v>6.9266319999999997</v>
      </c>
      <c r="DV31" s="2">
        <f>1/1000000*SUM(FuelWood!DV$13:EG$13)</f>
        <v>7.1400039999999994</v>
      </c>
      <c r="DW31" s="2">
        <f>1/1000000*SUM(FuelWood!DW$13:EH$13)</f>
        <v>7.2884919999999997</v>
      </c>
      <c r="DX31" s="2">
        <f>1/1000000*SUM(FuelWood!DX$13:EI$13)</f>
        <v>7.3701059999999998</v>
      </c>
      <c r="DY31" s="2">
        <f>1/1000000*SUM(FuelWood!DY$13:EJ$13)</f>
        <v>7.4931299999999998</v>
      </c>
      <c r="DZ31" s="2">
        <f>1/1000000*SUM(FuelWood!DZ$13:EK$13)</f>
        <v>7.6666460000000001</v>
      </c>
      <c r="EA31" s="2">
        <f>1/1000000*SUM(FuelWood!EA$13:EL$13)</f>
        <v>7.7081</v>
      </c>
      <c r="EB31" s="2">
        <f>1/1000000*SUM(FuelWood!EB$13:EM$13)</f>
        <v>7.8032969999999997</v>
      </c>
      <c r="EC31" s="2">
        <f>1/1000000*SUM(FuelWood!EC$13:EN$13)</f>
        <v>7.6699869999999999</v>
      </c>
      <c r="ED31" s="2">
        <f>1/1000000*SUM(FuelWood!ED$13:EO$13)</f>
        <v>7.7800569999999993</v>
      </c>
      <c r="EE31" s="2">
        <f>1/1000000*SUM(FuelWood!EE$13:EP$13)</f>
        <v>7.8872659999999994</v>
      </c>
      <c r="EF31" s="2">
        <f>1/1000000*SUM(FuelWood!EF$13:EQ$13)</f>
        <v>7.5439109999999996</v>
      </c>
      <c r="EG31" s="2">
        <f>1/1000000*SUM(FuelWood!EG$13:ER$13)</f>
        <v>7.740157</v>
      </c>
      <c r="EH31" s="2">
        <f>1/1000000*SUM(FuelWood!EH$13:ES$13)</f>
        <v>7.5027079999999993</v>
      </c>
      <c r="EI31" s="2">
        <f>1/1000000*SUM(FuelWood!EI$13:ET$13)</f>
        <v>7.2656429999999999</v>
      </c>
      <c r="EJ31" s="2">
        <f>1/1000000*SUM(FuelWood!EJ$13:EU$13)</f>
        <v>7.1631749999999998</v>
      </c>
      <c r="EK31" s="2">
        <f>1/1000000*SUM(FuelWood!EK$13:EV$13)</f>
        <v>6.7626039999999996</v>
      </c>
      <c r="EL31" s="2">
        <f>1/1000000*SUM(FuelWood!EL$13:EW$13)</f>
        <v>6.1056169999999996</v>
      </c>
      <c r="EM31" s="2">
        <f>1/1000000*SUM(FuelWood!EM$13:EX$13)</f>
        <v>5.5115929999999995</v>
      </c>
      <c r="EN31" s="2">
        <f>1/1000000*SUM(FuelWood!EN$13:EY$13)</f>
        <v>4.8430789999999995</v>
      </c>
      <c r="EO31" s="2">
        <f>1/1000000*SUM(FuelWood!EO$13:EZ$13)</f>
        <v>3.9769059999999996</v>
      </c>
      <c r="EP31" s="2">
        <f>1/1000000*SUM(FuelWood!EP$13:FA$13)</f>
        <v>3.2479279999999999</v>
      </c>
      <c r="EQ31" s="2">
        <f>1/1000000*SUM(FuelWood!EQ$13:FB$13)</f>
        <v>2.4994479999999997</v>
      </c>
      <c r="ER31" s="2">
        <f>1/1000000*SUM(FuelWood!ER$13:FC$13)</f>
        <v>2.0563180000000001</v>
      </c>
      <c r="ES31" s="2">
        <f>1/1000000*SUM(FuelWood!ES$13:FD$13)</f>
        <v>1.2879229999999999</v>
      </c>
      <c r="ET31" s="2">
        <f>1/1000000*SUM(FuelWood!ET$13:FE$13)</f>
        <v>0.92555699999999996</v>
      </c>
      <c r="EU31" s="2">
        <f>1/1000000*SUM(FuelWood!EU$13:FF$13)</f>
        <v>0.66488199999999997</v>
      </c>
      <c r="EV31" s="2">
        <f>1/1000000*SUM(FuelWood!EV$13:FG$13)</f>
        <v>0.29461699999999996</v>
      </c>
      <c r="EW31" s="2">
        <f>1/1000000*SUM(FuelWood!EW$13:FH$13)</f>
        <v>0</v>
      </c>
      <c r="EX31" s="2">
        <f>1/1000000*SUM(FuelWood!EX$13:FI$13)</f>
        <v>0</v>
      </c>
      <c r="EY31" s="2">
        <f>1/1000000*SUM(FuelWood!EY$13:FJ$13)</f>
        <v>0</v>
      </c>
      <c r="EZ31" s="2">
        <f>1/1000000*SUM(FuelWood!EZ$13:FK$13)</f>
        <v>0</v>
      </c>
      <c r="FA31" s="2">
        <f>1/1000000*SUM(FuelWood!FA$13:FL$13)</f>
        <v>0</v>
      </c>
      <c r="FB31" s="2">
        <f>1/1000000*SUM(FuelWood!FB$13:FM$13)</f>
        <v>0</v>
      </c>
      <c r="FC31" s="2">
        <f>1/1000000*SUM(FuelWood!FC$13:FN$13)</f>
        <v>0</v>
      </c>
      <c r="FD31" s="2">
        <f>1/1000000*SUM(FuelWood!FD$13:FO$13)</f>
        <v>0</v>
      </c>
      <c r="FE31" s="2">
        <f>1/1000000*SUM(FuelWood!FE$13:FP$13)</f>
        <v>0</v>
      </c>
      <c r="FF31" s="2">
        <f>1/1000000*SUM(FuelWood!FF$13:FQ$13)</f>
        <v>0</v>
      </c>
      <c r="FG31" s="2">
        <f>1/1000000*SUM(FuelWood!FG$13:FR$13)</f>
        <v>0</v>
      </c>
      <c r="FH31" s="2">
        <f>1/1000000*SUM(FuelWood!FH$13:FS$13)</f>
        <v>0</v>
      </c>
      <c r="FI31" s="2">
        <f>1/1000000*SUM(FuelWood!FI$13:FT$13)</f>
        <v>0</v>
      </c>
      <c r="FJ31" s="2">
        <f>1/1000000*SUM(FuelWood!FJ$13:FU$13)</f>
        <v>0</v>
      </c>
      <c r="FK31" s="2">
        <f>1/1000000*SUM(FuelWood!FK$13:FV$13)</f>
        <v>0</v>
      </c>
      <c r="FL31" s="2">
        <f>1/1000000*SUM(FuelWood!FL$13:FW$13)</f>
        <v>0</v>
      </c>
      <c r="FM31" s="2">
        <f>1/1000000*SUM(FuelWood!FM$13:FX$13)</f>
        <v>0</v>
      </c>
      <c r="FN31" s="2">
        <f>1/1000000*SUM(FuelWood!FN$13:FY$13)</f>
        <v>0</v>
      </c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</row>
    <row r="32" spans="1:202">
      <c r="A32" t="str">
        <f>FuelWood!A$16</f>
        <v>Switzerland</v>
      </c>
      <c r="B32" s="2">
        <f>1/1000000*SUM(FuelWood!B$16:M$16)</f>
        <v>0.40375899999999998</v>
      </c>
      <c r="C32" s="2">
        <f>1/1000000*SUM(FuelWood!C$16:N$16)</f>
        <v>0.39972199999999997</v>
      </c>
      <c r="D32" s="2">
        <f>1/1000000*SUM(FuelWood!D$16:O$16)</f>
        <v>0.38484499999999999</v>
      </c>
      <c r="E32" s="2">
        <f>1/1000000*SUM(FuelWood!E$16:P$16)</f>
        <v>0.36229299999999998</v>
      </c>
      <c r="F32" s="2">
        <f>1/1000000*SUM(FuelWood!F$16:Q$16)</f>
        <v>0.36929000000000001</v>
      </c>
      <c r="G32" s="2">
        <f>1/1000000*SUM(FuelWood!G$16:R$16)</f>
        <v>0.37643499999999996</v>
      </c>
      <c r="H32" s="2">
        <f>1/1000000*SUM(FuelWood!H$16:S$16)</f>
        <v>0.36808399999999997</v>
      </c>
      <c r="I32" s="2">
        <f>1/1000000*SUM(FuelWood!I$16:T$16)</f>
        <v>0.35852799999999996</v>
      </c>
      <c r="J32" s="2">
        <f>1/1000000*SUM(FuelWood!J$16:U$16)</f>
        <v>0.359568</v>
      </c>
      <c r="K32" s="2">
        <f>1/1000000*SUM(FuelWood!K$16:V$16)</f>
        <v>0.33841199999999999</v>
      </c>
      <c r="L32" s="2">
        <f>1/1000000*SUM(FuelWood!L$16:W$16)</f>
        <v>0.31093899999999997</v>
      </c>
      <c r="M32" s="2">
        <f>1/1000000*SUM(FuelWood!M$16:X$16)</f>
        <v>0.264928</v>
      </c>
      <c r="N32" s="2">
        <f>1/1000000*SUM(FuelWood!N$16:Y$16)</f>
        <v>0.27419199999999999</v>
      </c>
      <c r="O32" s="2">
        <f>1/1000000*SUM(FuelWood!O$16:Z$16)</f>
        <v>0.271729</v>
      </c>
      <c r="P32" s="2">
        <f>1/1000000*SUM(FuelWood!P$16:AA$16)</f>
        <v>0.25329499999999999</v>
      </c>
      <c r="Q32" s="2">
        <f>1/1000000*SUM(FuelWood!Q$16:AB$16)</f>
        <v>0.24032599999999998</v>
      </c>
      <c r="R32" s="2">
        <f>1/1000000*SUM(FuelWood!R$16:AC$16)</f>
        <v>0.24098399999999998</v>
      </c>
      <c r="S32" s="2">
        <f>1/1000000*SUM(FuelWood!S$16:AD$16)</f>
        <v>0.22706199999999999</v>
      </c>
      <c r="T32" s="2">
        <f>1/1000000*SUM(FuelWood!T$16:AE$16)</f>
        <v>0.22261499999999998</v>
      </c>
      <c r="U32" s="2">
        <f>1/1000000*SUM(FuelWood!U$16:AF$16)</f>
        <v>0.22058799999999998</v>
      </c>
      <c r="V32" s="2">
        <f>1/1000000*SUM(FuelWood!V$16:AG$16)</f>
        <v>0.207485</v>
      </c>
      <c r="W32" s="2">
        <f>1/1000000*SUM(FuelWood!W$16:AH$16)</f>
        <v>0.20276999999999998</v>
      </c>
      <c r="X32" s="2">
        <f>1/1000000*SUM(FuelWood!X$16:AI$16)</f>
        <v>0.20754</v>
      </c>
      <c r="Y32" s="2">
        <f>1/1000000*SUM(FuelWood!Y$16:AJ$16)</f>
        <v>0.20735899999999999</v>
      </c>
      <c r="Z32" s="2">
        <f>1/1000000*SUM(FuelWood!Z$16:AK$16)</f>
        <v>0.20446</v>
      </c>
      <c r="AA32" s="2">
        <f>1/1000000*SUM(FuelWood!AA$16:AL$16)</f>
        <v>0.20686299999999999</v>
      </c>
      <c r="AB32" s="2">
        <f>1/1000000*SUM(FuelWood!AB$16:AM$16)</f>
        <v>0.19797699999999999</v>
      </c>
      <c r="AC32" s="2">
        <f>1/1000000*SUM(FuelWood!AC$16:AN$16)</f>
        <v>0.20092599999999999</v>
      </c>
      <c r="AD32" s="2">
        <f>1/1000000*SUM(FuelWood!AD$16:AO$16)</f>
        <v>0.18562999999999999</v>
      </c>
      <c r="AE32" s="2">
        <f>1/1000000*SUM(FuelWood!AE$16:AP$16)</f>
        <v>0.183639</v>
      </c>
      <c r="AF32" s="2">
        <f>1/1000000*SUM(FuelWood!AF$16:AQ$16)</f>
        <v>0.17932099999999998</v>
      </c>
      <c r="AG32" s="2">
        <f>1/1000000*SUM(FuelWood!AG$16:AR$16)</f>
        <v>0.180313</v>
      </c>
      <c r="AH32" s="2">
        <f>1/1000000*SUM(FuelWood!AH$16:AS$16)</f>
        <v>0.21727099999999999</v>
      </c>
      <c r="AI32" s="2">
        <f>1/1000000*SUM(FuelWood!AI$16:AT$16)</f>
        <v>0.221299</v>
      </c>
      <c r="AJ32" s="2">
        <f>1/1000000*SUM(FuelWood!AJ$16:AU$16)</f>
        <v>0.239844</v>
      </c>
      <c r="AK32" s="2">
        <f>1/1000000*SUM(FuelWood!AK$16:AV$16)</f>
        <v>0.25803799999999999</v>
      </c>
      <c r="AL32" s="2">
        <f>1/1000000*SUM(FuelWood!AL$16:AW$16)</f>
        <v>0.27198499999999998</v>
      </c>
      <c r="AM32" s="2">
        <f>1/1000000*SUM(FuelWood!AM$16:AX$16)</f>
        <v>0.28928300000000001</v>
      </c>
      <c r="AN32" s="2">
        <f>1/1000000*SUM(FuelWood!AN$16:AY$16)</f>
        <v>0.31854699999999997</v>
      </c>
      <c r="AO32" s="2">
        <f>1/1000000*SUM(FuelWood!AO$16:AZ$16)</f>
        <v>0.33859699999999998</v>
      </c>
      <c r="AP32" s="2">
        <f>1/1000000*SUM(FuelWood!AP$16:BA$16)</f>
        <v>0.39923199999999998</v>
      </c>
      <c r="AQ32" s="2">
        <f>1/1000000*SUM(FuelWood!AQ$16:BB$16)</f>
        <v>0.48946199999999995</v>
      </c>
      <c r="AR32" s="2">
        <f>1/1000000*SUM(FuelWood!AR$16:BC$16)</f>
        <v>0.52508199999999994</v>
      </c>
      <c r="AS32" s="2">
        <f>1/1000000*SUM(FuelWood!AS$16:BD$16)</f>
        <v>0.58674099999999996</v>
      </c>
      <c r="AT32" s="2">
        <f>1/1000000*SUM(FuelWood!AT$16:BE$16)</f>
        <v>0.58192199999999994</v>
      </c>
      <c r="AU32" s="2">
        <f>1/1000000*SUM(FuelWood!AU$16:BF$16)</f>
        <v>0.64707099999999995</v>
      </c>
      <c r="AV32" s="2">
        <f>1/1000000*SUM(FuelWood!AV$16:BG$16)</f>
        <v>0.66634099999999996</v>
      </c>
      <c r="AW32" s="2">
        <f>1/1000000*SUM(FuelWood!AW$16:BH$16)</f>
        <v>0.69847799999999993</v>
      </c>
      <c r="AX32" s="2">
        <f>1/1000000*SUM(FuelWood!AX$16:BI$16)</f>
        <v>0.72379899999999997</v>
      </c>
      <c r="AY32" s="2">
        <f>1/1000000*SUM(FuelWood!AY$16:BJ$16)</f>
        <v>0.70379399999999992</v>
      </c>
      <c r="AZ32" s="2">
        <f>1/1000000*SUM(FuelWood!AZ$16:BK$16)</f>
        <v>0.70072099999999993</v>
      </c>
      <c r="BA32" s="2">
        <f>1/1000000*SUM(FuelWood!BA$16:BL$16)</f>
        <v>0.69476700000000002</v>
      </c>
      <c r="BB32" s="2">
        <f>1/1000000*SUM(FuelWood!BB$16:BM$16)</f>
        <v>0.65981599999999996</v>
      </c>
      <c r="BC32" s="2">
        <f>1/1000000*SUM(FuelWood!BC$16:BN$16)</f>
        <v>0.60177999999999998</v>
      </c>
      <c r="BD32" s="2">
        <f>1/1000000*SUM(FuelWood!BD$16:BO$16)</f>
        <v>0.59552499999999997</v>
      </c>
      <c r="BE32" s="2">
        <f>1/1000000*SUM(FuelWood!BE$16:BP$16)</f>
        <v>0.57452499999999995</v>
      </c>
      <c r="BF32" s="2">
        <f>1/1000000*SUM(FuelWood!BF$16:BQ$16)</f>
        <v>0.56549199999999999</v>
      </c>
      <c r="BG32" s="2">
        <f>1/1000000*SUM(FuelWood!BG$16:BR$16)</f>
        <v>0.54071099999999994</v>
      </c>
      <c r="BH32" s="2">
        <f>1/1000000*SUM(FuelWood!BH$16:BS$16)</f>
        <v>0.54926299999999995</v>
      </c>
      <c r="BI32" s="2">
        <f>1/1000000*SUM(FuelWood!BI$16:BT$16)</f>
        <v>0.58754799999999996</v>
      </c>
      <c r="BJ32" s="2">
        <f>1/1000000*SUM(FuelWood!BJ$16:BU$16)</f>
        <v>0.59599999999999997</v>
      </c>
      <c r="BK32" s="2">
        <f>1/1000000*SUM(FuelWood!BK$16:BV$16)</f>
        <v>0.60446800000000001</v>
      </c>
      <c r="BL32" s="2">
        <f>1/1000000*SUM(FuelWood!BL$16:BW$16)</f>
        <v>0.61122699999999996</v>
      </c>
      <c r="BM32" s="2">
        <f>1/1000000*SUM(FuelWood!BM$16:BX$16)</f>
        <v>0.612622</v>
      </c>
      <c r="BN32" s="2">
        <f>1/1000000*SUM(FuelWood!BN$16:BY$16)</f>
        <v>0.59118300000000001</v>
      </c>
      <c r="BO32" s="2">
        <f>1/1000000*SUM(FuelWood!BO$16:BZ$16)</f>
        <v>0.57373099999999999</v>
      </c>
      <c r="BP32" s="2">
        <f>1/1000000*SUM(FuelWood!BP$16:CA$16)</f>
        <v>0.55631200000000003</v>
      </c>
      <c r="BQ32" s="2">
        <f>1/1000000*SUM(FuelWood!BQ$16:CB$16)</f>
        <v>0.52493099999999993</v>
      </c>
      <c r="BR32" s="2">
        <f>1/1000000*SUM(FuelWood!BR$16:CC$16)</f>
        <v>0.53069899999999992</v>
      </c>
      <c r="BS32" s="2">
        <f>1/1000000*SUM(FuelWood!BS$16:CD$16)</f>
        <v>0.52703800000000001</v>
      </c>
      <c r="BT32" s="2">
        <f>1/1000000*SUM(FuelWood!BT$16:CE$16)</f>
        <v>0.49161299999999997</v>
      </c>
      <c r="BU32" s="2">
        <f>1/1000000*SUM(FuelWood!BU$16:CF$16)</f>
        <v>0.42819199999999996</v>
      </c>
      <c r="BV32" s="2">
        <f>1/1000000*SUM(FuelWood!BV$16:CG$16)</f>
        <v>0.40996699999999997</v>
      </c>
      <c r="BW32" s="2">
        <f>1/1000000*SUM(FuelWood!BW$16:CH$16)</f>
        <v>0.43523200000000001</v>
      </c>
      <c r="BX32" s="2">
        <f>1/1000000*SUM(FuelWood!BX$16:CI$16)</f>
        <v>0.428456</v>
      </c>
      <c r="BY32" s="2">
        <f>1/1000000*SUM(FuelWood!BY$16:CJ$16)</f>
        <v>0.42044099999999995</v>
      </c>
      <c r="BZ32" s="2">
        <f>1/1000000*SUM(FuelWood!BZ$16:CK$16)</f>
        <v>0.42446799999999996</v>
      </c>
      <c r="CA32" s="2">
        <f>1/1000000*SUM(FuelWood!CA$16:CL$16)</f>
        <v>0.412327</v>
      </c>
      <c r="CB32" s="2">
        <f>1/1000000*SUM(FuelWood!CB$16:CM$16)</f>
        <v>0.41101399999999999</v>
      </c>
      <c r="CC32" s="2">
        <f>1/1000000*SUM(FuelWood!CC$16:CN$16)</f>
        <v>0.39244799999999996</v>
      </c>
      <c r="CD32" s="2">
        <f>1/1000000*SUM(FuelWood!CD$16:CO$16)</f>
        <v>0.38450099999999998</v>
      </c>
      <c r="CE32" s="2">
        <f>1/1000000*SUM(FuelWood!CE$16:CP$16)</f>
        <v>0.35073299999999996</v>
      </c>
      <c r="CF32" s="2">
        <f>1/1000000*SUM(FuelWood!CF$16:CQ$16)</f>
        <v>0.34601199999999999</v>
      </c>
      <c r="CG32" s="2">
        <f>1/1000000*SUM(FuelWood!CG$16:CR$16)</f>
        <v>0.35294599999999998</v>
      </c>
      <c r="CH32" s="2">
        <f>1/1000000*SUM(FuelWood!CH$16:CS$16)</f>
        <v>0.34484799999999999</v>
      </c>
      <c r="CI32" s="2">
        <f>1/1000000*SUM(FuelWood!CI$16:CT$16)</f>
        <v>0.31121899999999997</v>
      </c>
      <c r="CJ32" s="2">
        <f>1/1000000*SUM(FuelWood!CJ$16:CU$16)</f>
        <v>0.29915799999999998</v>
      </c>
      <c r="CK32" s="2">
        <f>1/1000000*SUM(FuelWood!CK$16:CV$16)</f>
        <v>0.30118499999999998</v>
      </c>
      <c r="CL32" s="2">
        <f>1/1000000*SUM(FuelWood!CL$16:CW$16)</f>
        <v>0.29069400000000001</v>
      </c>
      <c r="CM32" s="2">
        <f>1/1000000*SUM(FuelWood!CM$16:CX$16)</f>
        <v>0.29067999999999999</v>
      </c>
      <c r="CN32" s="2">
        <f>1/1000000*SUM(FuelWood!CN$16:CY$16)</f>
        <v>0.304979</v>
      </c>
      <c r="CO32" s="2">
        <f>1/1000000*SUM(FuelWood!CO$16:CZ$16)</f>
        <v>0.31761200000000001</v>
      </c>
      <c r="CP32" s="2">
        <f>1/1000000*SUM(FuelWood!CP$16:DA$16)</f>
        <v>0.33331699999999997</v>
      </c>
      <c r="CQ32" s="2">
        <f>1/1000000*SUM(FuelWood!CQ$16:DB$16)</f>
        <v>0.34884099999999996</v>
      </c>
      <c r="CR32" s="2">
        <f>1/1000000*SUM(FuelWood!CR$16:DC$16)</f>
        <v>0.35106899999999996</v>
      </c>
      <c r="CS32" s="2">
        <f>1/1000000*SUM(FuelWood!CS$16:DD$16)</f>
        <v>0.34144199999999997</v>
      </c>
      <c r="CT32" s="2">
        <f>1/1000000*SUM(FuelWood!CT$16:DE$16)</f>
        <v>0.337505</v>
      </c>
      <c r="CU32" s="2">
        <f>1/1000000*SUM(FuelWood!CU$16:DF$16)</f>
        <v>0.344059</v>
      </c>
      <c r="CV32" s="2">
        <f>1/1000000*SUM(FuelWood!CV$16:DG$16)</f>
        <v>0.33308199999999999</v>
      </c>
      <c r="CW32" s="2">
        <f>1/1000000*SUM(FuelWood!CW$16:DH$16)</f>
        <v>0.31329399999999996</v>
      </c>
      <c r="CX32" s="2">
        <f>1/1000000*SUM(FuelWood!CX$16:DI$16)</f>
        <v>0.31102599999999997</v>
      </c>
      <c r="CY32" s="2">
        <f>1/1000000*SUM(FuelWood!CY$16:DJ$16)</f>
        <v>0.31907799999999997</v>
      </c>
      <c r="CZ32" s="2">
        <f>1/1000000*SUM(FuelWood!CZ$16:DK$16)</f>
        <v>0.30063999999999996</v>
      </c>
      <c r="DA32" s="2">
        <f>1/1000000*SUM(FuelWood!DA$16:DL$16)</f>
        <v>0.30341199999999996</v>
      </c>
      <c r="DB32" s="2">
        <f>1/1000000*SUM(FuelWood!DB$16:DM$16)</f>
        <v>0.28854399999999997</v>
      </c>
      <c r="DC32" s="2">
        <f>1/1000000*SUM(FuelWood!DC$16:DN$16)</f>
        <v>0.281613</v>
      </c>
      <c r="DD32" s="2">
        <f>1/1000000*SUM(FuelWood!DD$16:DO$16)</f>
        <v>0.273283</v>
      </c>
      <c r="DE32" s="2">
        <f>1/1000000*SUM(FuelWood!DE$16:DP$16)</f>
        <v>0.25907399999999997</v>
      </c>
      <c r="DF32" s="2">
        <f>1/1000000*SUM(FuelWood!DF$16:DQ$16)</f>
        <v>0.26489299999999999</v>
      </c>
      <c r="DG32" s="2">
        <f>1/1000000*SUM(FuelWood!DG$16:DR$16)</f>
        <v>0.27121299999999998</v>
      </c>
      <c r="DH32" s="2">
        <f>1/1000000*SUM(FuelWood!DH$16:DS$16)</f>
        <v>0.27855399999999997</v>
      </c>
      <c r="DI32" s="2">
        <f>1/1000000*SUM(FuelWood!DI$16:DT$16)</f>
        <v>0.29677700000000001</v>
      </c>
      <c r="DJ32" s="2">
        <f>1/1000000*SUM(FuelWood!DJ$16:DU$16)</f>
        <v>0.31215399999999999</v>
      </c>
      <c r="DK32" s="2">
        <f>1/1000000*SUM(FuelWood!DK$16:DV$16)</f>
        <v>0.32901399999999997</v>
      </c>
      <c r="DL32" s="2">
        <f>1/1000000*SUM(FuelWood!DL$16:DW$16)</f>
        <v>0.339009</v>
      </c>
      <c r="DM32" s="2">
        <f>1/1000000*SUM(FuelWood!DM$16:DX$16)</f>
        <v>0.32668599999999998</v>
      </c>
      <c r="DN32" s="2">
        <f>1/1000000*SUM(FuelWood!DN$16:DY$16)</f>
        <v>0.32402500000000001</v>
      </c>
      <c r="DO32" s="2">
        <f>1/1000000*SUM(FuelWood!DO$16:DZ$16)</f>
        <v>0.31120799999999998</v>
      </c>
      <c r="DP32" s="2">
        <f>1/1000000*SUM(FuelWood!DP$16:EA$16)</f>
        <v>0.31165100000000001</v>
      </c>
      <c r="DQ32" s="2">
        <f>1/1000000*SUM(FuelWood!DQ$16:EB$16)</f>
        <v>0.30802099999999999</v>
      </c>
      <c r="DR32" s="2">
        <f>1/1000000*SUM(FuelWood!DR$16:EC$16)</f>
        <v>0.291072</v>
      </c>
      <c r="DS32" s="2">
        <f>1/1000000*SUM(FuelWood!DS$16:ED$16)</f>
        <v>0.27832599999999996</v>
      </c>
      <c r="DT32" s="2">
        <f>1/1000000*SUM(FuelWood!DT$16:EE$16)</f>
        <v>0.27398699999999998</v>
      </c>
      <c r="DU32" s="2">
        <f>1/1000000*SUM(FuelWood!DU$16:EF$16)</f>
        <v>0.265569</v>
      </c>
      <c r="DV32" s="2">
        <f>1/1000000*SUM(FuelWood!DV$16:EG$16)</f>
        <v>0.24729799999999999</v>
      </c>
      <c r="DW32" s="2">
        <f>1/1000000*SUM(FuelWood!DW$16:EH$16)</f>
        <v>0.21106899999999998</v>
      </c>
      <c r="DX32" s="2">
        <f>1/1000000*SUM(FuelWood!DX$16:EI$16)</f>
        <v>0.188082</v>
      </c>
      <c r="DY32" s="2">
        <f>1/1000000*SUM(FuelWood!DY$16:EJ$16)</f>
        <v>0.17675199999999999</v>
      </c>
      <c r="DZ32" s="2">
        <f>1/1000000*SUM(FuelWood!DZ$16:EK$16)</f>
        <v>0.17912899999999998</v>
      </c>
      <c r="EA32" s="2">
        <f>1/1000000*SUM(FuelWood!EA$16:EL$16)</f>
        <v>0.17871399999999998</v>
      </c>
      <c r="EB32" s="2">
        <f>1/1000000*SUM(FuelWood!EB$16:EM$16)</f>
        <v>0.16473199999999999</v>
      </c>
      <c r="EC32" s="2">
        <f>1/1000000*SUM(FuelWood!EC$16:EN$16)</f>
        <v>0.16193199999999999</v>
      </c>
      <c r="ED32" s="2">
        <f>1/1000000*SUM(FuelWood!ED$16:EO$16)</f>
        <v>0.15768399999999999</v>
      </c>
      <c r="EE32" s="2">
        <f>1/1000000*SUM(FuelWood!EE$16:EP$16)</f>
        <v>0.15215699999999999</v>
      </c>
      <c r="EF32" s="2">
        <f>1/1000000*SUM(FuelWood!EF$16:EQ$16)</f>
        <v>0.13878199999999999</v>
      </c>
      <c r="EG32" s="2">
        <f>1/1000000*SUM(FuelWood!EG$16:ER$16)</f>
        <v>0.12862599999999999</v>
      </c>
      <c r="EH32" s="2">
        <f>1/1000000*SUM(FuelWood!EH$16:ES$16)</f>
        <v>0.124913</v>
      </c>
      <c r="EI32" s="2">
        <f>1/1000000*SUM(FuelWood!EI$16:ET$16)</f>
        <v>0.12562999999999999</v>
      </c>
      <c r="EJ32" s="2">
        <f>1/1000000*SUM(FuelWood!EJ$16:EU$16)</f>
        <v>0.12618099999999999</v>
      </c>
      <c r="EK32" s="2">
        <f>1/1000000*SUM(FuelWood!EK$16:EV$16)</f>
        <v>0.13233699999999998</v>
      </c>
      <c r="EL32" s="2">
        <f>1/1000000*SUM(FuelWood!EL$16:EW$16)</f>
        <v>0.122512</v>
      </c>
      <c r="EM32" s="2">
        <f>1/1000000*SUM(FuelWood!EM$16:EX$16)</f>
        <v>0.12378599999999999</v>
      </c>
      <c r="EN32" s="2">
        <f>1/1000000*SUM(FuelWood!EN$16:EY$16)</f>
        <v>0.12653300000000001</v>
      </c>
      <c r="EO32" s="2">
        <f>1/1000000*SUM(FuelWood!EO$16:EZ$16)</f>
        <v>0.12526299999999999</v>
      </c>
      <c r="EP32" s="2">
        <f>1/1000000*SUM(FuelWood!EP$16:FA$16)</f>
        <v>0.12337999999999999</v>
      </c>
      <c r="EQ32" s="2">
        <f>1/1000000*SUM(FuelWood!EQ$16:FB$16)</f>
        <v>0.12051999999999999</v>
      </c>
      <c r="ER32" s="2">
        <f>1/1000000*SUM(FuelWood!ER$16:FC$16)</f>
        <v>0.13541300000000001</v>
      </c>
      <c r="ES32" s="2">
        <f>1/1000000*SUM(FuelWood!ES$16:FD$16)</f>
        <v>0.149173</v>
      </c>
      <c r="ET32" s="2">
        <f>1/1000000*SUM(FuelWood!ET$16:FE$16)</f>
        <v>0.147094</v>
      </c>
      <c r="EU32" s="2">
        <f>1/1000000*SUM(FuelWood!EU$16:FF$16)</f>
        <v>0.16427600000000001</v>
      </c>
      <c r="EV32" s="2">
        <f>1/1000000*SUM(FuelWood!EV$16:FG$16)</f>
        <v>0.170686</v>
      </c>
      <c r="EW32" s="2">
        <f>1/1000000*SUM(FuelWood!EW$16:FH$16)</f>
        <v>0.167383</v>
      </c>
      <c r="EX32" s="2">
        <f>1/1000000*SUM(FuelWood!EX$16:FI$16)</f>
        <v>0.171788</v>
      </c>
      <c r="EY32" s="2">
        <f>1/1000000*SUM(FuelWood!EY$16:FJ$16)</f>
        <v>0.16594299999999998</v>
      </c>
      <c r="EZ32" s="2">
        <f>1/1000000*SUM(FuelWood!EZ$16:FK$16)</f>
        <v>0.165433</v>
      </c>
      <c r="FA32" s="2">
        <f>1/1000000*SUM(FuelWood!FA$16:FL$16)</f>
        <v>0.157026</v>
      </c>
      <c r="FB32" s="2">
        <f>1/1000000*SUM(FuelWood!FB$16:FM$16)</f>
        <v>0.14976399999999998</v>
      </c>
      <c r="FC32" s="2">
        <f>1/1000000*SUM(FuelWood!FC$16:FN$16)</f>
        <v>0.14583399999999999</v>
      </c>
      <c r="FD32" s="2">
        <f>1/1000000*SUM(FuelWood!FD$16:FO$16)</f>
        <v>0.136097</v>
      </c>
      <c r="FE32" s="2">
        <f>1/1000000*SUM(FuelWood!FE$16:FP$16)</f>
        <v>0.13620399999999999</v>
      </c>
      <c r="FF32" s="2">
        <f>1/1000000*SUM(FuelWood!FF$16:FQ$16)</f>
        <v>0.141262</v>
      </c>
      <c r="FG32" s="2">
        <f>1/1000000*SUM(FuelWood!FG$16:FR$16)</f>
        <v>0.124135</v>
      </c>
      <c r="FH32" s="2">
        <f>1/1000000*SUM(FuelWood!FH$16:FS$16)</f>
        <v>0.12448999999999999</v>
      </c>
      <c r="FI32" s="2">
        <f>1/1000000*SUM(FuelWood!FI$16:FT$16)</f>
        <v>0.11749</v>
      </c>
      <c r="FJ32" s="2">
        <f>1/1000000*SUM(FuelWood!FJ$16:FU$16)</f>
        <v>9.9451999999999999E-2</v>
      </c>
      <c r="FK32" s="2">
        <f>1/1000000*SUM(FuelWood!FK$16:FV$16)</f>
        <v>9.0588000000000002E-2</v>
      </c>
      <c r="FL32" s="2">
        <f>1/1000000*SUM(FuelWood!FL$16:FW$16)</f>
        <v>8.1545999999999993E-2</v>
      </c>
      <c r="FM32" s="2">
        <f>1/1000000*SUM(FuelWood!FM$16:FX$16)</f>
        <v>7.4884999999999993E-2</v>
      </c>
      <c r="FN32" s="2">
        <f>1/1000000*SUM(FuelWood!FN$16:FY$16)</f>
        <v>6.8895999999999999E-2</v>
      </c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</row>
    <row r="33" spans="1:202">
      <c r="A33" t="str">
        <f>FuelWood!A$22</f>
        <v>UK</v>
      </c>
      <c r="B33" s="2">
        <f>1/1000000*SUM(FuelWood!B$22:M$22)</f>
        <v>2.7480659999999997</v>
      </c>
      <c r="C33" s="2">
        <f>1/1000000*SUM(FuelWood!C$22:N$22)</f>
        <v>3.0986089999999997</v>
      </c>
      <c r="D33" s="2">
        <f>1/1000000*SUM(FuelWood!D$22:O$22)</f>
        <v>3.5672599999999997</v>
      </c>
      <c r="E33" s="2">
        <f>1/1000000*SUM(FuelWood!E$22:P$22)</f>
        <v>4.07172</v>
      </c>
      <c r="F33" s="2">
        <f>1/1000000*SUM(FuelWood!F$22:Q$22)</f>
        <v>4.414339</v>
      </c>
      <c r="G33" s="2">
        <f>1/1000000*SUM(FuelWood!G$22:R$22)</f>
        <v>5.0390410000000001</v>
      </c>
      <c r="H33" s="2">
        <f>1/1000000*SUM(FuelWood!H$22:S$22)</f>
        <v>5.5276990000000001</v>
      </c>
      <c r="I33" s="2">
        <f>1/1000000*SUM(FuelWood!I$22:T$22)</f>
        <v>5.8284029999999998</v>
      </c>
      <c r="J33" s="2">
        <f>1/1000000*SUM(FuelWood!J$22:U$22)</f>
        <v>6.0521009999999995</v>
      </c>
      <c r="K33" s="2">
        <f>1/1000000*SUM(FuelWood!K$22:V$22)</f>
        <v>6.0418690000000002</v>
      </c>
      <c r="L33" s="2">
        <f>1/1000000*SUM(FuelWood!L$22:W$22)</f>
        <v>5.8015759999999998</v>
      </c>
      <c r="M33" s="2">
        <f>1/1000000*SUM(FuelWood!M$22:X$22)</f>
        <v>5.9179209999999998</v>
      </c>
      <c r="N33" s="2">
        <f>1/1000000*SUM(FuelWood!N$22:Y$22)</f>
        <v>6.0791719999999998</v>
      </c>
      <c r="O33" s="2">
        <f>1/1000000*SUM(FuelWood!O$22:Z$22)</f>
        <v>6.3773269999999993</v>
      </c>
      <c r="P33" s="2">
        <f>1/1000000*SUM(FuelWood!P$22:AA$22)</f>
        <v>6.4277249999999997</v>
      </c>
      <c r="Q33" s="2">
        <f>1/1000000*SUM(FuelWood!Q$22:AB$22)</f>
        <v>6.3728009999999999</v>
      </c>
      <c r="R33" s="2">
        <f>1/1000000*SUM(FuelWood!R$22:AC$22)</f>
        <v>6.3169069999999996</v>
      </c>
      <c r="S33" s="2">
        <f>1/1000000*SUM(FuelWood!S$22:AD$22)</f>
        <v>6.1971400000000001</v>
      </c>
      <c r="T33" s="2">
        <f>1/1000000*SUM(FuelWood!T$22:AE$22)</f>
        <v>6.1291359999999999</v>
      </c>
      <c r="U33" s="2">
        <f>1/1000000*SUM(FuelWood!U$22:AF$22)</f>
        <v>12.773482999999999</v>
      </c>
      <c r="V33" s="2">
        <f>1/1000000*SUM(FuelWood!V$22:AG$22)</f>
        <v>16.20063</v>
      </c>
      <c r="W33" s="2">
        <f>1/1000000*SUM(FuelWood!W$22:AH$22)</f>
        <v>19.107590999999999</v>
      </c>
      <c r="X33" s="2">
        <f>1/1000000*SUM(FuelWood!X$22:AI$22)</f>
        <v>21.545536999999999</v>
      </c>
      <c r="Y33" s="2">
        <f>1/1000000*SUM(FuelWood!Y$22:AJ$22)</f>
        <v>22.715474999999998</v>
      </c>
      <c r="Z33" s="2">
        <f>1/1000000*SUM(FuelWood!Z$22:AK$22)</f>
        <v>23.128829</v>
      </c>
      <c r="AA33" s="2">
        <f>1/1000000*SUM(FuelWood!AA$22:AL$22)</f>
        <v>22.990103999999999</v>
      </c>
      <c r="AB33" s="2">
        <f>1/1000000*SUM(FuelWood!AB$22:AM$22)</f>
        <v>23.333067</v>
      </c>
      <c r="AC33" s="2">
        <f>1/1000000*SUM(FuelWood!AC$22:AN$22)</f>
        <v>23.222726999999999</v>
      </c>
      <c r="AD33" s="2">
        <f>1/1000000*SUM(FuelWood!AD$22:AO$22)</f>
        <v>23.39395</v>
      </c>
      <c r="AE33" s="2">
        <f>1/1000000*SUM(FuelWood!AE$22:AP$22)</f>
        <v>23.445225000000001</v>
      </c>
      <c r="AF33" s="2">
        <f>1/1000000*SUM(FuelWood!AF$22:AQ$22)</f>
        <v>24.546986</v>
      </c>
      <c r="AG33" s="2">
        <f>1/1000000*SUM(FuelWood!AG$22:AR$22)</f>
        <v>18.598202999999998</v>
      </c>
      <c r="AH33" s="2">
        <f>1/1000000*SUM(FuelWood!AH$22:AS$22)</f>
        <v>14.901107999999999</v>
      </c>
      <c r="AI33" s="2">
        <f>1/1000000*SUM(FuelWood!AI$22:AT$22)</f>
        <v>13.591398</v>
      </c>
      <c r="AJ33" s="2">
        <f>1/1000000*SUM(FuelWood!AJ$22:AU$22)</f>
        <v>12.946035999999999</v>
      </c>
      <c r="AK33" s="2">
        <f>1/1000000*SUM(FuelWood!AK$22:AV$22)</f>
        <v>12.069732</v>
      </c>
      <c r="AL33" s="2">
        <f>1/1000000*SUM(FuelWood!AL$22:AW$22)</f>
        <v>12.322331</v>
      </c>
      <c r="AM33" s="2">
        <f>1/1000000*SUM(FuelWood!AM$22:AX$22)</f>
        <v>13.563699999999999</v>
      </c>
      <c r="AN33" s="2">
        <f>1/1000000*SUM(FuelWood!AN$22:AY$22)</f>
        <v>14.285603999999999</v>
      </c>
      <c r="AO33" s="2">
        <f>1/1000000*SUM(FuelWood!AO$22:AZ$22)</f>
        <v>14.923081</v>
      </c>
      <c r="AP33" s="2">
        <f>1/1000000*SUM(FuelWood!AP$22:BA$22)</f>
        <v>16.857731999999999</v>
      </c>
      <c r="AQ33" s="2">
        <f>1/1000000*SUM(FuelWood!AQ$22:BB$22)</f>
        <v>17.232972</v>
      </c>
      <c r="AR33" s="2">
        <f>1/1000000*SUM(FuelWood!AR$22:BC$22)</f>
        <v>17.407067999999999</v>
      </c>
      <c r="AS33" s="2">
        <f>1/1000000*SUM(FuelWood!AS$22:BD$22)</f>
        <v>16.832414</v>
      </c>
      <c r="AT33" s="2">
        <f>1/1000000*SUM(FuelWood!AT$22:BE$22)</f>
        <v>16.804953999999999</v>
      </c>
      <c r="AU33" s="2">
        <f>1/1000000*SUM(FuelWood!AU$22:BF$22)</f>
        <v>15.766107</v>
      </c>
      <c r="AV33" s="2">
        <f>1/1000000*SUM(FuelWood!AV$22:BG$22)</f>
        <v>14.658816</v>
      </c>
      <c r="AW33" s="2">
        <f>1/1000000*SUM(FuelWood!AW$22:BH$22)</f>
        <v>14.4544</v>
      </c>
      <c r="AX33" s="2">
        <f>1/1000000*SUM(FuelWood!AX$22:BI$22)</f>
        <v>14.617234999999999</v>
      </c>
      <c r="AY33" s="2">
        <f>1/1000000*SUM(FuelWood!AY$22:BJ$22)</f>
        <v>14.119836999999999</v>
      </c>
      <c r="AZ33" s="2">
        <f>1/1000000*SUM(FuelWood!AZ$22:BK$22)</f>
        <v>13.468171</v>
      </c>
      <c r="BA33" s="2">
        <f>1/1000000*SUM(FuelWood!BA$22:BL$22)</f>
        <v>12.870956999999999</v>
      </c>
      <c r="BB33" s="2">
        <f>1/1000000*SUM(FuelWood!BB$22:BM$22)</f>
        <v>10.832842999999999</v>
      </c>
      <c r="BC33" s="2">
        <f>1/1000000*SUM(FuelWood!BC$22:BN$22)</f>
        <v>10.437892</v>
      </c>
      <c r="BD33" s="2">
        <f>1/1000000*SUM(FuelWood!BD$22:BO$22)</f>
        <v>9.2156889999999994</v>
      </c>
      <c r="BE33" s="2">
        <f>1/1000000*SUM(FuelWood!BE$22:BP$22)</f>
        <v>8.8266080000000002</v>
      </c>
      <c r="BF33" s="2">
        <f>1/1000000*SUM(FuelWood!BF$22:BQ$22)</f>
        <v>8.8362169999999995</v>
      </c>
      <c r="BG33" s="2">
        <f>1/1000000*SUM(FuelWood!BG$22:BR$22)</f>
        <v>8.3053899999999992</v>
      </c>
      <c r="BH33" s="2">
        <f>1/1000000*SUM(FuelWood!BH$22:BS$22)</f>
        <v>9.5703639999999996</v>
      </c>
      <c r="BI33" s="2">
        <f>1/1000000*SUM(FuelWood!BI$22:BT$22)</f>
        <v>10.129016</v>
      </c>
      <c r="BJ33" s="2">
        <f>1/1000000*SUM(FuelWood!BJ$22:BU$22)</f>
        <v>10.592428</v>
      </c>
      <c r="BK33" s="2">
        <f>1/1000000*SUM(FuelWood!BK$22:BV$22)</f>
        <v>9.8424359999999993</v>
      </c>
      <c r="BL33" s="2">
        <f>1/1000000*SUM(FuelWood!BL$22:BW$22)</f>
        <v>9.2870889999999999</v>
      </c>
      <c r="BM33" s="2">
        <f>1/1000000*SUM(FuelWood!BM$22:BX$22)</f>
        <v>9.292527999999999</v>
      </c>
      <c r="BN33" s="2">
        <f>1/1000000*SUM(FuelWood!BN$22:BY$22)</f>
        <v>9.220993</v>
      </c>
      <c r="BO33" s="2">
        <f>1/1000000*SUM(FuelWood!BO$22:BZ$22)</f>
        <v>9.0054350000000003</v>
      </c>
      <c r="BP33" s="2">
        <f>1/1000000*SUM(FuelWood!BP$22:CA$22)</f>
        <v>8.6431570000000004</v>
      </c>
      <c r="BQ33" s="2">
        <f>1/1000000*SUM(FuelWood!BQ$22:CB$22)</f>
        <v>8.4209619999999994</v>
      </c>
      <c r="BR33" s="2">
        <f>1/1000000*SUM(FuelWood!BR$22:CC$22)</f>
        <v>8.2963059999999995</v>
      </c>
      <c r="BS33" s="2">
        <f>1/1000000*SUM(FuelWood!BS$22:CD$22)</f>
        <v>8.2434909999999988</v>
      </c>
      <c r="BT33" s="2">
        <f>1/1000000*SUM(FuelWood!BT$22:CE$22)</f>
        <v>6.4463299999999997</v>
      </c>
      <c r="BU33" s="2">
        <f>1/1000000*SUM(FuelWood!BU$22:CF$22)</f>
        <v>5.6730719999999994</v>
      </c>
      <c r="BV33" s="2">
        <f>1/1000000*SUM(FuelWood!BV$22:CG$22)</f>
        <v>4.6167949999999998</v>
      </c>
      <c r="BW33" s="2">
        <f>1/1000000*SUM(FuelWood!BW$22:CH$22)</f>
        <v>4.4241000000000001</v>
      </c>
      <c r="BX33" s="2">
        <f>1/1000000*SUM(FuelWood!BX$22:CI$22)</f>
        <v>4.2283140000000001</v>
      </c>
      <c r="BY33" s="2">
        <f>1/1000000*SUM(FuelWood!BY$22:CJ$22)</f>
        <v>4.2236690000000001</v>
      </c>
      <c r="BZ33" s="2">
        <f>1/1000000*SUM(FuelWood!BZ$22:CK$22)</f>
        <v>3.9789879999999997</v>
      </c>
      <c r="CA33" s="2">
        <f>1/1000000*SUM(FuelWood!CA$22:CL$22)</f>
        <v>3.7428889999999999</v>
      </c>
      <c r="CB33" s="2">
        <f>1/1000000*SUM(FuelWood!CB$22:CM$22)</f>
        <v>3.6505209999999999</v>
      </c>
      <c r="CC33" s="2">
        <f>1/1000000*SUM(FuelWood!CC$22:CN$22)</f>
        <v>3.5899199999999998</v>
      </c>
      <c r="CD33" s="2">
        <f>1/1000000*SUM(FuelWood!CD$22:CO$22)</f>
        <v>3.6174399999999998</v>
      </c>
      <c r="CE33" s="2">
        <f>1/1000000*SUM(FuelWood!CE$22:CP$22)</f>
        <v>3.9054659999999997</v>
      </c>
      <c r="CF33" s="2">
        <f>1/1000000*SUM(FuelWood!CF$22:CQ$22)</f>
        <v>3.7110659999999998</v>
      </c>
      <c r="CG33" s="2">
        <f>1/1000000*SUM(FuelWood!CG$22:CR$22)</f>
        <v>3.4117249999999997</v>
      </c>
      <c r="CH33" s="2">
        <f>1/1000000*SUM(FuelWood!CH$22:CS$22)</f>
        <v>3.2087379999999999</v>
      </c>
      <c r="CI33" s="2">
        <f>1/1000000*SUM(FuelWood!CI$22:CT$22)</f>
        <v>3.1255259999999998</v>
      </c>
      <c r="CJ33" s="2">
        <f>1/1000000*SUM(FuelWood!CJ$22:CU$22)</f>
        <v>3.0723499999999997</v>
      </c>
      <c r="CK33" s="2">
        <f>1/1000000*SUM(FuelWood!CK$22:CV$22)</f>
        <v>3.225447</v>
      </c>
      <c r="CL33" s="2">
        <f>1/1000000*SUM(FuelWood!CL$22:CW$22)</f>
        <v>3.1988799999999999</v>
      </c>
      <c r="CM33" s="2">
        <f>1/1000000*SUM(FuelWood!CM$22:CX$22)</f>
        <v>3.378285</v>
      </c>
      <c r="CN33" s="2">
        <f>1/1000000*SUM(FuelWood!CN$22:CY$22)</f>
        <v>3.9186709999999998</v>
      </c>
      <c r="CO33" s="2">
        <f>1/1000000*SUM(FuelWood!CO$22:CZ$22)</f>
        <v>3.8959279999999996</v>
      </c>
      <c r="CP33" s="2">
        <f>1/1000000*SUM(FuelWood!CP$22:DA$22)</f>
        <v>3.7916919999999998</v>
      </c>
      <c r="CQ33" s="2">
        <f>1/1000000*SUM(FuelWood!CQ$22:DB$22)</f>
        <v>3.718737</v>
      </c>
      <c r="CR33" s="2">
        <f>1/1000000*SUM(FuelWood!CR$22:DC$22)</f>
        <v>3.9607359999999998</v>
      </c>
      <c r="CS33" s="2">
        <f>1/1000000*SUM(FuelWood!CS$22:DD$22)</f>
        <v>4.2047369999999997</v>
      </c>
      <c r="CT33" s="2">
        <f>1/1000000*SUM(FuelWood!CT$22:DE$22)</f>
        <v>4.0978630000000003</v>
      </c>
      <c r="CU33" s="2">
        <f>1/1000000*SUM(FuelWood!CU$22:DF$22)</f>
        <v>4.3227329999999995</v>
      </c>
      <c r="CV33" s="2">
        <f>1/1000000*SUM(FuelWood!CV$22:DG$22)</f>
        <v>4.9989460000000001</v>
      </c>
      <c r="CW33" s="2">
        <f>1/1000000*SUM(FuelWood!CW$22:DH$22)</f>
        <v>4.5739539999999996</v>
      </c>
      <c r="CX33" s="2">
        <f>1/1000000*SUM(FuelWood!CX$22:DI$22)</f>
        <v>4.6787209999999995</v>
      </c>
      <c r="CY33" s="2">
        <f>1/1000000*SUM(FuelWood!CY$22:DJ$22)</f>
        <v>4.5081809999999995</v>
      </c>
      <c r="CZ33" s="2">
        <f>1/1000000*SUM(FuelWood!CZ$22:DK$22)</f>
        <v>4.0343879999999999</v>
      </c>
      <c r="DA33" s="2">
        <f>1/1000000*SUM(FuelWood!DA$22:DL$22)</f>
        <v>4.0026229999999998</v>
      </c>
      <c r="DB33" s="2">
        <f>1/1000000*SUM(FuelWood!DB$22:DM$22)</f>
        <v>4.0359989999999994</v>
      </c>
      <c r="DC33" s="2">
        <f>1/1000000*SUM(FuelWood!DC$22:DN$22)</f>
        <v>4.3564159999999994</v>
      </c>
      <c r="DD33" s="2">
        <f>1/1000000*SUM(FuelWood!DD$22:DO$22)</f>
        <v>4.0057849999999995</v>
      </c>
      <c r="DE33" s="2">
        <f>1/1000000*SUM(FuelWood!DE$22:DP$22)</f>
        <v>4.0058660000000001</v>
      </c>
      <c r="DF33" s="2">
        <f>1/1000000*SUM(FuelWood!DF$22:DQ$22)</f>
        <v>3.930393</v>
      </c>
      <c r="DG33" s="2">
        <f>1/1000000*SUM(FuelWood!DG$22:DR$22)</f>
        <v>3.779922</v>
      </c>
      <c r="DH33" s="2">
        <f>1/1000000*SUM(FuelWood!DH$22:DS$22)</f>
        <v>3.2764729999999997</v>
      </c>
      <c r="DI33" s="2">
        <f>1/1000000*SUM(FuelWood!DI$22:DT$22)</f>
        <v>3.4423329999999996</v>
      </c>
      <c r="DJ33" s="2">
        <f>1/1000000*SUM(FuelWood!DJ$22:DU$22)</f>
        <v>3.4055249999999999</v>
      </c>
      <c r="DK33" s="2">
        <f>1/1000000*SUM(FuelWood!DK$22:DV$22)</f>
        <v>3.2955739999999998</v>
      </c>
      <c r="DL33" s="2">
        <f>1/1000000*SUM(FuelWood!DL$22:DW$22)</f>
        <v>3.2193449999999997</v>
      </c>
      <c r="DM33" s="2">
        <f>1/1000000*SUM(FuelWood!DM$22:DX$22)</f>
        <v>3.2338830000000001</v>
      </c>
      <c r="DN33" s="2">
        <f>1/1000000*SUM(FuelWood!DN$22:DY$22)</f>
        <v>3.1734249999999999</v>
      </c>
      <c r="DO33" s="2">
        <f>1/1000000*SUM(FuelWood!DO$22:DZ$22)</f>
        <v>3.01065</v>
      </c>
      <c r="DP33" s="2">
        <f>1/1000000*SUM(FuelWood!DP$22:EA$22)</f>
        <v>3.153686</v>
      </c>
      <c r="DQ33" s="2">
        <f>1/1000000*SUM(FuelWood!DQ$22:EB$22)</f>
        <v>2.7763779999999998</v>
      </c>
      <c r="DR33" s="2">
        <f>1/1000000*SUM(FuelWood!DR$22:EC$22)</f>
        <v>2.9119419999999998</v>
      </c>
      <c r="DS33" s="2">
        <f>1/1000000*SUM(FuelWood!DS$22:ED$22)</f>
        <v>2.6667769999999997</v>
      </c>
      <c r="DT33" s="2">
        <f>1/1000000*SUM(FuelWood!DT$22:EE$22)</f>
        <v>2.420337</v>
      </c>
      <c r="DU33" s="2">
        <f>1/1000000*SUM(FuelWood!DU$22:EF$22)</f>
        <v>2.1538719999999998</v>
      </c>
      <c r="DV33" s="2">
        <f>1/1000000*SUM(FuelWood!DV$22:EG$22)</f>
        <v>2.1121080000000001</v>
      </c>
      <c r="DW33" s="2">
        <f>1/1000000*SUM(FuelWood!DW$22:EH$22)</f>
        <v>2.2677229999999997</v>
      </c>
      <c r="DX33" s="2">
        <f>1/1000000*SUM(FuelWood!DX$22:EI$22)</f>
        <v>2.3536429999999999</v>
      </c>
      <c r="DY33" s="2">
        <f>1/1000000*SUM(FuelWood!DY$22:EJ$22)</f>
        <v>2.3993629999999997</v>
      </c>
      <c r="DZ33" s="2">
        <f>1/1000000*SUM(FuelWood!DZ$22:EK$22)</f>
        <v>2.474952</v>
      </c>
      <c r="EA33" s="2">
        <f>1/1000000*SUM(FuelWood!EA$22:EL$22)</f>
        <v>1.9157789999999999</v>
      </c>
      <c r="EB33" s="2">
        <f>1/1000000*SUM(FuelWood!EB$22:EM$22)</f>
        <v>1.783444</v>
      </c>
      <c r="EC33" s="2">
        <f>1/1000000*SUM(FuelWood!EC$22:EN$22)</f>
        <v>1.7553289999999999</v>
      </c>
      <c r="ED33" s="2">
        <f>1/1000000*SUM(FuelWood!ED$22:EO$22)</f>
        <v>1.533895</v>
      </c>
      <c r="EE33" s="2">
        <f>1/1000000*SUM(FuelWood!EE$22:EP$22)</f>
        <v>2.090643</v>
      </c>
      <c r="EF33" s="2">
        <f>1/1000000*SUM(FuelWood!EF$22:EQ$22)</f>
        <v>2.3316469999999998</v>
      </c>
      <c r="EG33" s="2">
        <f>1/1000000*SUM(FuelWood!EG$22:ER$22)</f>
        <v>2.671656</v>
      </c>
      <c r="EH33" s="2">
        <f>1/1000000*SUM(FuelWood!EH$22:ES$22)</f>
        <v>2.7936139999999998</v>
      </c>
      <c r="EI33" s="2">
        <f>1/1000000*SUM(FuelWood!EI$22:ET$22)</f>
        <v>3.0723699999999998</v>
      </c>
      <c r="EJ33" s="2">
        <f>1/1000000*SUM(FuelWood!EJ$22:EU$22)</f>
        <v>3.1804109999999999</v>
      </c>
      <c r="EK33" s="2">
        <f>1/1000000*SUM(FuelWood!EK$22:EV$22)</f>
        <v>3.2272699999999999</v>
      </c>
      <c r="EL33" s="2">
        <f>1/1000000*SUM(FuelWood!EL$22:EW$22)</f>
        <v>3.4802689999999998</v>
      </c>
      <c r="EM33" s="2">
        <f>1/1000000*SUM(FuelWood!EM$22:EX$22)</f>
        <v>3.8869029999999998</v>
      </c>
      <c r="EN33" s="2">
        <f>1/1000000*SUM(FuelWood!EN$22:EY$22)</f>
        <v>4.3166370000000001</v>
      </c>
      <c r="EO33" s="2">
        <f>1/1000000*SUM(FuelWood!EO$22:EZ$22)</f>
        <v>4.6497570000000001</v>
      </c>
      <c r="EP33" s="2">
        <f>1/1000000*SUM(FuelWood!EP$22:FA$22)</f>
        <v>4.8102119999999999</v>
      </c>
      <c r="EQ33" s="2">
        <f>1/1000000*SUM(FuelWood!EQ$22:FB$22)</f>
        <v>4.617839</v>
      </c>
      <c r="ER33" s="2">
        <f>1/1000000*SUM(FuelWood!ER$22:FC$22)</f>
        <v>4.6826239999999997</v>
      </c>
      <c r="ES33" s="2">
        <f>1/1000000*SUM(FuelWood!ES$22:FD$22)</f>
        <v>4.6123979999999998</v>
      </c>
      <c r="ET33" s="2">
        <f>1/1000000*SUM(FuelWood!ET$22:FE$22)</f>
        <v>4.611103</v>
      </c>
      <c r="EU33" s="2">
        <f>1/1000000*SUM(FuelWood!EU$22:FF$22)</f>
        <v>4.5885910000000001</v>
      </c>
      <c r="EV33" s="2">
        <f>1/1000000*SUM(FuelWood!EV$22:FG$22)</f>
        <v>4.6413760000000002</v>
      </c>
      <c r="EW33" s="2">
        <f>1/1000000*SUM(FuelWood!EW$22:FH$22)</f>
        <v>4.7873429999999999</v>
      </c>
      <c r="EX33" s="2">
        <f>1/1000000*SUM(FuelWood!EX$22:FI$22)</f>
        <v>5.1066440000000002</v>
      </c>
      <c r="EY33" s="2">
        <f>1/1000000*SUM(FuelWood!EY$22:FJ$22)</f>
        <v>5.181622</v>
      </c>
      <c r="EZ33" s="2">
        <f>1/1000000*SUM(FuelWood!EZ$22:FK$22)</f>
        <v>5.4534139999999995</v>
      </c>
      <c r="FA33" s="2">
        <f>1/1000000*SUM(FuelWood!FA$22:FL$22)</f>
        <v>6.4734799999999995</v>
      </c>
      <c r="FB33" s="2">
        <f>1/1000000*SUM(FuelWood!FB$22:FM$22)</f>
        <v>7.4528299999999996</v>
      </c>
      <c r="FC33" s="2">
        <f>1/1000000*SUM(FuelWood!FC$22:FN$22)</f>
        <v>8.574719</v>
      </c>
      <c r="FD33" s="2">
        <f>1/1000000*SUM(FuelWood!FD$22:FO$22)</f>
        <v>8.900055</v>
      </c>
      <c r="FE33" s="2">
        <f>1/1000000*SUM(FuelWood!FE$22:FP$22)</f>
        <v>9.3407309999999999</v>
      </c>
      <c r="FF33" s="2">
        <f>1/1000000*SUM(FuelWood!FF$22:FQ$22)</f>
        <v>10.065878</v>
      </c>
      <c r="FG33" s="2">
        <f>1/1000000*SUM(FuelWood!FG$22:FR$22)</f>
        <v>10.168858999999999</v>
      </c>
      <c r="FH33" s="2">
        <f>1/1000000*SUM(FuelWood!FH$22:FS$22)</f>
        <v>10.632519</v>
      </c>
      <c r="FI33" s="2">
        <f>1/1000000*SUM(FuelWood!FI$22:FT$22)</f>
        <v>10.361402</v>
      </c>
      <c r="FJ33" s="2">
        <f>1/1000000*SUM(FuelWood!FJ$22:FU$22)</f>
        <v>9.6823189999999997</v>
      </c>
      <c r="FK33" s="2">
        <f>1/1000000*SUM(FuelWood!FK$22:FV$22)</f>
        <v>9.047699999999999</v>
      </c>
      <c r="FL33" s="2">
        <f>1/1000000*SUM(FuelWood!FL$22:FW$22)</f>
        <v>8.1725110000000001</v>
      </c>
      <c r="FM33" s="2">
        <f>1/1000000*SUM(FuelWood!FM$22:FX$22)</f>
        <v>6.6922109999999995</v>
      </c>
      <c r="FN33" s="2">
        <f>1/1000000*SUM(FuelWood!FN$22:FY$22)</f>
        <v>5.3076829999999999</v>
      </c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</row>
    <row r="34" spans="1:202">
      <c r="A34" t="str">
        <f>FuelWood!A$18</f>
        <v>Ukraine</v>
      </c>
      <c r="B34" s="2">
        <f>1/1000000*SUM(FuelWood!B$18:M$18)</f>
        <v>18.499542999999999</v>
      </c>
      <c r="C34" s="2">
        <f>1/1000000*SUM(FuelWood!C$18:N$18)</f>
        <v>18.426503</v>
      </c>
      <c r="D34" s="2">
        <f>1/1000000*SUM(FuelWood!D$18:O$18)</f>
        <v>17.938020999999999</v>
      </c>
      <c r="E34" s="2">
        <f>1/1000000*SUM(FuelWood!E$18:P$18)</f>
        <v>17.76858</v>
      </c>
      <c r="F34" s="2">
        <f>1/1000000*SUM(FuelWood!F$18:Q$18)</f>
        <v>18.301752</v>
      </c>
      <c r="G34" s="2">
        <f>1/1000000*SUM(FuelWood!G$18:R$18)</f>
        <v>18.591146999999999</v>
      </c>
      <c r="H34" s="2">
        <f>1/1000000*SUM(FuelWood!H$18:S$18)</f>
        <v>19.097483999999998</v>
      </c>
      <c r="I34" s="2">
        <f>1/1000000*SUM(FuelWood!I$18:T$18)</f>
        <v>19.406359999999999</v>
      </c>
      <c r="J34" s="2">
        <f>1/1000000*SUM(FuelWood!J$18:U$18)</f>
        <v>19.647625999999999</v>
      </c>
      <c r="K34" s="2">
        <f>1/1000000*SUM(FuelWood!K$18:V$18)</f>
        <v>20.058085999999999</v>
      </c>
      <c r="L34" s="2">
        <f>1/1000000*SUM(FuelWood!L$18:W$18)</f>
        <v>20.650817</v>
      </c>
      <c r="M34" s="2">
        <f>1/1000000*SUM(FuelWood!M$18:X$18)</f>
        <v>21.349136999999999</v>
      </c>
      <c r="N34" s="2">
        <f>1/1000000*SUM(FuelWood!N$18:Y$18)</f>
        <v>22.169173000000001</v>
      </c>
      <c r="O34" s="2">
        <f>1/1000000*SUM(FuelWood!O$18:Z$18)</f>
        <v>22.349854000000001</v>
      </c>
      <c r="P34" s="2">
        <f>1/1000000*SUM(FuelWood!P$18:AA$18)</f>
        <v>22.608180999999998</v>
      </c>
      <c r="Q34" s="2">
        <f>1/1000000*SUM(FuelWood!Q$18:AB$18)</f>
        <v>22.406025</v>
      </c>
      <c r="R34" s="2">
        <f>1/1000000*SUM(FuelWood!R$18:AC$18)</f>
        <v>22.401880999999999</v>
      </c>
      <c r="S34" s="2">
        <f>1/1000000*SUM(FuelWood!S$18:AD$18)</f>
        <v>22.694566999999999</v>
      </c>
      <c r="T34" s="2">
        <f>1/1000000*SUM(FuelWood!T$18:AE$18)</f>
        <v>22.968845999999999</v>
      </c>
      <c r="U34" s="2">
        <f>1/1000000*SUM(FuelWood!U$18:AF$18)</f>
        <v>23.961217999999999</v>
      </c>
      <c r="V34" s="2">
        <f>1/1000000*SUM(FuelWood!V$18:AG$18)</f>
        <v>24.487617999999998</v>
      </c>
      <c r="W34" s="2">
        <f>1/1000000*SUM(FuelWood!W$18:AH$18)</f>
        <v>25.178463999999998</v>
      </c>
      <c r="X34" s="2">
        <f>1/1000000*SUM(FuelWood!X$18:AI$18)</f>
        <v>26.402683999999997</v>
      </c>
      <c r="Y34" s="2">
        <f>1/1000000*SUM(FuelWood!Y$18:AJ$18)</f>
        <v>26.923912999999999</v>
      </c>
      <c r="Z34" s="2">
        <f>1/1000000*SUM(FuelWood!Z$18:AK$18)</f>
        <v>26.835125999999999</v>
      </c>
      <c r="AA34" s="2">
        <f>1/1000000*SUM(FuelWood!AA$18:AL$18)</f>
        <v>27.415718999999999</v>
      </c>
      <c r="AB34" s="2">
        <f>1/1000000*SUM(FuelWood!AB$18:AM$18)</f>
        <v>28.184588999999999</v>
      </c>
      <c r="AC34" s="2">
        <f>1/1000000*SUM(FuelWood!AC$18:AN$18)</f>
        <v>29.144978999999999</v>
      </c>
      <c r="AD34" s="2">
        <f>1/1000000*SUM(FuelWood!AD$18:AO$18)</f>
        <v>30.330510999999998</v>
      </c>
      <c r="AE34" s="2">
        <f>1/1000000*SUM(FuelWood!AE$18:AP$18)</f>
        <v>30.985317999999999</v>
      </c>
      <c r="AF34" s="2">
        <f>1/1000000*SUM(FuelWood!AF$18:AQ$18)</f>
        <v>32.311130999999996</v>
      </c>
      <c r="AG34" s="2">
        <f>1/1000000*SUM(FuelWood!AG$18:AR$18)</f>
        <v>34.054606999999997</v>
      </c>
      <c r="AH34" s="2">
        <f>1/1000000*SUM(FuelWood!AH$18:AS$18)</f>
        <v>37.142876000000001</v>
      </c>
      <c r="AI34" s="2">
        <f>1/1000000*SUM(FuelWood!AI$18:AT$18)</f>
        <v>38.708545000000001</v>
      </c>
      <c r="AJ34" s="2">
        <f>1/1000000*SUM(FuelWood!AJ$18:AU$18)</f>
        <v>41.178775999999999</v>
      </c>
      <c r="AK34" s="2">
        <f>1/1000000*SUM(FuelWood!AK$18:AV$18)</f>
        <v>42.480187000000001</v>
      </c>
      <c r="AL34" s="2">
        <f>1/1000000*SUM(FuelWood!AL$18:AW$18)</f>
        <v>45.418101</v>
      </c>
      <c r="AM34" s="2">
        <f>1/1000000*SUM(FuelWood!AM$18:AX$18)</f>
        <v>47.145378999999998</v>
      </c>
      <c r="AN34" s="2">
        <f>1/1000000*SUM(FuelWood!AN$18:AY$18)</f>
        <v>49.355705999999998</v>
      </c>
      <c r="AO34" s="2">
        <f>1/1000000*SUM(FuelWood!AO$18:AZ$18)</f>
        <v>51.248670999999995</v>
      </c>
      <c r="AP34" s="2">
        <f>1/1000000*SUM(FuelWood!AP$18:BA$18)</f>
        <v>52.421288999999994</v>
      </c>
      <c r="AQ34" s="2">
        <f>1/1000000*SUM(FuelWood!AQ$18:BB$18)</f>
        <v>53.322499000000001</v>
      </c>
      <c r="AR34" s="2">
        <f>1/1000000*SUM(FuelWood!AR$18:BC$18)</f>
        <v>52.996445999999999</v>
      </c>
      <c r="AS34" s="2">
        <f>1/1000000*SUM(FuelWood!AS$18:BD$18)</f>
        <v>52.848692999999997</v>
      </c>
      <c r="AT34" s="2">
        <f>1/1000000*SUM(FuelWood!AT$18:BE$18)</f>
        <v>51.567206999999996</v>
      </c>
      <c r="AU34" s="2">
        <f>1/1000000*SUM(FuelWood!AU$18:BF$18)</f>
        <v>50.782871999999998</v>
      </c>
      <c r="AV34" s="2">
        <f>1/1000000*SUM(FuelWood!AV$18:BG$18)</f>
        <v>48.446853999999995</v>
      </c>
      <c r="AW34" s="2">
        <f>1/1000000*SUM(FuelWood!AW$18:BH$18)</f>
        <v>46.737544</v>
      </c>
      <c r="AX34" s="2">
        <f>1/1000000*SUM(FuelWood!AX$18:BI$18)</f>
        <v>44.693888000000001</v>
      </c>
      <c r="AY34" s="2">
        <f>1/1000000*SUM(FuelWood!AY$18:BJ$18)</f>
        <v>43.265104999999998</v>
      </c>
      <c r="AZ34" s="2">
        <f>1/1000000*SUM(FuelWood!AZ$18:BK$18)</f>
        <v>40.930839999999996</v>
      </c>
      <c r="BA34" s="2">
        <f>1/1000000*SUM(FuelWood!BA$18:BL$18)</f>
        <v>38.848444000000001</v>
      </c>
      <c r="BB34" s="2">
        <f>1/1000000*SUM(FuelWood!BB$18:BM$18)</f>
        <v>37.107422</v>
      </c>
      <c r="BC34" s="2">
        <f>1/1000000*SUM(FuelWood!BC$18:BN$18)</f>
        <v>35.779640999999998</v>
      </c>
      <c r="BD34" s="2">
        <f>1/1000000*SUM(FuelWood!BD$18:BO$18)</f>
        <v>35.069189999999999</v>
      </c>
      <c r="BE34" s="2">
        <f>1/1000000*SUM(FuelWood!BE$18:BP$18)</f>
        <v>33.634915999999997</v>
      </c>
      <c r="BF34" s="2">
        <f>1/1000000*SUM(FuelWood!BF$18:BQ$18)</f>
        <v>32.33043</v>
      </c>
      <c r="BG34" s="2">
        <f>1/1000000*SUM(FuelWood!BG$18:BR$18)</f>
        <v>32.311501</v>
      </c>
      <c r="BH34" s="2">
        <f>1/1000000*SUM(FuelWood!BH$18:BS$18)</f>
        <v>32.033437999999997</v>
      </c>
      <c r="BI34" s="2">
        <f>1/1000000*SUM(FuelWood!BI$18:BT$18)</f>
        <v>33.319362999999996</v>
      </c>
      <c r="BJ34" s="2">
        <f>1/1000000*SUM(FuelWood!BJ$18:BU$18)</f>
        <v>33.659537</v>
      </c>
      <c r="BK34" s="2">
        <f>1/1000000*SUM(FuelWood!BK$18:BV$18)</f>
        <v>33.942278000000002</v>
      </c>
      <c r="BL34" s="2">
        <f>1/1000000*SUM(FuelWood!BL$18:BW$18)</f>
        <v>34.276156999999998</v>
      </c>
      <c r="BM34" s="2">
        <f>1/1000000*SUM(FuelWood!BM$18:BX$18)</f>
        <v>35.353223</v>
      </c>
      <c r="BN34" s="2">
        <f>1/1000000*SUM(FuelWood!BN$18:BY$18)</f>
        <v>36.130843999999996</v>
      </c>
      <c r="BO34" s="2">
        <f>1/1000000*SUM(FuelWood!BO$18:BZ$18)</f>
        <v>36.771661000000002</v>
      </c>
      <c r="BP34" s="2">
        <f>1/1000000*SUM(FuelWood!BP$18:CA$18)</f>
        <v>37.128768000000001</v>
      </c>
      <c r="BQ34" s="2">
        <f>1/1000000*SUM(FuelWood!BQ$18:CB$18)</f>
        <v>37.464467999999997</v>
      </c>
      <c r="BR34" s="2">
        <f>1/1000000*SUM(FuelWood!BR$18:CC$18)</f>
        <v>38.729506999999998</v>
      </c>
      <c r="BS34" s="2">
        <f>1/1000000*SUM(FuelWood!BS$18:CD$18)</f>
        <v>38.646653000000001</v>
      </c>
      <c r="BT34" s="2">
        <f>1/1000000*SUM(FuelWood!BT$18:CE$18)</f>
        <v>38.663402999999995</v>
      </c>
      <c r="BU34" s="2">
        <f>1/1000000*SUM(FuelWood!BU$18:CF$18)</f>
        <v>38.376570000000001</v>
      </c>
      <c r="BV34" s="2">
        <f>1/1000000*SUM(FuelWood!BV$18:CG$18)</f>
        <v>37.261232</v>
      </c>
      <c r="BW34" s="2">
        <f>1/1000000*SUM(FuelWood!BW$18:CH$18)</f>
        <v>36.429528999999995</v>
      </c>
      <c r="BX34" s="2">
        <f>1/1000000*SUM(FuelWood!BX$18:CI$18)</f>
        <v>35.603085</v>
      </c>
      <c r="BY34" s="2">
        <f>1/1000000*SUM(FuelWood!BY$18:CJ$18)</f>
        <v>34.247729</v>
      </c>
      <c r="BZ34" s="2">
        <f>1/1000000*SUM(FuelWood!BZ$18:CK$18)</f>
        <v>33.538267999999995</v>
      </c>
      <c r="CA34" s="2">
        <f>1/1000000*SUM(FuelWood!CA$18:CL$18)</f>
        <v>33.622070999999998</v>
      </c>
      <c r="CB34" s="2">
        <f>1/1000000*SUM(FuelWood!CB$18:CM$18)</f>
        <v>34.140749</v>
      </c>
      <c r="CC34" s="2">
        <f>1/1000000*SUM(FuelWood!CC$18:CN$18)</f>
        <v>34.063144000000001</v>
      </c>
      <c r="CD34" s="2">
        <f>1/1000000*SUM(FuelWood!CD$18:CO$18)</f>
        <v>33.703510999999999</v>
      </c>
      <c r="CE34" s="2">
        <f>1/1000000*SUM(FuelWood!CE$18:CP$18)</f>
        <v>33.559875999999996</v>
      </c>
      <c r="CF34" s="2">
        <f>1/1000000*SUM(FuelWood!CF$18:CQ$18)</f>
        <v>33.431224</v>
      </c>
      <c r="CG34" s="2">
        <f>1/1000000*SUM(FuelWood!CG$18:CR$18)</f>
        <v>32.768215999999995</v>
      </c>
      <c r="CH34" s="2">
        <f>1/1000000*SUM(FuelWood!CH$18:CS$18)</f>
        <v>33.008849999999995</v>
      </c>
      <c r="CI34" s="2">
        <f>1/1000000*SUM(FuelWood!CI$18:CT$18)</f>
        <v>33.898617999999999</v>
      </c>
      <c r="CJ34" s="2">
        <f>1/1000000*SUM(FuelWood!CJ$18:CU$18)</f>
        <v>34.256585000000001</v>
      </c>
      <c r="CK34" s="2">
        <f>1/1000000*SUM(FuelWood!CK$18:CV$18)</f>
        <v>34.627607999999995</v>
      </c>
      <c r="CL34" s="2">
        <f>1/1000000*SUM(FuelWood!CL$18:CW$18)</f>
        <v>35.190421000000001</v>
      </c>
      <c r="CM34" s="2">
        <f>1/1000000*SUM(FuelWood!CM$18:CX$18)</f>
        <v>35.921768999999998</v>
      </c>
      <c r="CN34" s="2">
        <f>1/1000000*SUM(FuelWood!CN$18:CY$18)</f>
        <v>36.040864999999997</v>
      </c>
      <c r="CO34" s="2">
        <f>1/1000000*SUM(FuelWood!CO$18:CZ$18)</f>
        <v>37.146279999999997</v>
      </c>
      <c r="CP34" s="2">
        <f>1/1000000*SUM(FuelWood!CP$18:DA$18)</f>
        <v>36.362629999999996</v>
      </c>
      <c r="CQ34" s="2">
        <f>1/1000000*SUM(FuelWood!CQ$18:DB$18)</f>
        <v>35.521358999999997</v>
      </c>
      <c r="CR34" s="2">
        <f>1/1000000*SUM(FuelWood!CR$18:DC$18)</f>
        <v>34.689090999999998</v>
      </c>
      <c r="CS34" s="2">
        <f>1/1000000*SUM(FuelWood!CS$18:DD$18)</f>
        <v>33.917777999999998</v>
      </c>
      <c r="CT34" s="2">
        <f>1/1000000*SUM(FuelWood!CT$18:DE$18)</f>
        <v>33.058907999999995</v>
      </c>
      <c r="CU34" s="2">
        <f>1/1000000*SUM(FuelWood!CU$18:DF$18)</f>
        <v>32.127569000000001</v>
      </c>
      <c r="CV34" s="2">
        <f>1/1000000*SUM(FuelWood!CV$18:DG$18)</f>
        <v>33.046298999999998</v>
      </c>
      <c r="CW34" s="2">
        <f>1/1000000*SUM(FuelWood!CW$18:DH$18)</f>
        <v>32.128461999999999</v>
      </c>
      <c r="CX34" s="2">
        <f>1/1000000*SUM(FuelWood!CX$18:DI$18)</f>
        <v>31.637991999999997</v>
      </c>
      <c r="CY34" s="2">
        <f>1/1000000*SUM(FuelWood!CY$18:DJ$18)</f>
        <v>29.312967999999998</v>
      </c>
      <c r="CZ34" s="2">
        <f>1/1000000*SUM(FuelWood!CZ$18:DK$18)</f>
        <v>27.130472999999999</v>
      </c>
      <c r="DA34" s="2">
        <f>1/1000000*SUM(FuelWood!DA$18:DL$18)</f>
        <v>24.883627999999998</v>
      </c>
      <c r="DB34" s="2">
        <f>1/1000000*SUM(FuelWood!DB$18:DM$18)</f>
        <v>24.630613999999998</v>
      </c>
      <c r="DC34" s="2">
        <f>1/1000000*SUM(FuelWood!DC$18:DN$18)</f>
        <v>24.426701999999999</v>
      </c>
      <c r="DD34" s="2">
        <f>1/1000000*SUM(FuelWood!DD$18:DO$18)</f>
        <v>24.083182999999998</v>
      </c>
      <c r="DE34" s="2">
        <f>1/1000000*SUM(FuelWood!DE$18:DP$18)</f>
        <v>23.360557999999997</v>
      </c>
      <c r="DF34" s="2">
        <f>1/1000000*SUM(FuelWood!DF$18:DQ$18)</f>
        <v>23.200566999999999</v>
      </c>
      <c r="DG34" s="2">
        <f>1/1000000*SUM(FuelWood!DG$18:DR$18)</f>
        <v>22.630651999999998</v>
      </c>
      <c r="DH34" s="2">
        <f>1/1000000*SUM(FuelWood!DH$18:DS$18)</f>
        <v>20.562334</v>
      </c>
      <c r="DI34" s="2">
        <f>1/1000000*SUM(FuelWood!DI$18:DT$18)</f>
        <v>20.038498999999998</v>
      </c>
      <c r="DJ34" s="2">
        <f>1/1000000*SUM(FuelWood!DJ$18:DU$18)</f>
        <v>18.394143</v>
      </c>
      <c r="DK34" s="2">
        <f>1/1000000*SUM(FuelWood!DK$18:DV$18)</f>
        <v>18.060684999999999</v>
      </c>
      <c r="DL34" s="2">
        <f>1/1000000*SUM(FuelWood!DL$18:DW$18)</f>
        <v>18.10023</v>
      </c>
      <c r="DM34" s="2">
        <f>1/1000000*SUM(FuelWood!DM$18:DX$18)</f>
        <v>17.623725</v>
      </c>
      <c r="DN34" s="2">
        <f>1/1000000*SUM(FuelWood!DN$18:DY$18)</f>
        <v>16.666098999999999</v>
      </c>
      <c r="DO34" s="2">
        <f>1/1000000*SUM(FuelWood!DO$18:DZ$18)</f>
        <v>16.526323999999999</v>
      </c>
      <c r="DP34" s="2">
        <f>1/1000000*SUM(FuelWood!DP$18:EA$18)</f>
        <v>16.484408999999999</v>
      </c>
      <c r="DQ34" s="2">
        <f>1/1000000*SUM(FuelWood!DQ$18:EB$18)</f>
        <v>16.49156</v>
      </c>
      <c r="DR34" s="2">
        <f>1/1000000*SUM(FuelWood!DR$18:EC$18)</f>
        <v>16.534003999999999</v>
      </c>
      <c r="DS34" s="2">
        <f>1/1000000*SUM(FuelWood!DS$18:ED$18)</f>
        <v>17.439429999999998</v>
      </c>
      <c r="DT34" s="2">
        <f>1/1000000*SUM(FuelWood!DT$18:EE$18)</f>
        <v>18.400855999999997</v>
      </c>
      <c r="DU34" s="2">
        <f>1/1000000*SUM(FuelWood!DU$18:EF$18)</f>
        <v>20.000596999999999</v>
      </c>
      <c r="DV34" s="2">
        <f>1/1000000*SUM(FuelWood!DV$18:EG$18)</f>
        <v>20.985251999999999</v>
      </c>
      <c r="DW34" s="2">
        <f>1/1000000*SUM(FuelWood!DW$18:EH$18)</f>
        <v>21.870913999999999</v>
      </c>
      <c r="DX34" s="2">
        <f>1/1000000*SUM(FuelWood!DX$18:EI$18)</f>
        <v>22.577254</v>
      </c>
      <c r="DY34" s="2">
        <f>1/1000000*SUM(FuelWood!DY$18:EJ$18)</f>
        <v>23.588507</v>
      </c>
      <c r="DZ34" s="2">
        <f>1/1000000*SUM(FuelWood!DZ$18:EK$18)</f>
        <v>24.555557</v>
      </c>
      <c r="EA34" s="2">
        <f>1/1000000*SUM(FuelWood!EA$18:EL$18)</f>
        <v>26.001619999999999</v>
      </c>
      <c r="EB34" s="2">
        <f>1/1000000*SUM(FuelWood!EB$18:EM$18)</f>
        <v>27.143038999999998</v>
      </c>
      <c r="EC34" s="2">
        <f>1/1000000*SUM(FuelWood!EC$18:EN$18)</f>
        <v>28.509331999999997</v>
      </c>
      <c r="ED34" s="2">
        <f>1/1000000*SUM(FuelWood!ED$18:EO$18)</f>
        <v>29.350431</v>
      </c>
      <c r="EE34" s="2">
        <f>1/1000000*SUM(FuelWood!EE$18:EP$18)</f>
        <v>30.331692</v>
      </c>
      <c r="EF34" s="2">
        <f>1/1000000*SUM(FuelWood!EF$18:EQ$18)</f>
        <v>31.652391999999999</v>
      </c>
      <c r="EG34" s="2">
        <f>1/1000000*SUM(FuelWood!EG$18:ER$18)</f>
        <v>31.088630999999999</v>
      </c>
      <c r="EH34" s="2">
        <f>1/1000000*SUM(FuelWood!EH$18:ES$18)</f>
        <v>32.499932999999999</v>
      </c>
      <c r="EI34" s="2">
        <f>1/1000000*SUM(FuelWood!EI$18:ET$18)</f>
        <v>33.934719000000001</v>
      </c>
      <c r="EJ34" s="2">
        <f>1/1000000*SUM(FuelWood!EJ$18:EU$18)</f>
        <v>36.109696999999997</v>
      </c>
      <c r="EK34" s="2">
        <f>1/1000000*SUM(FuelWood!EK$18:EV$18)</f>
        <v>37.899287999999999</v>
      </c>
      <c r="EL34" s="2">
        <f>1/1000000*SUM(FuelWood!EL$18:EW$18)</f>
        <v>40.446447999999997</v>
      </c>
      <c r="EM34" s="2">
        <f>1/1000000*SUM(FuelWood!EM$18:EX$18)</f>
        <v>42.451631999999996</v>
      </c>
      <c r="EN34" s="2">
        <f>1/1000000*SUM(FuelWood!EN$18:EY$18)</f>
        <v>44.053474999999999</v>
      </c>
      <c r="EO34" s="2">
        <f>1/1000000*SUM(FuelWood!EO$18:EZ$18)</f>
        <v>45.041052999999998</v>
      </c>
      <c r="EP34" s="2">
        <f>1/1000000*SUM(FuelWood!EP$18:FA$18)</f>
        <v>43.636975999999997</v>
      </c>
      <c r="EQ34" s="2">
        <f>1/1000000*SUM(FuelWood!EQ$18:FB$18)</f>
        <v>40.720390999999999</v>
      </c>
      <c r="ER34" s="2">
        <f>1/1000000*SUM(FuelWood!ER$18:FC$18)</f>
        <v>37.466952999999997</v>
      </c>
      <c r="ES34" s="2">
        <f>1/1000000*SUM(FuelWood!ES$18:FD$18)</f>
        <v>36.993666999999995</v>
      </c>
      <c r="ET34" s="2">
        <f>1/1000000*SUM(FuelWood!ET$18:FE$18)</f>
        <v>36.776362999999996</v>
      </c>
      <c r="EU34" s="2">
        <f>1/1000000*SUM(FuelWood!EU$18:FF$18)</f>
        <v>38.631686999999999</v>
      </c>
      <c r="EV34" s="2">
        <f>1/1000000*SUM(FuelWood!EV$18:FG$18)</f>
        <v>40.132393999999998</v>
      </c>
      <c r="EW34" s="2">
        <f>1/1000000*SUM(FuelWood!EW$18:FH$18)</f>
        <v>40.540464</v>
      </c>
      <c r="EX34" s="2">
        <f>1/1000000*SUM(FuelWood!EX$18:FI$18)</f>
        <v>39.719268999999997</v>
      </c>
      <c r="EY34" s="2">
        <f>1/1000000*SUM(FuelWood!EY$18:FJ$18)</f>
        <v>39.007939</v>
      </c>
      <c r="EZ34" s="2">
        <f>1/1000000*SUM(FuelWood!EZ$18:FK$18)</f>
        <v>39.009808999999997</v>
      </c>
      <c r="FA34" s="2">
        <f>1/1000000*SUM(FuelWood!FA$18:FL$18)</f>
        <v>38.456252999999997</v>
      </c>
      <c r="FB34" s="2">
        <f>1/1000000*SUM(FuelWood!FB$18:FM$18)</f>
        <v>41.538871</v>
      </c>
      <c r="FC34" s="2">
        <f>1/1000000*SUM(FuelWood!FC$18:FN$18)</f>
        <v>42.652173999999995</v>
      </c>
      <c r="FD34" s="2">
        <f>1/1000000*SUM(FuelWood!FD$18:FO$18)</f>
        <v>42.650103000000001</v>
      </c>
      <c r="FE34" s="2">
        <f>1/1000000*SUM(FuelWood!FE$18:FP$18)</f>
        <v>43.775264999999997</v>
      </c>
      <c r="FF34" s="2">
        <f>1/1000000*SUM(FuelWood!FF$18:FQ$18)</f>
        <v>44.437976999999997</v>
      </c>
      <c r="FG34" s="2">
        <f>1/1000000*SUM(FuelWood!FG$18:FR$18)</f>
        <v>43.271097999999995</v>
      </c>
      <c r="FH34" s="2">
        <f>1/1000000*SUM(FuelWood!FH$18:FS$18)</f>
        <v>41.472023999999998</v>
      </c>
      <c r="FI34" s="2">
        <f>1/1000000*SUM(FuelWood!FI$18:FT$18)</f>
        <v>36.769354999999997</v>
      </c>
      <c r="FJ34" s="2">
        <f>1/1000000*SUM(FuelWood!FJ$18:FU$18)</f>
        <v>32.418256999999997</v>
      </c>
      <c r="FK34" s="2">
        <f>1/1000000*SUM(FuelWood!FK$18:FV$18)</f>
        <v>27.660906999999998</v>
      </c>
      <c r="FL34" s="2">
        <f>1/1000000*SUM(FuelWood!FL$18:FW$18)</f>
        <v>23.024773999999997</v>
      </c>
      <c r="FM34" s="2">
        <f>1/1000000*SUM(FuelWood!FM$18:FX$18)</f>
        <v>19.768971000000001</v>
      </c>
      <c r="FN34" s="2">
        <f>1/1000000*SUM(FuelWood!FN$18:FY$18)</f>
        <v>15.875724999999999</v>
      </c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</row>
    <row r="35" spans="1:202">
      <c r="A35" t="str">
        <f>FuelWood!A$19</f>
        <v>Uruguay</v>
      </c>
      <c r="B35" s="2">
        <f>1/1000000*SUM(FuelWood!B$19:M$19)</f>
        <v>0</v>
      </c>
      <c r="C35" s="2">
        <f>1/1000000*SUM(FuelWood!C$19:N$19)</f>
        <v>0</v>
      </c>
      <c r="D35" s="2">
        <f>1/1000000*SUM(FuelWood!D$19:O$19)</f>
        <v>0</v>
      </c>
      <c r="E35" s="2">
        <f>1/1000000*SUM(FuelWood!E$19:P$19)</f>
        <v>0</v>
      </c>
      <c r="F35" s="2">
        <f>1/1000000*SUM(FuelWood!F$19:Q$19)</f>
        <v>0</v>
      </c>
      <c r="G35" s="2">
        <f>1/1000000*SUM(FuelWood!G$19:R$19)</f>
        <v>0</v>
      </c>
      <c r="H35" s="2">
        <f>1/1000000*SUM(FuelWood!H$19:S$19)</f>
        <v>0</v>
      </c>
      <c r="I35" s="2">
        <f>1/1000000*SUM(FuelWood!I$19:T$19)</f>
        <v>0</v>
      </c>
      <c r="J35" s="2">
        <f>1/1000000*SUM(FuelWood!J$19:U$19)</f>
        <v>0</v>
      </c>
      <c r="K35" s="2">
        <f>1/1000000*SUM(FuelWood!K$19:V$19)</f>
        <v>0</v>
      </c>
      <c r="L35" s="2">
        <f>1/1000000*SUM(FuelWood!L$19:W$19)</f>
        <v>0</v>
      </c>
      <c r="M35" s="2">
        <f>1/1000000*SUM(FuelWood!M$19:X$19)</f>
        <v>0</v>
      </c>
      <c r="N35" s="2">
        <f>1/1000000*SUM(FuelWood!N$19:Y$19)</f>
        <v>0</v>
      </c>
      <c r="O35" s="2">
        <f>1/1000000*SUM(FuelWood!O$19:Z$19)</f>
        <v>0</v>
      </c>
      <c r="P35" s="2">
        <f>1/1000000*SUM(FuelWood!P$19:AA$19)</f>
        <v>0</v>
      </c>
      <c r="Q35" s="2">
        <f>1/1000000*SUM(FuelWood!Q$19:AB$19)</f>
        <v>0</v>
      </c>
      <c r="R35" s="2">
        <f>1/1000000*SUM(FuelWood!R$19:AC$19)</f>
        <v>0</v>
      </c>
      <c r="S35" s="2">
        <f>1/1000000*SUM(FuelWood!S$19:AD$19)</f>
        <v>0</v>
      </c>
      <c r="T35" s="2">
        <f>1/1000000*SUM(FuelWood!T$19:AE$19)</f>
        <v>0</v>
      </c>
      <c r="U35" s="2">
        <f>1/1000000*SUM(FuelWood!U$19:AF$19)</f>
        <v>0</v>
      </c>
      <c r="V35" s="2">
        <f>1/1000000*SUM(FuelWood!V$19:AG$19)</f>
        <v>0</v>
      </c>
      <c r="W35" s="2">
        <f>1/1000000*SUM(FuelWood!W$19:AH$19)</f>
        <v>0</v>
      </c>
      <c r="X35" s="2">
        <f>1/1000000*SUM(FuelWood!X$19:AI$19)</f>
        <v>0</v>
      </c>
      <c r="Y35" s="2">
        <f>1/1000000*SUM(FuelWood!Y$19:AJ$19)</f>
        <v>3.715E-3</v>
      </c>
      <c r="Z35" s="2">
        <f>1/1000000*SUM(FuelWood!Z$19:AK$19)</f>
        <v>3.715E-3</v>
      </c>
      <c r="AA35" s="2">
        <f>1/1000000*SUM(FuelWood!AA$19:AL$19)</f>
        <v>3.715E-3</v>
      </c>
      <c r="AB35" s="2">
        <f>1/1000000*SUM(FuelWood!AB$19:AM$19)</f>
        <v>3.715E-3</v>
      </c>
      <c r="AC35" s="2">
        <f>1/1000000*SUM(FuelWood!AC$19:AN$19)</f>
        <v>3.715E-3</v>
      </c>
      <c r="AD35" s="2">
        <f>1/1000000*SUM(FuelWood!AD$19:AO$19)</f>
        <v>3.715E-3</v>
      </c>
      <c r="AE35" s="2">
        <f>1/1000000*SUM(FuelWood!AE$19:AP$19)</f>
        <v>3.715E-3</v>
      </c>
      <c r="AF35" s="2">
        <f>1/1000000*SUM(FuelWood!AF$19:AQ$19)</f>
        <v>3.715E-3</v>
      </c>
      <c r="AG35" s="2">
        <f>1/1000000*SUM(FuelWood!AG$19:AR$19)</f>
        <v>3.715E-3</v>
      </c>
      <c r="AH35" s="2">
        <f>1/1000000*SUM(FuelWood!AH$19:AS$19)</f>
        <v>3.715E-3</v>
      </c>
      <c r="AI35" s="2">
        <f>1/1000000*SUM(FuelWood!AI$19:AT$19)</f>
        <v>3.715E-3</v>
      </c>
      <c r="AJ35" s="2">
        <f>1/1000000*SUM(FuelWood!AJ$19:AU$19)</f>
        <v>3.715E-3</v>
      </c>
      <c r="AK35" s="2">
        <f>1/1000000*SUM(FuelWood!AK$19:AV$19)</f>
        <v>0</v>
      </c>
      <c r="AL35" s="2">
        <f>1/1000000*SUM(FuelWood!AL$19:AW$19)</f>
        <v>0</v>
      </c>
      <c r="AM35" s="2">
        <f>1/1000000*SUM(FuelWood!AM$19:AX$19)</f>
        <v>0</v>
      </c>
      <c r="AN35" s="2">
        <f>1/1000000*SUM(FuelWood!AN$19:AY$19)</f>
        <v>0</v>
      </c>
      <c r="AO35" s="2">
        <f>1/1000000*SUM(FuelWood!AO$19:AZ$19)</f>
        <v>0</v>
      </c>
      <c r="AP35" s="2">
        <f>1/1000000*SUM(FuelWood!AP$19:BA$19)</f>
        <v>0</v>
      </c>
      <c r="AQ35" s="2">
        <f>1/1000000*SUM(FuelWood!AQ$19:BB$19)</f>
        <v>0</v>
      </c>
      <c r="AR35" s="2">
        <f>1/1000000*SUM(FuelWood!AR$19:BC$19)</f>
        <v>0</v>
      </c>
      <c r="AS35" s="2">
        <f>1/1000000*SUM(FuelWood!AS$19:BD$19)</f>
        <v>0</v>
      </c>
      <c r="AT35" s="2">
        <f>1/1000000*SUM(FuelWood!AT$19:BE$19)</f>
        <v>0</v>
      </c>
      <c r="AU35" s="2">
        <f>1/1000000*SUM(FuelWood!AU$19:BF$19)</f>
        <v>0</v>
      </c>
      <c r="AV35" s="2">
        <f>1/1000000*SUM(FuelWood!AV$19:BG$19)</f>
        <v>0</v>
      </c>
      <c r="AW35" s="2">
        <f>1/1000000*SUM(FuelWood!AW$19:BH$19)</f>
        <v>0</v>
      </c>
      <c r="AX35" s="2">
        <f>1/1000000*SUM(FuelWood!AX$19:BI$19)</f>
        <v>0</v>
      </c>
      <c r="AY35" s="2">
        <f>1/1000000*SUM(FuelWood!AY$19:BJ$19)</f>
        <v>0</v>
      </c>
      <c r="AZ35" s="2">
        <f>1/1000000*SUM(FuelWood!AZ$19:BK$19)</f>
        <v>0</v>
      </c>
      <c r="BA35" s="2">
        <f>1/1000000*SUM(FuelWood!BA$19:BL$19)</f>
        <v>0</v>
      </c>
      <c r="BB35" s="2">
        <f>1/1000000*SUM(FuelWood!BB$19:BM$19)</f>
        <v>0</v>
      </c>
      <c r="BC35" s="2">
        <f>1/1000000*SUM(FuelWood!BC$19:BN$19)</f>
        <v>0</v>
      </c>
      <c r="BD35" s="2">
        <f>1/1000000*SUM(FuelWood!BD$19:BO$19)</f>
        <v>0</v>
      </c>
      <c r="BE35" s="2">
        <f>1/1000000*SUM(FuelWood!BE$19:BP$19)</f>
        <v>0</v>
      </c>
      <c r="BF35" s="2">
        <f>1/1000000*SUM(FuelWood!BF$19:BQ$19)</f>
        <v>0</v>
      </c>
      <c r="BG35" s="2">
        <f>1/1000000*SUM(FuelWood!BG$19:BR$19)</f>
        <v>0</v>
      </c>
      <c r="BH35" s="2">
        <f>1/1000000*SUM(FuelWood!BH$19:BS$19)</f>
        <v>0</v>
      </c>
      <c r="BI35" s="2">
        <f>1/1000000*SUM(FuelWood!BI$19:BT$19)</f>
        <v>0</v>
      </c>
      <c r="BJ35" s="2">
        <f>1/1000000*SUM(FuelWood!BJ$19:BU$19)</f>
        <v>0</v>
      </c>
      <c r="BK35" s="2">
        <f>1/1000000*SUM(FuelWood!BK$19:BV$19)</f>
        <v>0</v>
      </c>
      <c r="BL35" s="2">
        <f>1/1000000*SUM(FuelWood!BL$19:BW$19)</f>
        <v>0</v>
      </c>
      <c r="BM35" s="2">
        <f>1/1000000*SUM(FuelWood!BM$19:BX$19)</f>
        <v>0</v>
      </c>
      <c r="BN35" s="2">
        <f>1/1000000*SUM(FuelWood!BN$19:BY$19)</f>
        <v>0</v>
      </c>
      <c r="BO35" s="2">
        <f>1/1000000*SUM(FuelWood!BO$19:BZ$19)</f>
        <v>0</v>
      </c>
      <c r="BP35" s="2">
        <f>1/1000000*SUM(FuelWood!BP$19:CA$19)</f>
        <v>0</v>
      </c>
      <c r="BQ35" s="2">
        <f>1/1000000*SUM(FuelWood!BQ$19:CB$19)</f>
        <v>0</v>
      </c>
      <c r="BR35" s="2">
        <f>1/1000000*SUM(FuelWood!BR$19:CC$19)</f>
        <v>0</v>
      </c>
      <c r="BS35" s="2">
        <f>1/1000000*SUM(FuelWood!BS$19:CD$19)</f>
        <v>0</v>
      </c>
      <c r="BT35" s="2">
        <f>1/1000000*SUM(FuelWood!BT$19:CE$19)</f>
        <v>0</v>
      </c>
      <c r="BU35" s="2">
        <f>1/1000000*SUM(FuelWood!BU$19:CF$19)</f>
        <v>0</v>
      </c>
      <c r="BV35" s="2">
        <f>1/1000000*SUM(FuelWood!BV$19:CG$19)</f>
        <v>0</v>
      </c>
      <c r="BW35" s="2">
        <f>1/1000000*SUM(FuelWood!BW$19:CH$19)</f>
        <v>0</v>
      </c>
      <c r="BX35" s="2">
        <f>1/1000000*SUM(FuelWood!BX$19:CI$19)</f>
        <v>0</v>
      </c>
      <c r="BY35" s="2">
        <f>1/1000000*SUM(FuelWood!BY$19:CJ$19)</f>
        <v>0</v>
      </c>
      <c r="BZ35" s="2">
        <f>1/1000000*SUM(FuelWood!BZ$19:CK$19)</f>
        <v>0</v>
      </c>
      <c r="CA35" s="2">
        <f>1/1000000*SUM(FuelWood!CA$19:CL$19)</f>
        <v>0</v>
      </c>
      <c r="CB35" s="2">
        <f>1/1000000*SUM(FuelWood!CB$19:CM$19)</f>
        <v>0</v>
      </c>
      <c r="CC35" s="2">
        <f>1/1000000*SUM(FuelWood!CC$19:CN$19)</f>
        <v>0</v>
      </c>
      <c r="CD35" s="2">
        <f>1/1000000*SUM(FuelWood!CD$19:CO$19)</f>
        <v>0</v>
      </c>
      <c r="CE35" s="2">
        <f>1/1000000*SUM(FuelWood!CE$19:CP$19)</f>
        <v>0</v>
      </c>
      <c r="CF35" s="2">
        <f>1/1000000*SUM(FuelWood!CF$19:CQ$19)</f>
        <v>0</v>
      </c>
      <c r="CG35" s="2">
        <f>1/1000000*SUM(FuelWood!CG$19:CR$19)</f>
        <v>0</v>
      </c>
      <c r="CH35" s="2">
        <f>1/1000000*SUM(FuelWood!CH$19:CS$19)</f>
        <v>0</v>
      </c>
      <c r="CI35" s="2">
        <f>1/1000000*SUM(FuelWood!CI$19:CT$19)</f>
        <v>0</v>
      </c>
      <c r="CJ35" s="2">
        <f>1/1000000*SUM(FuelWood!CJ$19:CU$19)</f>
        <v>0</v>
      </c>
      <c r="CK35" s="2">
        <f>1/1000000*SUM(FuelWood!CK$19:CV$19)</f>
        <v>0</v>
      </c>
      <c r="CL35" s="2">
        <f>1/1000000*SUM(FuelWood!CL$19:CW$19)</f>
        <v>0</v>
      </c>
      <c r="CM35" s="2">
        <f>1/1000000*SUM(FuelWood!CM$19:CX$19)</f>
        <v>0</v>
      </c>
      <c r="CN35" s="2">
        <f>1/1000000*SUM(FuelWood!CN$19:CY$19)</f>
        <v>0</v>
      </c>
      <c r="CO35" s="2">
        <f>1/1000000*SUM(FuelWood!CO$19:CZ$19)</f>
        <v>0</v>
      </c>
      <c r="CP35" s="2">
        <f>1/1000000*SUM(FuelWood!CP$19:DA$19)</f>
        <v>0</v>
      </c>
      <c r="CQ35" s="2">
        <f>1/1000000*SUM(FuelWood!CQ$19:DB$19)</f>
        <v>0</v>
      </c>
      <c r="CR35" s="2">
        <f>1/1000000*SUM(FuelWood!CR$19:DC$19)</f>
        <v>0</v>
      </c>
      <c r="CS35" s="2">
        <f>1/1000000*SUM(FuelWood!CS$19:DD$19)</f>
        <v>0</v>
      </c>
      <c r="CT35" s="2">
        <f>1/1000000*SUM(FuelWood!CT$19:DE$19)</f>
        <v>0</v>
      </c>
      <c r="CU35" s="2">
        <f>1/1000000*SUM(FuelWood!CU$19:DF$19)</f>
        <v>0</v>
      </c>
      <c r="CV35" s="2">
        <f>1/1000000*SUM(FuelWood!CV$19:DG$19)</f>
        <v>0</v>
      </c>
      <c r="CW35" s="2">
        <f>1/1000000*SUM(FuelWood!CW$19:DH$19)</f>
        <v>0</v>
      </c>
      <c r="CX35" s="2">
        <f>1/1000000*SUM(FuelWood!CX$19:DI$19)</f>
        <v>0</v>
      </c>
      <c r="CY35" s="2">
        <f>1/1000000*SUM(FuelWood!CY$19:DJ$19)</f>
        <v>0</v>
      </c>
      <c r="CZ35" s="2">
        <f>1/1000000*SUM(FuelWood!CZ$19:DK$19)</f>
        <v>0</v>
      </c>
      <c r="DA35" s="2">
        <f>1/1000000*SUM(FuelWood!DA$19:DL$19)</f>
        <v>0</v>
      </c>
      <c r="DB35" s="2">
        <f>1/1000000*SUM(FuelWood!DB$19:DM$19)</f>
        <v>0</v>
      </c>
      <c r="DC35" s="2">
        <f>1/1000000*SUM(FuelWood!DC$19:DN$19)</f>
        <v>0</v>
      </c>
      <c r="DD35" s="2">
        <f>1/1000000*SUM(FuelWood!DD$19:DO$19)</f>
        <v>0</v>
      </c>
      <c r="DE35" s="2">
        <f>1/1000000*SUM(FuelWood!DE$19:DP$19)</f>
        <v>0</v>
      </c>
      <c r="DF35" s="2">
        <f>1/1000000*SUM(FuelWood!DF$19:DQ$19)</f>
        <v>0</v>
      </c>
      <c r="DG35" s="2">
        <f>1/1000000*SUM(FuelWood!DG$19:DR$19)</f>
        <v>0</v>
      </c>
      <c r="DH35" s="2">
        <f>1/1000000*SUM(FuelWood!DH$19:DS$19)</f>
        <v>0</v>
      </c>
      <c r="DI35" s="2">
        <f>1/1000000*SUM(FuelWood!DI$19:DT$19)</f>
        <v>0</v>
      </c>
      <c r="DJ35" s="2">
        <f>1/1000000*SUM(FuelWood!DJ$19:DU$19)</f>
        <v>0</v>
      </c>
      <c r="DK35" s="2">
        <f>1/1000000*SUM(FuelWood!DK$19:DV$19)</f>
        <v>0</v>
      </c>
      <c r="DL35" s="2">
        <f>1/1000000*SUM(FuelWood!DL$19:DW$19)</f>
        <v>0</v>
      </c>
      <c r="DM35" s="2">
        <f>1/1000000*SUM(FuelWood!DM$19:DX$19)</f>
        <v>0</v>
      </c>
      <c r="DN35" s="2">
        <f>1/1000000*SUM(FuelWood!DN$19:DY$19)</f>
        <v>0</v>
      </c>
      <c r="DO35" s="2">
        <f>1/1000000*SUM(FuelWood!DO$19:DZ$19)</f>
        <v>0</v>
      </c>
      <c r="DP35" s="2">
        <f>1/1000000*SUM(FuelWood!DP$19:EA$19)</f>
        <v>0</v>
      </c>
      <c r="DQ35" s="2">
        <f>1/1000000*SUM(FuelWood!DQ$19:EB$19)</f>
        <v>0</v>
      </c>
      <c r="DR35" s="2">
        <f>1/1000000*SUM(FuelWood!DR$19:EC$19)</f>
        <v>0</v>
      </c>
      <c r="DS35" s="2">
        <f>1/1000000*SUM(FuelWood!DS$19:ED$19)</f>
        <v>0</v>
      </c>
      <c r="DT35" s="2">
        <f>1/1000000*SUM(FuelWood!DT$19:EE$19)</f>
        <v>0</v>
      </c>
      <c r="DU35" s="2">
        <f>1/1000000*SUM(FuelWood!DU$19:EF$19)</f>
        <v>0</v>
      </c>
      <c r="DV35" s="2">
        <f>1/1000000*SUM(FuelWood!DV$19:EG$19)</f>
        <v>0</v>
      </c>
      <c r="DW35" s="2">
        <f>1/1000000*SUM(FuelWood!DW$19:EH$19)</f>
        <v>0</v>
      </c>
      <c r="DX35" s="2">
        <f>1/1000000*SUM(FuelWood!DX$19:EI$19)</f>
        <v>0</v>
      </c>
      <c r="DY35" s="2">
        <f>1/1000000*SUM(FuelWood!DY$19:EJ$19)</f>
        <v>0</v>
      </c>
      <c r="DZ35" s="2">
        <f>1/1000000*SUM(FuelWood!DZ$19:EK$19)</f>
        <v>0</v>
      </c>
      <c r="EA35" s="2">
        <f>1/1000000*SUM(FuelWood!EA$19:EL$19)</f>
        <v>0</v>
      </c>
      <c r="EB35" s="2">
        <f>1/1000000*SUM(FuelWood!EB$19:EM$19)</f>
        <v>0</v>
      </c>
      <c r="EC35" s="2">
        <f>1/1000000*SUM(FuelWood!EC$19:EN$19)</f>
        <v>0</v>
      </c>
      <c r="ED35" s="2">
        <f>1/1000000*SUM(FuelWood!ED$19:EO$19)</f>
        <v>0</v>
      </c>
      <c r="EE35" s="2">
        <f>1/1000000*SUM(FuelWood!EE$19:EP$19)</f>
        <v>0</v>
      </c>
      <c r="EF35" s="2">
        <f>1/1000000*SUM(FuelWood!EF$19:EQ$19)</f>
        <v>0</v>
      </c>
      <c r="EG35" s="2">
        <f>1/1000000*SUM(FuelWood!EG$19:ER$19)</f>
        <v>0</v>
      </c>
      <c r="EH35" s="2">
        <f>1/1000000*SUM(FuelWood!EH$19:ES$19)</f>
        <v>0</v>
      </c>
      <c r="EI35" s="2">
        <f>1/1000000*SUM(FuelWood!EI$19:ET$19)</f>
        <v>0</v>
      </c>
      <c r="EJ35" s="2">
        <f>1/1000000*SUM(FuelWood!EJ$19:EU$19)</f>
        <v>0</v>
      </c>
      <c r="EK35" s="2">
        <f>1/1000000*SUM(FuelWood!EK$19:EV$19)</f>
        <v>0</v>
      </c>
      <c r="EL35" s="2">
        <f>1/1000000*SUM(FuelWood!EL$19:EW$19)</f>
        <v>0</v>
      </c>
      <c r="EM35" s="2">
        <f>1/1000000*SUM(FuelWood!EM$19:EX$19)</f>
        <v>0</v>
      </c>
      <c r="EN35" s="2">
        <f>1/1000000*SUM(FuelWood!EN$19:EY$19)</f>
        <v>0</v>
      </c>
      <c r="EO35" s="2">
        <f>1/1000000*SUM(FuelWood!EO$19:EZ$19)</f>
        <v>0</v>
      </c>
      <c r="EP35" s="2">
        <f>1/1000000*SUM(FuelWood!EP$19:FA$19)</f>
        <v>0</v>
      </c>
      <c r="EQ35" s="2">
        <f>1/1000000*SUM(FuelWood!EQ$19:FB$19)</f>
        <v>0</v>
      </c>
      <c r="ER35" s="2">
        <f>1/1000000*SUM(FuelWood!ER$19:FC$19)</f>
        <v>1.6351999999999998E-2</v>
      </c>
      <c r="ES35" s="2">
        <f>1/1000000*SUM(FuelWood!ES$19:FD$19)</f>
        <v>1.6351999999999998E-2</v>
      </c>
      <c r="ET35" s="2">
        <f>1/1000000*SUM(FuelWood!ET$19:FE$19)</f>
        <v>1.6351999999999998E-2</v>
      </c>
      <c r="EU35" s="2">
        <f>1/1000000*SUM(FuelWood!EU$19:FF$19)</f>
        <v>1.6351999999999998E-2</v>
      </c>
      <c r="EV35" s="2">
        <f>1/1000000*SUM(FuelWood!EV$19:FG$19)</f>
        <v>1.6351999999999998E-2</v>
      </c>
      <c r="EW35" s="2">
        <f>1/1000000*SUM(FuelWood!EW$19:FH$19)</f>
        <v>1.6351999999999998E-2</v>
      </c>
      <c r="EX35" s="2">
        <f>1/1000000*SUM(FuelWood!EX$19:FI$19)</f>
        <v>1.6351999999999998E-2</v>
      </c>
      <c r="EY35" s="2">
        <f>1/1000000*SUM(FuelWood!EY$19:FJ$19)</f>
        <v>1.6351999999999998E-2</v>
      </c>
      <c r="EZ35" s="2">
        <f>1/1000000*SUM(FuelWood!EZ$19:FK$19)</f>
        <v>1.6351999999999998E-2</v>
      </c>
      <c r="FA35" s="2">
        <f>1/1000000*SUM(FuelWood!FA$19:FL$19)</f>
        <v>1.6351999999999998E-2</v>
      </c>
      <c r="FB35" s="2">
        <f>1/1000000*SUM(FuelWood!FB$19:FM$19)</f>
        <v>1.6351999999999998E-2</v>
      </c>
      <c r="FC35" s="2">
        <f>1/1000000*SUM(FuelWood!FC$19:FN$19)</f>
        <v>1.6351999999999998E-2</v>
      </c>
      <c r="FD35" s="2">
        <f>1/1000000*SUM(FuelWood!FD$19:FO$19)</f>
        <v>0</v>
      </c>
      <c r="FE35" s="2">
        <f>1/1000000*SUM(FuelWood!FE$19:FP$19)</f>
        <v>0</v>
      </c>
      <c r="FF35" s="2">
        <f>1/1000000*SUM(FuelWood!FF$19:FQ$19)</f>
        <v>0</v>
      </c>
      <c r="FG35" s="2">
        <f>1/1000000*SUM(FuelWood!FG$19:FR$19)</f>
        <v>0</v>
      </c>
      <c r="FH35" s="2">
        <f>1/1000000*SUM(FuelWood!FH$19:FS$19)</f>
        <v>0</v>
      </c>
      <c r="FI35" s="2">
        <f>1/1000000*SUM(FuelWood!FI$19:FT$19)</f>
        <v>0</v>
      </c>
      <c r="FJ35" s="2">
        <f>1/1000000*SUM(FuelWood!FJ$19:FU$19)</f>
        <v>0</v>
      </c>
      <c r="FK35" s="2">
        <f>1/1000000*SUM(FuelWood!FK$19:FV$19)</f>
        <v>0</v>
      </c>
      <c r="FL35" s="2">
        <f>1/1000000*SUM(FuelWood!FL$19:FW$19)</f>
        <v>0</v>
      </c>
      <c r="FM35" s="2">
        <f>1/1000000*SUM(FuelWood!FM$19:FX$19)</f>
        <v>0</v>
      </c>
      <c r="FN35" s="2">
        <f>1/1000000*SUM(FuelWood!FN$19:FY$19)</f>
        <v>0</v>
      </c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</row>
    <row r="36" spans="1:202">
      <c r="A36" t="str">
        <f>FuelWood!A$20</f>
        <v>USA</v>
      </c>
      <c r="B36" s="2">
        <f>1/1000000*SUM(FuelWood!B$20:M$20)</f>
        <v>2.6389999999999999E-3</v>
      </c>
      <c r="C36" s="2">
        <f>1/1000000*SUM(FuelWood!C$20:N$20)</f>
        <v>2.1199999999999999E-3</v>
      </c>
      <c r="D36" s="2">
        <f>1/1000000*SUM(FuelWood!D$20:O$20)</f>
        <v>7.0899999999999999E-3</v>
      </c>
      <c r="E36" s="2">
        <f>1/1000000*SUM(FuelWood!E$20:P$20)</f>
        <v>6.9119999999999997E-3</v>
      </c>
      <c r="F36" s="2">
        <f>1/1000000*SUM(FuelWood!F$20:Q$20)</f>
        <v>8.201E-3</v>
      </c>
      <c r="G36" s="2">
        <f>1/1000000*SUM(FuelWood!G$20:R$20)</f>
        <v>7.561E-3</v>
      </c>
      <c r="H36" s="2">
        <f>1/1000000*SUM(FuelWood!H$20:S$20)</f>
        <v>7.561E-3</v>
      </c>
      <c r="I36" s="2">
        <f>1/1000000*SUM(FuelWood!I$20:T$20)</f>
        <v>7.561E-3</v>
      </c>
      <c r="J36" s="2">
        <f>1/1000000*SUM(FuelWood!J$20:U$20)</f>
        <v>6.3889999999999997E-3</v>
      </c>
      <c r="K36" s="2">
        <f>1/1000000*SUM(FuelWood!K$20:V$20)</f>
        <v>6.3920000000000001E-3</v>
      </c>
      <c r="L36" s="2">
        <f>1/1000000*SUM(FuelWood!L$20:W$20)</f>
        <v>6.953E-3</v>
      </c>
      <c r="M36" s="2">
        <f>1/1000000*SUM(FuelWood!M$20:X$20)</f>
        <v>7.9249999999999998E-3</v>
      </c>
      <c r="N36" s="2">
        <f>1/1000000*SUM(FuelWood!N$20:Y$20)</f>
        <v>7.8320000000000004E-3</v>
      </c>
      <c r="O36" s="2">
        <f>1/1000000*SUM(FuelWood!O$20:Z$20)</f>
        <v>9.0270000000000003E-3</v>
      </c>
      <c r="P36" s="2">
        <f>1/1000000*SUM(FuelWood!P$20:AA$20)</f>
        <v>6.0619999999999997E-3</v>
      </c>
      <c r="Q36" s="2">
        <f>1/1000000*SUM(FuelWood!Q$20:AB$20)</f>
        <v>8.4720000000000004E-3</v>
      </c>
      <c r="R36" s="2">
        <f>1/1000000*SUM(FuelWood!R$20:AC$20)</f>
        <v>9.186999999999999E-3</v>
      </c>
      <c r="S36" s="2">
        <f>1/1000000*SUM(FuelWood!S$20:AD$20)</f>
        <v>1.4152999999999999E-2</v>
      </c>
      <c r="T36" s="2">
        <f>1/1000000*SUM(FuelWood!T$20:AE$20)</f>
        <v>1.7066999999999999E-2</v>
      </c>
      <c r="U36" s="2">
        <f>1/1000000*SUM(FuelWood!U$20:AF$20)</f>
        <v>1.7194000000000001E-2</v>
      </c>
      <c r="V36" s="2">
        <f>1/1000000*SUM(FuelWood!V$20:AG$20)</f>
        <v>2.0139999999999998E-2</v>
      </c>
      <c r="W36" s="2">
        <f>1/1000000*SUM(FuelWood!W$20:AH$20)</f>
        <v>2.3701999999999997E-2</v>
      </c>
      <c r="X36" s="2">
        <f>1/1000000*SUM(FuelWood!X$20:AI$20)</f>
        <v>2.359E-2</v>
      </c>
      <c r="Y36" s="2">
        <f>1/1000000*SUM(FuelWood!Y$20:AJ$20)</f>
        <v>2.2924999999999997E-2</v>
      </c>
      <c r="Z36" s="2">
        <f>1/1000000*SUM(FuelWood!Z$20:AK$20)</f>
        <v>2.3486E-2</v>
      </c>
      <c r="AA36" s="2">
        <f>1/1000000*SUM(FuelWood!AA$20:AL$20)</f>
        <v>2.2896E-2</v>
      </c>
      <c r="AB36" s="2">
        <f>1/1000000*SUM(FuelWood!AB$20:AM$20)</f>
        <v>2.1724E-2</v>
      </c>
      <c r="AC36" s="2">
        <f>1/1000000*SUM(FuelWood!AC$20:AN$20)</f>
        <v>1.9469E-2</v>
      </c>
      <c r="AD36" s="2">
        <f>1/1000000*SUM(FuelWood!AD$20:AO$20)</f>
        <v>1.8953999999999999E-2</v>
      </c>
      <c r="AE36" s="2">
        <f>1/1000000*SUM(FuelWood!AE$20:AP$20)</f>
        <v>1.4043E-2</v>
      </c>
      <c r="AF36" s="2">
        <f>1/1000000*SUM(FuelWood!AF$20:AQ$20)</f>
        <v>1.2286E-2</v>
      </c>
      <c r="AG36" s="2">
        <f>1/1000000*SUM(FuelWood!AG$20:AR$20)</f>
        <v>1.4034999999999999E-2</v>
      </c>
      <c r="AH36" s="2">
        <f>1/1000000*SUM(FuelWood!AH$20:AS$20)</f>
        <v>1.1779999999999999E-2</v>
      </c>
      <c r="AI36" s="2">
        <f>1/1000000*SUM(FuelWood!AI$20:AT$20)</f>
        <v>9.018E-3</v>
      </c>
      <c r="AJ36" s="2">
        <f>1/1000000*SUM(FuelWood!AJ$20:AU$20)</f>
        <v>8.8719999999999997E-3</v>
      </c>
      <c r="AK36" s="2">
        <f>1/1000000*SUM(FuelWood!AK$20:AV$20)</f>
        <v>3.8907999999999998E-2</v>
      </c>
      <c r="AL36" s="2">
        <f>1/1000000*SUM(FuelWood!AL$20:AW$20)</f>
        <v>3.9316999999999998E-2</v>
      </c>
      <c r="AM36" s="2">
        <f>1/1000000*SUM(FuelWood!AM$20:AX$20)</f>
        <v>3.8711999999999996E-2</v>
      </c>
      <c r="AN36" s="2">
        <f>1/1000000*SUM(FuelWood!AN$20:AY$20)</f>
        <v>3.8045999999999996E-2</v>
      </c>
      <c r="AO36" s="2">
        <f>1/1000000*SUM(FuelWood!AO$20:AZ$20)</f>
        <v>5.4759999999999996E-2</v>
      </c>
      <c r="AP36" s="2">
        <f>1/1000000*SUM(FuelWood!AP$20:BA$20)</f>
        <v>5.3492999999999999E-2</v>
      </c>
      <c r="AQ36" s="2">
        <f>1/1000000*SUM(FuelWood!AQ$20:BB$20)</f>
        <v>5.3599000000000001E-2</v>
      </c>
      <c r="AR36" s="2">
        <f>1/1000000*SUM(FuelWood!AR$20:BC$20)</f>
        <v>5.3251E-2</v>
      </c>
      <c r="AS36" s="2">
        <f>1/1000000*SUM(FuelWood!AS$20:BD$20)</f>
        <v>5.1554999999999997E-2</v>
      </c>
      <c r="AT36" s="2">
        <f>1/1000000*SUM(FuelWood!AT$20:BE$20)</f>
        <v>5.0924999999999998E-2</v>
      </c>
      <c r="AU36" s="2">
        <f>1/1000000*SUM(FuelWood!AU$20:BF$20)</f>
        <v>5.2748999999999997E-2</v>
      </c>
      <c r="AV36" s="2">
        <f>1/1000000*SUM(FuelWood!AV$20:BG$20)</f>
        <v>5.2455999999999996E-2</v>
      </c>
      <c r="AW36" s="2">
        <f>1/1000000*SUM(FuelWood!AW$20:BH$20)</f>
        <v>2.2113000000000001E-2</v>
      </c>
      <c r="AX36" s="2">
        <f>1/1000000*SUM(FuelWood!AX$20:BI$20)</f>
        <v>2.4489E-2</v>
      </c>
      <c r="AY36" s="2">
        <f>1/1000000*SUM(FuelWood!AY$20:BJ$20)</f>
        <v>9.5826999999999996E-2</v>
      </c>
      <c r="AZ36" s="2">
        <f>1/1000000*SUM(FuelWood!AZ$20:BK$20)</f>
        <v>9.7141999999999992E-2</v>
      </c>
      <c r="BA36" s="2">
        <f>1/1000000*SUM(FuelWood!BA$20:BL$20)</f>
        <v>8.1142999999999993E-2</v>
      </c>
      <c r="BB36" s="2">
        <f>1/1000000*SUM(FuelWood!BB$20:BM$20)</f>
        <v>8.7676999999999991E-2</v>
      </c>
      <c r="BC36" s="2">
        <f>1/1000000*SUM(FuelWood!BC$20:BN$20)</f>
        <v>9.0727999999999989E-2</v>
      </c>
      <c r="BD36" s="2">
        <f>1/1000000*SUM(FuelWood!BD$20:BO$20)</f>
        <v>9.3157999999999991E-2</v>
      </c>
      <c r="BE36" s="2">
        <f>1/1000000*SUM(FuelWood!BE$20:BP$20)</f>
        <v>0.11233699999999999</v>
      </c>
      <c r="BF36" s="2">
        <f>1/1000000*SUM(FuelWood!BF$20:BQ$20)</f>
        <v>0.112276</v>
      </c>
      <c r="BG36" s="2">
        <f>1/1000000*SUM(FuelWood!BG$20:BR$20)</f>
        <v>0.126028</v>
      </c>
      <c r="BH36" s="2">
        <f>1/1000000*SUM(FuelWood!BH$20:BS$20)</f>
        <v>0.127272</v>
      </c>
      <c r="BI36" s="2">
        <f>1/1000000*SUM(FuelWood!BI$20:BT$20)</f>
        <v>0.12844</v>
      </c>
      <c r="BJ36" s="2">
        <f>1/1000000*SUM(FuelWood!BJ$20:BU$20)</f>
        <v>0.12548199999999998</v>
      </c>
      <c r="BK36" s="2">
        <f>1/1000000*SUM(FuelWood!BK$20:BV$20)</f>
        <v>5.4273999999999996E-2</v>
      </c>
      <c r="BL36" s="2">
        <f>1/1000000*SUM(FuelWood!BL$20:BW$20)</f>
        <v>5.4136999999999998E-2</v>
      </c>
      <c r="BM36" s="2">
        <f>1/1000000*SUM(FuelWood!BM$20:BX$20)</f>
        <v>5.4738999999999996E-2</v>
      </c>
      <c r="BN36" s="2">
        <f>1/1000000*SUM(FuelWood!BN$20:BY$20)</f>
        <v>5.2564E-2</v>
      </c>
      <c r="BO36" s="2">
        <f>1/1000000*SUM(FuelWood!BO$20:BZ$20)</f>
        <v>5.1843999999999994E-2</v>
      </c>
      <c r="BP36" s="2">
        <f>1/1000000*SUM(FuelWood!BP$20:CA$20)</f>
        <v>4.8627999999999998E-2</v>
      </c>
      <c r="BQ36" s="2">
        <f>1/1000000*SUM(FuelWood!BQ$20:CB$20)</f>
        <v>3.0105E-2</v>
      </c>
      <c r="BR36" s="2">
        <f>1/1000000*SUM(FuelWood!BR$20:CC$20)</f>
        <v>3.1111E-2</v>
      </c>
      <c r="BS36" s="2">
        <f>1/1000000*SUM(FuelWood!BS$20:CD$20)</f>
        <v>1.6080999999999998E-2</v>
      </c>
      <c r="BT36" s="2">
        <f>1/1000000*SUM(FuelWood!BT$20:CE$20)</f>
        <v>1.8172999999999998E-2</v>
      </c>
      <c r="BU36" s="2">
        <f>1/1000000*SUM(FuelWood!BU$20:CF$20)</f>
        <v>3.6533999999999997E-2</v>
      </c>
      <c r="BV36" s="2">
        <f>1/1000000*SUM(FuelWood!BV$20:CG$20)</f>
        <v>7.5911999999999993E-2</v>
      </c>
      <c r="BW36" s="2">
        <f>1/1000000*SUM(FuelWood!BW$20:CH$20)</f>
        <v>7.5782000000000002E-2</v>
      </c>
      <c r="BX36" s="2">
        <f>1/1000000*SUM(FuelWood!BX$20:CI$20)</f>
        <v>7.4453999999999992E-2</v>
      </c>
      <c r="BY36" s="2">
        <f>1/1000000*SUM(FuelWood!BY$20:CJ$20)</f>
        <v>8.5179999999999992E-2</v>
      </c>
      <c r="BZ36" s="2">
        <f>1/1000000*SUM(FuelWood!BZ$20:CK$20)</f>
        <v>8.3456000000000002E-2</v>
      </c>
      <c r="CA36" s="2">
        <f>1/1000000*SUM(FuelWood!CA$20:CL$20)</f>
        <v>8.1180000000000002E-2</v>
      </c>
      <c r="CB36" s="2">
        <f>1/1000000*SUM(FuelWood!CB$20:CM$20)</f>
        <v>8.1183999999999992E-2</v>
      </c>
      <c r="CC36" s="2">
        <f>1/1000000*SUM(FuelWood!CC$20:CN$20)</f>
        <v>8.0348000000000003E-2</v>
      </c>
      <c r="CD36" s="2">
        <f>1/1000000*SUM(FuelWood!CD$20:CO$20)</f>
        <v>8.0530999999999991E-2</v>
      </c>
      <c r="CE36" s="2">
        <f>1/1000000*SUM(FuelWood!CE$20:CP$20)</f>
        <v>9.5826999999999996E-2</v>
      </c>
      <c r="CF36" s="2">
        <f>1/1000000*SUM(FuelWood!CF$20:CQ$20)</f>
        <v>9.4174999999999995E-2</v>
      </c>
      <c r="CG36" s="2">
        <f>1/1000000*SUM(FuelWood!CG$20:CR$20)</f>
        <v>7.464599999999999E-2</v>
      </c>
      <c r="CH36" s="2">
        <f>1/1000000*SUM(FuelWood!CH$20:CS$20)</f>
        <v>3.4880000000000001E-2</v>
      </c>
      <c r="CI36" s="2">
        <f>1/1000000*SUM(FuelWood!CI$20:CT$20)</f>
        <v>4.0777999999999995E-2</v>
      </c>
      <c r="CJ36" s="2">
        <f>1/1000000*SUM(FuelWood!CJ$20:CU$20)</f>
        <v>4.691E-2</v>
      </c>
      <c r="CK36" s="2">
        <f>1/1000000*SUM(FuelWood!CK$20:CV$20)</f>
        <v>3.4869999999999998E-2</v>
      </c>
      <c r="CL36" s="2">
        <f>1/1000000*SUM(FuelWood!CL$20:CW$20)</f>
        <v>3.3614999999999999E-2</v>
      </c>
      <c r="CM36" s="2">
        <f>1/1000000*SUM(FuelWood!CM$20:CX$20)</f>
        <v>3.5118999999999997E-2</v>
      </c>
      <c r="CN36" s="2">
        <f>1/1000000*SUM(FuelWood!CN$20:CY$20)</f>
        <v>3.6007999999999998E-2</v>
      </c>
      <c r="CO36" s="2">
        <f>1/1000000*SUM(FuelWood!CO$20:CZ$20)</f>
        <v>5.8666999999999997E-2</v>
      </c>
      <c r="CP36" s="2">
        <f>1/1000000*SUM(FuelWood!CP$20:DA$20)</f>
        <v>5.7507999999999997E-2</v>
      </c>
      <c r="CQ36" s="2">
        <f>1/1000000*SUM(FuelWood!CQ$20:DB$20)</f>
        <v>5.7731999999999999E-2</v>
      </c>
      <c r="CR36" s="2">
        <f>1/1000000*SUM(FuelWood!CR$20:DC$20)</f>
        <v>5.8858999999999995E-2</v>
      </c>
      <c r="CS36" s="2">
        <f>1/1000000*SUM(FuelWood!CS$20:DD$20)</f>
        <v>5.8858999999999995E-2</v>
      </c>
      <c r="CT36" s="2">
        <f>1/1000000*SUM(FuelWood!CT$20:DE$20)</f>
        <v>6.0308999999999995E-2</v>
      </c>
      <c r="CU36" s="2">
        <f>1/1000000*SUM(FuelWood!CU$20:DF$20)</f>
        <v>6.1005999999999998E-2</v>
      </c>
      <c r="CV36" s="2">
        <f>1/1000000*SUM(FuelWood!CV$20:DG$20)</f>
        <v>5.4856999999999996E-2</v>
      </c>
      <c r="CW36" s="2">
        <f>1/1000000*SUM(FuelWood!CW$20:DH$20)</f>
        <v>5.4695000000000001E-2</v>
      </c>
      <c r="CX36" s="2">
        <f>1/1000000*SUM(FuelWood!CX$20:DI$20)</f>
        <v>5.6013999999999994E-2</v>
      </c>
      <c r="CY36" s="2">
        <f>1/1000000*SUM(FuelWood!CY$20:DJ$20)</f>
        <v>5.8757999999999998E-2</v>
      </c>
      <c r="CZ36" s="2">
        <f>1/1000000*SUM(FuelWood!CZ$20:DK$20)</f>
        <v>6.4581E-2</v>
      </c>
      <c r="DA36" s="2">
        <f>1/1000000*SUM(FuelWood!DA$20:DL$20)</f>
        <v>4.7754999999999999E-2</v>
      </c>
      <c r="DB36" s="2">
        <f>1/1000000*SUM(FuelWood!DB$20:DM$20)</f>
        <v>4.7763E-2</v>
      </c>
      <c r="DC36" s="2">
        <f>1/1000000*SUM(FuelWood!DC$20:DN$20)</f>
        <v>3.0893999999999998E-2</v>
      </c>
      <c r="DD36" s="2">
        <f>1/1000000*SUM(FuelWood!DD$20:DO$20)</f>
        <v>5.0731999999999999E-2</v>
      </c>
      <c r="DE36" s="2">
        <f>1/1000000*SUM(FuelWood!DE$20:DP$20)</f>
        <v>5.0731999999999999E-2</v>
      </c>
      <c r="DF36" s="2">
        <f>1/1000000*SUM(FuelWood!DF$20:DQ$20)</f>
        <v>4.9281999999999999E-2</v>
      </c>
      <c r="DG36" s="2">
        <f>1/1000000*SUM(FuelWood!DG$20:DR$20)</f>
        <v>5.5648999999999997E-2</v>
      </c>
      <c r="DH36" s="2">
        <f>1/1000000*SUM(FuelWood!DH$20:DS$20)</f>
        <v>5.5648999999999997E-2</v>
      </c>
      <c r="DI36" s="2">
        <f>1/1000000*SUM(FuelWood!DI$20:DT$20)</f>
        <v>5.5899999999999998E-2</v>
      </c>
      <c r="DJ36" s="2">
        <f>1/1000000*SUM(FuelWood!DJ$20:DU$20)</f>
        <v>5.9149999999999994E-2</v>
      </c>
      <c r="DK36" s="2">
        <f>1/1000000*SUM(FuelWood!DK$20:DV$20)</f>
        <v>5.4685999999999998E-2</v>
      </c>
      <c r="DL36" s="2">
        <f>1/1000000*SUM(FuelWood!DL$20:DW$20)</f>
        <v>4.7978E-2</v>
      </c>
      <c r="DM36" s="2">
        <f>1/1000000*SUM(FuelWood!DM$20:DX$20)</f>
        <v>4.2144999999999995E-2</v>
      </c>
      <c r="DN36" s="2">
        <f>1/1000000*SUM(FuelWood!DN$20:DY$20)</f>
        <v>7.1373999999999993E-2</v>
      </c>
      <c r="DO36" s="2">
        <f>1/1000000*SUM(FuelWood!DO$20:DZ$20)</f>
        <v>8.5859999999999992E-2</v>
      </c>
      <c r="DP36" s="2">
        <f>1/1000000*SUM(FuelWood!DP$20:EA$20)</f>
        <v>7.9908999999999994E-2</v>
      </c>
      <c r="DQ36" s="2">
        <f>1/1000000*SUM(FuelWood!DQ$20:EB$20)</f>
        <v>8.4085999999999994E-2</v>
      </c>
      <c r="DR36" s="2">
        <f>1/1000000*SUM(FuelWood!DR$20:EC$20)</f>
        <v>8.4397E-2</v>
      </c>
      <c r="DS36" s="2">
        <f>1/1000000*SUM(FuelWood!DS$20:ED$20)</f>
        <v>7.2836999999999999E-2</v>
      </c>
      <c r="DT36" s="2">
        <f>1/1000000*SUM(FuelWood!DT$20:EE$20)</f>
        <v>7.2972999999999996E-2</v>
      </c>
      <c r="DU36" s="2">
        <f>1/1000000*SUM(FuelWood!DU$20:EF$20)</f>
        <v>7.8086000000000003E-2</v>
      </c>
      <c r="DV36" s="2">
        <f>1/1000000*SUM(FuelWood!DV$20:EG$20)</f>
        <v>8.1526000000000001E-2</v>
      </c>
      <c r="DW36" s="2">
        <f>1/1000000*SUM(FuelWood!DW$20:EH$20)</f>
        <v>8.2196999999999992E-2</v>
      </c>
      <c r="DX36" s="2">
        <f>1/1000000*SUM(FuelWood!DX$20:EI$20)</f>
        <v>8.3437999999999998E-2</v>
      </c>
      <c r="DY36" s="2">
        <f>1/1000000*SUM(FuelWood!DY$20:EJ$20)</f>
        <v>8.4782999999999997E-2</v>
      </c>
      <c r="DZ36" s="2">
        <f>1/1000000*SUM(FuelWood!DZ$20:EK$20)</f>
        <v>7.8522999999999996E-2</v>
      </c>
      <c r="EA36" s="2">
        <f>1/1000000*SUM(FuelWood!EA$20:EL$20)</f>
        <v>6.4048999999999995E-2</v>
      </c>
      <c r="EB36" s="2">
        <f>1/1000000*SUM(FuelWood!EB$20:EM$20)</f>
        <v>5.2941999999999996E-2</v>
      </c>
      <c r="EC36" s="2">
        <f>1/1000000*SUM(FuelWood!EC$20:EN$20)</f>
        <v>4.9725999999999999E-2</v>
      </c>
      <c r="ED36" s="2">
        <f>1/1000000*SUM(FuelWood!ED$20:EO$20)</f>
        <v>4.9439999999999998E-2</v>
      </c>
      <c r="EE36" s="2">
        <f>1/1000000*SUM(FuelWood!EE$20:EP$20)</f>
        <v>4.8202999999999996E-2</v>
      </c>
      <c r="EF36" s="2">
        <f>1/1000000*SUM(FuelWood!EF$20:EQ$20)</f>
        <v>4.8066999999999999E-2</v>
      </c>
      <c r="EG36" s="2">
        <f>1/1000000*SUM(FuelWood!EG$20:ER$20)</f>
        <v>4.2692000000000001E-2</v>
      </c>
      <c r="EH36" s="2">
        <f>1/1000000*SUM(FuelWood!EH$20:ES$20)</f>
        <v>3.3197999999999998E-2</v>
      </c>
      <c r="EI36" s="2">
        <f>1/1000000*SUM(FuelWood!EI$20:ET$20)</f>
        <v>6.9727999999999998E-2</v>
      </c>
      <c r="EJ36" s="2">
        <f>1/1000000*SUM(FuelWood!EJ$20:EU$20)</f>
        <v>8.3934999999999996E-2</v>
      </c>
      <c r="EK36" s="2">
        <f>1/1000000*SUM(FuelWood!EK$20:EV$20)</f>
        <v>8.2654999999999992E-2</v>
      </c>
      <c r="EL36" s="2">
        <f>1/1000000*SUM(FuelWood!EL$20:EW$20)</f>
        <v>5.9648E-2</v>
      </c>
      <c r="EM36" s="2">
        <f>1/1000000*SUM(FuelWood!EM$20:EX$20)</f>
        <v>6.3017000000000004E-2</v>
      </c>
      <c r="EN36" s="2">
        <f>1/1000000*SUM(FuelWood!EN$20:EY$20)</f>
        <v>5.7415999999999995E-2</v>
      </c>
      <c r="EO36" s="2">
        <f>1/1000000*SUM(FuelWood!EO$20:EZ$20)</f>
        <v>5.8673999999999997E-2</v>
      </c>
      <c r="EP36" s="2">
        <f>1/1000000*SUM(FuelWood!EP$20:FA$20)</f>
        <v>5.8666999999999997E-2</v>
      </c>
      <c r="EQ36" s="2">
        <f>1/1000000*SUM(FuelWood!EQ$20:FB$20)</f>
        <v>6.1809999999999997E-2</v>
      </c>
      <c r="ER36" s="2">
        <f>1/1000000*SUM(FuelWood!ER$20:FC$20)</f>
        <v>6.2272999999999995E-2</v>
      </c>
      <c r="ES36" s="2">
        <f>1/1000000*SUM(FuelWood!ES$20:FD$20)</f>
        <v>8.7572999999999998E-2</v>
      </c>
      <c r="ET36" s="2">
        <f>1/1000000*SUM(FuelWood!ET$20:FE$20)</f>
        <v>8.7543999999999997E-2</v>
      </c>
      <c r="EU36" s="2">
        <f>1/1000000*SUM(FuelWood!EU$20:FF$20)</f>
        <v>5.3516999999999995E-2</v>
      </c>
      <c r="EV36" s="2">
        <f>1/1000000*SUM(FuelWood!EV$20:FG$20)</f>
        <v>3.805E-2</v>
      </c>
      <c r="EW36" s="2">
        <f>1/1000000*SUM(FuelWood!EW$20:FH$20)</f>
        <v>4.1484E-2</v>
      </c>
      <c r="EX36" s="2">
        <f>1/1000000*SUM(FuelWood!EX$20:FI$20)</f>
        <v>4.1484E-2</v>
      </c>
      <c r="EY36" s="2">
        <f>1/1000000*SUM(FuelWood!EY$20:FJ$20)</f>
        <v>3.9416E-2</v>
      </c>
      <c r="EZ36" s="2">
        <f>1/1000000*SUM(FuelWood!EZ$20:FK$20)</f>
        <v>6.0919999999999995E-2</v>
      </c>
      <c r="FA36" s="2">
        <f>1/1000000*SUM(FuelWood!FA$20:FL$20)</f>
        <v>0.120296</v>
      </c>
      <c r="FB36" s="2">
        <f>1/1000000*SUM(FuelWood!FB$20:FM$20)</f>
        <v>0.120283</v>
      </c>
      <c r="FC36" s="2">
        <f>1/1000000*SUM(FuelWood!FC$20:FN$20)</f>
        <v>0.116975</v>
      </c>
      <c r="FD36" s="2">
        <f>1/1000000*SUM(FuelWood!FD$20:FO$20)</f>
        <v>0.11658399999999999</v>
      </c>
      <c r="FE36" s="2">
        <f>1/1000000*SUM(FuelWood!FE$20:FP$20)</f>
        <v>9.128E-2</v>
      </c>
      <c r="FF36" s="2">
        <f>1/1000000*SUM(FuelWood!FF$20:FQ$20)</f>
        <v>9.1278999999999999E-2</v>
      </c>
      <c r="FG36" s="2">
        <f>1/1000000*SUM(FuelWood!FG$20:FR$20)</f>
        <v>8.8105000000000003E-2</v>
      </c>
      <c r="FH36" s="2">
        <f>1/1000000*SUM(FuelWood!FH$20:FS$20)</f>
        <v>0.10656099999999999</v>
      </c>
      <c r="FI36" s="2">
        <f>1/1000000*SUM(FuelWood!FI$20:FT$20)</f>
        <v>0.103062</v>
      </c>
      <c r="FJ36" s="2">
        <f>1/1000000*SUM(FuelWood!FJ$20:FU$20)</f>
        <v>0.103062</v>
      </c>
      <c r="FK36" s="2">
        <f>1/1000000*SUM(FuelWood!FK$20:FV$20)</f>
        <v>0.10174899999999999</v>
      </c>
      <c r="FL36" s="2">
        <f>1/1000000*SUM(FuelWood!FL$20:FW$20)</f>
        <v>8.0244999999999997E-2</v>
      </c>
      <c r="FM36" s="2">
        <f>1/1000000*SUM(FuelWood!FM$20:FX$20)</f>
        <v>1.865E-2</v>
      </c>
      <c r="FN36" s="2">
        <f>1/1000000*SUM(FuelWood!FN$20:FY$20)</f>
        <v>1.8644999999999998E-2</v>
      </c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</row>
    <row r="37" spans="1:202" ht="13">
      <c r="A37" s="12" t="s">
        <v>47</v>
      </c>
      <c r="B37" s="8">
        <f t="shared" ref="B37:AG37" si="16">B22-SUM(B26:B36)</f>
        <v>3.4581149999999994</v>
      </c>
      <c r="C37" s="8">
        <f t="shared" si="16"/>
        <v>3.5207570000000032</v>
      </c>
      <c r="D37" s="8">
        <f t="shared" si="16"/>
        <v>3.5872340000000023</v>
      </c>
      <c r="E37" s="8">
        <f t="shared" si="16"/>
        <v>3.5912420000000012</v>
      </c>
      <c r="F37" s="8">
        <f t="shared" si="16"/>
        <v>3.6796569999999988</v>
      </c>
      <c r="G37" s="8">
        <f t="shared" si="16"/>
        <v>3.8623759999999976</v>
      </c>
      <c r="H37" s="8">
        <f t="shared" si="16"/>
        <v>3.8950990000000019</v>
      </c>
      <c r="I37" s="8">
        <f t="shared" si="16"/>
        <v>4.0174090000000007</v>
      </c>
      <c r="J37" s="8">
        <f t="shared" si="16"/>
        <v>4.100237000000007</v>
      </c>
      <c r="K37" s="8">
        <f t="shared" si="16"/>
        <v>4.1818909999999931</v>
      </c>
      <c r="L37" s="8">
        <f t="shared" si="16"/>
        <v>4.3913320000000056</v>
      </c>
      <c r="M37" s="8">
        <f t="shared" si="16"/>
        <v>4.6352090000000032</v>
      </c>
      <c r="N37" s="8">
        <f t="shared" si="16"/>
        <v>4.9231709999999964</v>
      </c>
      <c r="O37" s="8">
        <f t="shared" si="16"/>
        <v>5.223551999999998</v>
      </c>
      <c r="P37" s="8">
        <f t="shared" si="16"/>
        <v>5.5809419999999932</v>
      </c>
      <c r="Q37" s="8">
        <f t="shared" si="16"/>
        <v>5.7935459999999921</v>
      </c>
      <c r="R37" s="8">
        <f t="shared" si="16"/>
        <v>5.955245000000005</v>
      </c>
      <c r="S37" s="8">
        <f t="shared" si="16"/>
        <v>6.0865440000000035</v>
      </c>
      <c r="T37" s="8">
        <f t="shared" si="16"/>
        <v>6.4578690000000023</v>
      </c>
      <c r="U37" s="8">
        <f t="shared" si="16"/>
        <v>6.744292999999999</v>
      </c>
      <c r="V37" s="8">
        <f t="shared" si="16"/>
        <v>7.1340760000000074</v>
      </c>
      <c r="W37" s="8">
        <f t="shared" si="16"/>
        <v>7.5264720000000125</v>
      </c>
      <c r="X37" s="8">
        <f t="shared" si="16"/>
        <v>8.1046140000000122</v>
      </c>
      <c r="Y37" s="8">
        <f t="shared" si="16"/>
        <v>8.5755320000000097</v>
      </c>
      <c r="Z37" s="8">
        <f t="shared" si="16"/>
        <v>8.6200469999999854</v>
      </c>
      <c r="AA37" s="8">
        <f t="shared" si="16"/>
        <v>8.5715789999999856</v>
      </c>
      <c r="AB37" s="8">
        <f t="shared" si="16"/>
        <v>8.2912729999999897</v>
      </c>
      <c r="AC37" s="8">
        <f t="shared" si="16"/>
        <v>8.0704879999999832</v>
      </c>
      <c r="AD37" s="8">
        <f t="shared" si="16"/>
        <v>7.8869630000000086</v>
      </c>
      <c r="AE37" s="8">
        <f t="shared" si="16"/>
        <v>7.721975999999998</v>
      </c>
      <c r="AF37" s="8">
        <f t="shared" si="16"/>
        <v>7.6063769999999806</v>
      </c>
      <c r="AG37" s="8">
        <f t="shared" si="16"/>
        <v>7.7122469999999765</v>
      </c>
      <c r="AH37" s="8">
        <f t="shared" ref="AH37:BM37" si="17">AH22-SUM(AH26:AH36)</f>
        <v>7.924642999999989</v>
      </c>
      <c r="AI37" s="8">
        <f t="shared" si="17"/>
        <v>8.1175300000000021</v>
      </c>
      <c r="AJ37" s="8">
        <f t="shared" si="17"/>
        <v>8.0719080000000076</v>
      </c>
      <c r="AK37" s="8">
        <f t="shared" si="17"/>
        <v>7.8990849999999995</v>
      </c>
      <c r="AL37" s="8">
        <f t="shared" si="17"/>
        <v>8.3322739999999982</v>
      </c>
      <c r="AM37" s="8">
        <f t="shared" si="17"/>
        <v>8.3805540000000178</v>
      </c>
      <c r="AN37" s="8">
        <f t="shared" si="17"/>
        <v>8.4048869999999738</v>
      </c>
      <c r="AO37" s="8">
        <f t="shared" si="17"/>
        <v>8.5961140000000285</v>
      </c>
      <c r="AP37" s="8">
        <f t="shared" si="17"/>
        <v>9.0263030000000128</v>
      </c>
      <c r="AQ37" s="8">
        <f t="shared" si="17"/>
        <v>9.3825120000000197</v>
      </c>
      <c r="AR37" s="8">
        <f t="shared" si="17"/>
        <v>9.3972929999999906</v>
      </c>
      <c r="AS37" s="8">
        <f t="shared" si="17"/>
        <v>9.2090800000000002</v>
      </c>
      <c r="AT37" s="8">
        <f t="shared" si="17"/>
        <v>9.7758479999999963</v>
      </c>
      <c r="AU37" s="8">
        <f t="shared" si="17"/>
        <v>9.7811399999999935</v>
      </c>
      <c r="AV37" s="8">
        <f t="shared" si="17"/>
        <v>9.378265999999968</v>
      </c>
      <c r="AW37" s="8">
        <f t="shared" si="17"/>
        <v>9.1651900000000239</v>
      </c>
      <c r="AX37" s="8">
        <f t="shared" si="17"/>
        <v>10.189619000000008</v>
      </c>
      <c r="AY37" s="8">
        <f t="shared" si="17"/>
        <v>10.242366000000018</v>
      </c>
      <c r="AZ37" s="8">
        <f t="shared" si="17"/>
        <v>10.313865000000007</v>
      </c>
      <c r="BA37" s="8">
        <f t="shared" si="17"/>
        <v>10.195298000000008</v>
      </c>
      <c r="BB37" s="8">
        <f t="shared" si="17"/>
        <v>9.7489180000000033</v>
      </c>
      <c r="BC37" s="8">
        <f t="shared" si="17"/>
        <v>9.4124410000000154</v>
      </c>
      <c r="BD37" s="8">
        <f t="shared" si="17"/>
        <v>9.8914170000000041</v>
      </c>
      <c r="BE37" s="8">
        <f t="shared" si="17"/>
        <v>9.8238240000000019</v>
      </c>
      <c r="BF37" s="8">
        <f t="shared" si="17"/>
        <v>9.4216219999999993</v>
      </c>
      <c r="BG37" s="8">
        <f t="shared" si="17"/>
        <v>9.3059509999999932</v>
      </c>
      <c r="BH37" s="8">
        <f t="shared" si="17"/>
        <v>9.3250790000000023</v>
      </c>
      <c r="BI37" s="8">
        <f t="shared" si="17"/>
        <v>9.4951889999999963</v>
      </c>
      <c r="BJ37" s="8">
        <f t="shared" si="17"/>
        <v>8.0040629999999879</v>
      </c>
      <c r="BK37" s="8">
        <f t="shared" si="17"/>
        <v>8.3109359999999981</v>
      </c>
      <c r="BL37" s="8">
        <f t="shared" si="17"/>
        <v>8.1256889999999942</v>
      </c>
      <c r="BM37" s="8">
        <f t="shared" si="17"/>
        <v>7.9946510000000046</v>
      </c>
      <c r="BN37" s="8">
        <f t="shared" ref="BN37:CS37" si="18">BN22-SUM(BN26:BN36)</f>
        <v>7.9443780000000004</v>
      </c>
      <c r="BO37" s="8">
        <f t="shared" si="18"/>
        <v>8.2447489999999846</v>
      </c>
      <c r="BP37" s="8">
        <f t="shared" si="18"/>
        <v>7.5966460000000069</v>
      </c>
      <c r="BQ37" s="8">
        <f t="shared" si="18"/>
        <v>7.4706759999999974</v>
      </c>
      <c r="BR37" s="8">
        <f t="shared" si="18"/>
        <v>6.6301830000000166</v>
      </c>
      <c r="BS37" s="8">
        <f t="shared" si="18"/>
        <v>6.1238110000000034</v>
      </c>
      <c r="BT37" s="8">
        <f t="shared" si="18"/>
        <v>5.8060490000000016</v>
      </c>
      <c r="BU37" s="8">
        <f t="shared" si="18"/>
        <v>5.1986140000000063</v>
      </c>
      <c r="BV37" s="8">
        <f t="shared" si="18"/>
        <v>5.0790600000000126</v>
      </c>
      <c r="BW37" s="8">
        <f t="shared" si="18"/>
        <v>4.5203880000000112</v>
      </c>
      <c r="BX37" s="8">
        <f t="shared" si="18"/>
        <v>4.397870999999995</v>
      </c>
      <c r="BY37" s="8">
        <f t="shared" si="18"/>
        <v>4.3577760000000012</v>
      </c>
      <c r="BZ37" s="8">
        <f t="shared" si="18"/>
        <v>4.3152630000000158</v>
      </c>
      <c r="CA37" s="8">
        <f t="shared" si="18"/>
        <v>3.9582769999999954</v>
      </c>
      <c r="CB37" s="8">
        <f t="shared" si="18"/>
        <v>3.9825570000000141</v>
      </c>
      <c r="CC37" s="8">
        <f t="shared" si="18"/>
        <v>3.9944650000000053</v>
      </c>
      <c r="CD37" s="8">
        <f t="shared" si="18"/>
        <v>3.9724740000000196</v>
      </c>
      <c r="CE37" s="8">
        <f t="shared" si="18"/>
        <v>3.9033339999999868</v>
      </c>
      <c r="CF37" s="8">
        <f t="shared" si="18"/>
        <v>3.8358800000000031</v>
      </c>
      <c r="CG37" s="8">
        <f t="shared" si="18"/>
        <v>3.8479190000000045</v>
      </c>
      <c r="CH37" s="8">
        <f t="shared" si="18"/>
        <v>3.6359429999999975</v>
      </c>
      <c r="CI37" s="8">
        <f t="shared" si="18"/>
        <v>3.4461730000000017</v>
      </c>
      <c r="CJ37" s="8">
        <f t="shared" si="18"/>
        <v>3.4747999999999877</v>
      </c>
      <c r="CK37" s="8">
        <f t="shared" si="18"/>
        <v>3.5139779999999945</v>
      </c>
      <c r="CL37" s="8">
        <f t="shared" si="18"/>
        <v>3.5100169999999906</v>
      </c>
      <c r="CM37" s="8">
        <f t="shared" si="18"/>
        <v>3.4621230000000054</v>
      </c>
      <c r="CN37" s="8">
        <f t="shared" si="18"/>
        <v>3.3620480000000015</v>
      </c>
      <c r="CO37" s="8">
        <f t="shared" si="18"/>
        <v>3.3247000000000071</v>
      </c>
      <c r="CP37" s="8">
        <f t="shared" si="18"/>
        <v>3.3172670000000011</v>
      </c>
      <c r="CQ37" s="8">
        <f t="shared" si="18"/>
        <v>3.2984700000000089</v>
      </c>
      <c r="CR37" s="8">
        <f t="shared" si="18"/>
        <v>3.3503560000000192</v>
      </c>
      <c r="CS37" s="8">
        <f t="shared" si="18"/>
        <v>3.3885150000000124</v>
      </c>
      <c r="CT37" s="8">
        <f t="shared" ref="CT37:DY37" si="19">CT22-SUM(CT26:CT36)</f>
        <v>3.4535600000000244</v>
      </c>
      <c r="CU37" s="8">
        <f t="shared" si="19"/>
        <v>3.6435809999999975</v>
      </c>
      <c r="CV37" s="8">
        <f t="shared" si="19"/>
        <v>3.7438370000000134</v>
      </c>
      <c r="CW37" s="8">
        <f t="shared" si="19"/>
        <v>3.7659170000000017</v>
      </c>
      <c r="CX37" s="8">
        <f t="shared" si="19"/>
        <v>3.7944810000000047</v>
      </c>
      <c r="CY37" s="8">
        <f t="shared" si="19"/>
        <v>3.7872369999999904</v>
      </c>
      <c r="CZ37" s="8">
        <f t="shared" si="19"/>
        <v>3.79253700000001</v>
      </c>
      <c r="DA37" s="8">
        <f t="shared" si="19"/>
        <v>3.7425530000000009</v>
      </c>
      <c r="DB37" s="8">
        <f t="shared" si="19"/>
        <v>3.775517999999991</v>
      </c>
      <c r="DC37" s="8">
        <f t="shared" si="19"/>
        <v>3.7752980000000065</v>
      </c>
      <c r="DD37" s="8">
        <f t="shared" si="19"/>
        <v>3.6625459999999919</v>
      </c>
      <c r="DE37" s="8">
        <f t="shared" si="19"/>
        <v>3.6162310000000133</v>
      </c>
      <c r="DF37" s="8">
        <f t="shared" si="19"/>
        <v>3.4829239999999828</v>
      </c>
      <c r="DG37" s="8">
        <f t="shared" si="19"/>
        <v>3.3363279999999946</v>
      </c>
      <c r="DH37" s="8">
        <f t="shared" si="19"/>
        <v>3.1884850000000142</v>
      </c>
      <c r="DI37" s="8">
        <f t="shared" si="19"/>
        <v>3.0638280000000009</v>
      </c>
      <c r="DJ37" s="8">
        <f t="shared" si="19"/>
        <v>2.9955619999999925</v>
      </c>
      <c r="DK37" s="8">
        <f t="shared" si="19"/>
        <v>2.9422459999999973</v>
      </c>
      <c r="DL37" s="8">
        <f t="shared" si="19"/>
        <v>2.9022449999999793</v>
      </c>
      <c r="DM37" s="8">
        <f t="shared" si="19"/>
        <v>2.8314209999999775</v>
      </c>
      <c r="DN37" s="8">
        <f t="shared" si="19"/>
        <v>2.7025670000000019</v>
      </c>
      <c r="DO37" s="8">
        <f t="shared" si="19"/>
        <v>2.650779</v>
      </c>
      <c r="DP37" s="8">
        <f t="shared" si="19"/>
        <v>2.6200170000000043</v>
      </c>
      <c r="DQ37" s="8">
        <f t="shared" si="19"/>
        <v>2.5785769999999957</v>
      </c>
      <c r="DR37" s="8">
        <f t="shared" si="19"/>
        <v>2.5966020000000043</v>
      </c>
      <c r="DS37" s="8">
        <f t="shared" si="19"/>
        <v>2.6569329999999951</v>
      </c>
      <c r="DT37" s="8">
        <f t="shared" si="19"/>
        <v>2.7352709999999973</v>
      </c>
      <c r="DU37" s="8">
        <f t="shared" si="19"/>
        <v>2.8414569999999912</v>
      </c>
      <c r="DV37" s="8">
        <f t="shared" si="19"/>
        <v>2.82136899999999</v>
      </c>
      <c r="DW37" s="8">
        <f t="shared" si="19"/>
        <v>2.8354829999999964</v>
      </c>
      <c r="DX37" s="8">
        <f t="shared" si="19"/>
        <v>2.807415000000006</v>
      </c>
      <c r="DY37" s="8">
        <f t="shared" si="19"/>
        <v>2.8898340000000076</v>
      </c>
      <c r="DZ37" s="8">
        <f t="shared" ref="DZ37:FB37" si="20">DZ22-SUM(DZ26:DZ36)</f>
        <v>2.9353519999999946</v>
      </c>
      <c r="EA37" s="8">
        <f t="shared" si="20"/>
        <v>2.9345419999999933</v>
      </c>
      <c r="EB37" s="8">
        <f t="shared" si="20"/>
        <v>2.9357849999999814</v>
      </c>
      <c r="EC37" s="8">
        <f t="shared" si="20"/>
        <v>2.9547209999999922</v>
      </c>
      <c r="ED37" s="8">
        <f t="shared" si="20"/>
        <v>2.8878490000000028</v>
      </c>
      <c r="EE37" s="8">
        <f t="shared" si="20"/>
        <v>2.6950069999999897</v>
      </c>
      <c r="EF37" s="8">
        <f t="shared" si="20"/>
        <v>2.5692419999999885</v>
      </c>
      <c r="EG37" s="8">
        <f t="shared" si="20"/>
        <v>2.4539139999999975</v>
      </c>
      <c r="EH37" s="8">
        <f t="shared" si="20"/>
        <v>2.5036189999999863</v>
      </c>
      <c r="EI37" s="8">
        <f t="shared" si="20"/>
        <v>2.4664999999999964</v>
      </c>
      <c r="EJ37" s="8">
        <f t="shared" si="20"/>
        <v>2.5764520000000175</v>
      </c>
      <c r="EK37" s="8">
        <f t="shared" si="20"/>
        <v>2.5061009999999726</v>
      </c>
      <c r="EL37" s="8">
        <f t="shared" si="20"/>
        <v>2.5524010000000175</v>
      </c>
      <c r="EM37" s="8">
        <f t="shared" si="20"/>
        <v>2.6745939999999848</v>
      </c>
      <c r="EN37" s="8">
        <f t="shared" si="20"/>
        <v>2.7524010000000203</v>
      </c>
      <c r="EO37" s="8">
        <f t="shared" si="20"/>
        <v>2.886020000000002</v>
      </c>
      <c r="EP37" s="8">
        <f t="shared" si="20"/>
        <v>3.0501160000000027</v>
      </c>
      <c r="EQ37" s="8">
        <f t="shared" si="20"/>
        <v>3.1501690000000053</v>
      </c>
      <c r="ER37" s="8">
        <f t="shared" si="20"/>
        <v>3.420622999999992</v>
      </c>
      <c r="ES37" s="8">
        <f t="shared" si="20"/>
        <v>3.6216799999999978</v>
      </c>
      <c r="ET37" s="8">
        <f t="shared" si="20"/>
        <v>3.676247000000032</v>
      </c>
      <c r="EU37" s="8">
        <f t="shared" si="20"/>
        <v>3.7961320000000143</v>
      </c>
      <c r="EV37" s="8">
        <f t="shared" si="20"/>
        <v>3.7883199999999988</v>
      </c>
      <c r="EW37" s="8">
        <f t="shared" si="20"/>
        <v>3.7674420000000168</v>
      </c>
      <c r="EX37" s="8">
        <f t="shared" si="20"/>
        <v>3.7041840000000121</v>
      </c>
      <c r="EY37" s="8">
        <f t="shared" si="20"/>
        <v>3.5756140000000016</v>
      </c>
      <c r="EZ37" s="8">
        <f t="shared" si="20"/>
        <v>3.4828310000000187</v>
      </c>
      <c r="FA37" s="8">
        <f t="shared" si="20"/>
        <v>3.2609190000000012</v>
      </c>
      <c r="FB37" s="8">
        <f t="shared" si="20"/>
        <v>3.0602979999999746</v>
      </c>
      <c r="FC37" s="8">
        <f t="shared" ref="FC37:FN37" si="21">FC22-SUM(FC26:FC36)</f>
        <v>3.0030050000000017</v>
      </c>
      <c r="FD37" s="8">
        <f t="shared" si="21"/>
        <v>2.8306129999999854</v>
      </c>
      <c r="FE37" s="8">
        <f t="shared" si="21"/>
        <v>2.6927060000000012</v>
      </c>
      <c r="FF37" s="8">
        <f t="shared" si="21"/>
        <v>2.6722560000000044</v>
      </c>
      <c r="FG37" s="8">
        <f t="shared" si="21"/>
        <v>2.5424659999999903</v>
      </c>
      <c r="FH37" s="8">
        <f t="shared" si="21"/>
        <v>2.5424529999999947</v>
      </c>
      <c r="FI37" s="8">
        <f t="shared" si="21"/>
        <v>2.3358850000000189</v>
      </c>
      <c r="FJ37" s="8">
        <f t="shared" si="21"/>
        <v>2.1794010000000128</v>
      </c>
      <c r="FK37" s="8">
        <f t="shared" si="21"/>
        <v>1.9147339999999957</v>
      </c>
      <c r="FL37" s="8">
        <f t="shared" si="21"/>
        <v>1.6424420000000026</v>
      </c>
      <c r="FM37" s="8">
        <f t="shared" si="21"/>
        <v>1.3851560000000021</v>
      </c>
      <c r="FN37" s="8">
        <f t="shared" si="21"/>
        <v>1.2104110000000006</v>
      </c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</row>
    <row r="38" spans="1:202">
      <c r="B38" s="7" t="str">
        <f t="shared" ref="B38:AG38" si="22">IF(B28&lt;0,1,"-")</f>
        <v>-</v>
      </c>
      <c r="C38" s="7" t="str">
        <f t="shared" si="22"/>
        <v>-</v>
      </c>
      <c r="D38" s="7" t="str">
        <f t="shared" si="22"/>
        <v>-</v>
      </c>
      <c r="E38" s="7" t="str">
        <f t="shared" si="22"/>
        <v>-</v>
      </c>
      <c r="F38" s="7" t="str">
        <f t="shared" si="22"/>
        <v>-</v>
      </c>
      <c r="G38" s="7" t="str">
        <f t="shared" si="22"/>
        <v>-</v>
      </c>
      <c r="H38" s="7" t="str">
        <f t="shared" si="22"/>
        <v>-</v>
      </c>
      <c r="I38" s="7" t="str">
        <f t="shared" si="22"/>
        <v>-</v>
      </c>
      <c r="J38" s="7" t="str">
        <f t="shared" si="22"/>
        <v>-</v>
      </c>
      <c r="K38" s="7" t="str">
        <f t="shared" si="22"/>
        <v>-</v>
      </c>
      <c r="L38" s="7" t="str">
        <f t="shared" si="22"/>
        <v>-</v>
      </c>
      <c r="M38" s="7" t="str">
        <f t="shared" si="22"/>
        <v>-</v>
      </c>
      <c r="N38" s="7" t="str">
        <f t="shared" si="22"/>
        <v>-</v>
      </c>
      <c r="O38" s="7" t="str">
        <f t="shared" si="22"/>
        <v>-</v>
      </c>
      <c r="P38" s="7" t="str">
        <f t="shared" si="22"/>
        <v>-</v>
      </c>
      <c r="Q38" s="7" t="str">
        <f t="shared" si="22"/>
        <v>-</v>
      </c>
      <c r="R38" s="7" t="str">
        <f t="shared" si="22"/>
        <v>-</v>
      </c>
      <c r="S38" s="7" t="str">
        <f t="shared" si="22"/>
        <v>-</v>
      </c>
      <c r="T38" s="7" t="str">
        <f t="shared" si="22"/>
        <v>-</v>
      </c>
      <c r="U38" s="7" t="str">
        <f t="shared" si="22"/>
        <v>-</v>
      </c>
      <c r="V38" s="7" t="str">
        <f t="shared" si="22"/>
        <v>-</v>
      </c>
      <c r="W38" s="7" t="str">
        <f t="shared" si="22"/>
        <v>-</v>
      </c>
      <c r="X38" s="7" t="str">
        <f t="shared" si="22"/>
        <v>-</v>
      </c>
      <c r="Y38" s="7" t="str">
        <f t="shared" si="22"/>
        <v>-</v>
      </c>
      <c r="Z38" s="7" t="str">
        <f t="shared" si="22"/>
        <v>-</v>
      </c>
      <c r="AA38" s="7" t="str">
        <f t="shared" si="22"/>
        <v>-</v>
      </c>
      <c r="AB38" s="7" t="str">
        <f t="shared" si="22"/>
        <v>-</v>
      </c>
      <c r="AC38" s="7" t="str">
        <f t="shared" si="22"/>
        <v>-</v>
      </c>
      <c r="AD38" s="7" t="str">
        <f t="shared" si="22"/>
        <v>-</v>
      </c>
      <c r="AE38" s="7" t="str">
        <f t="shared" si="22"/>
        <v>-</v>
      </c>
      <c r="AF38" s="7" t="str">
        <f t="shared" si="22"/>
        <v>-</v>
      </c>
      <c r="AG38" s="7" t="str">
        <f t="shared" si="22"/>
        <v>-</v>
      </c>
      <c r="AH38" s="7" t="str">
        <f t="shared" ref="AH38:BM38" si="23">IF(AH28&lt;0,1,"-")</f>
        <v>-</v>
      </c>
      <c r="AI38" s="7" t="str">
        <f t="shared" si="23"/>
        <v>-</v>
      </c>
      <c r="AJ38" s="7" t="str">
        <f t="shared" si="23"/>
        <v>-</v>
      </c>
      <c r="AK38" s="7" t="str">
        <f t="shared" si="23"/>
        <v>-</v>
      </c>
      <c r="AL38" s="7" t="str">
        <f t="shared" si="23"/>
        <v>-</v>
      </c>
      <c r="AM38" s="7" t="str">
        <f t="shared" si="23"/>
        <v>-</v>
      </c>
      <c r="AN38" s="7" t="str">
        <f t="shared" si="23"/>
        <v>-</v>
      </c>
      <c r="AO38" s="7" t="str">
        <f t="shared" si="23"/>
        <v>-</v>
      </c>
      <c r="AP38" s="7" t="str">
        <f t="shared" si="23"/>
        <v>-</v>
      </c>
      <c r="AQ38" s="7" t="str">
        <f t="shared" si="23"/>
        <v>-</v>
      </c>
      <c r="AR38" s="7" t="str">
        <f t="shared" si="23"/>
        <v>-</v>
      </c>
      <c r="AS38" s="7" t="str">
        <f t="shared" si="23"/>
        <v>-</v>
      </c>
      <c r="AT38" s="7" t="str">
        <f t="shared" si="23"/>
        <v>-</v>
      </c>
      <c r="AU38" s="7" t="str">
        <f t="shared" si="23"/>
        <v>-</v>
      </c>
      <c r="AV38" s="7" t="str">
        <f t="shared" si="23"/>
        <v>-</v>
      </c>
      <c r="AW38" s="7" t="str">
        <f t="shared" si="23"/>
        <v>-</v>
      </c>
      <c r="AX38" s="7" t="str">
        <f t="shared" si="23"/>
        <v>-</v>
      </c>
      <c r="AY38" s="7" t="str">
        <f t="shared" si="23"/>
        <v>-</v>
      </c>
      <c r="AZ38" s="7" t="str">
        <f t="shared" si="23"/>
        <v>-</v>
      </c>
      <c r="BA38" s="7" t="str">
        <f t="shared" si="23"/>
        <v>-</v>
      </c>
      <c r="BB38" s="7" t="str">
        <f t="shared" si="23"/>
        <v>-</v>
      </c>
      <c r="BC38" s="7" t="str">
        <f t="shared" si="23"/>
        <v>-</v>
      </c>
      <c r="BD38" s="7" t="str">
        <f t="shared" si="23"/>
        <v>-</v>
      </c>
      <c r="BE38" s="7" t="str">
        <f t="shared" si="23"/>
        <v>-</v>
      </c>
      <c r="BF38" s="7" t="str">
        <f t="shared" si="23"/>
        <v>-</v>
      </c>
      <c r="BG38" s="7" t="str">
        <f t="shared" si="23"/>
        <v>-</v>
      </c>
      <c r="BH38" s="7" t="str">
        <f t="shared" si="23"/>
        <v>-</v>
      </c>
      <c r="BI38" s="7" t="str">
        <f t="shared" si="23"/>
        <v>-</v>
      </c>
      <c r="BJ38" s="7" t="str">
        <f t="shared" si="23"/>
        <v>-</v>
      </c>
      <c r="BK38" s="7" t="str">
        <f t="shared" si="23"/>
        <v>-</v>
      </c>
      <c r="BL38" s="7" t="str">
        <f t="shared" si="23"/>
        <v>-</v>
      </c>
      <c r="BM38" s="7" t="str">
        <f t="shared" si="23"/>
        <v>-</v>
      </c>
      <c r="BN38" s="7" t="str">
        <f t="shared" ref="BN38:CS38" si="24">IF(BN28&lt;0,1,"-")</f>
        <v>-</v>
      </c>
      <c r="BO38" s="7" t="str">
        <f t="shared" si="24"/>
        <v>-</v>
      </c>
      <c r="BP38" s="7" t="str">
        <f t="shared" si="24"/>
        <v>-</v>
      </c>
      <c r="BQ38" s="7" t="str">
        <f t="shared" si="24"/>
        <v>-</v>
      </c>
      <c r="BR38" s="7" t="str">
        <f t="shared" si="24"/>
        <v>-</v>
      </c>
      <c r="BS38" s="7" t="str">
        <f t="shared" si="24"/>
        <v>-</v>
      </c>
      <c r="BT38" s="7" t="str">
        <f t="shared" si="24"/>
        <v>-</v>
      </c>
      <c r="BU38" s="7" t="str">
        <f t="shared" si="24"/>
        <v>-</v>
      </c>
      <c r="BV38" s="7" t="str">
        <f t="shared" si="24"/>
        <v>-</v>
      </c>
      <c r="BW38" s="7" t="str">
        <f t="shared" si="24"/>
        <v>-</v>
      </c>
      <c r="BX38" s="7" t="str">
        <f t="shared" si="24"/>
        <v>-</v>
      </c>
      <c r="BY38" s="7" t="str">
        <f t="shared" si="24"/>
        <v>-</v>
      </c>
      <c r="BZ38" s="7" t="str">
        <f t="shared" si="24"/>
        <v>-</v>
      </c>
      <c r="CA38" s="7" t="str">
        <f t="shared" si="24"/>
        <v>-</v>
      </c>
      <c r="CB38" s="7" t="str">
        <f t="shared" si="24"/>
        <v>-</v>
      </c>
      <c r="CC38" s="7" t="str">
        <f t="shared" si="24"/>
        <v>-</v>
      </c>
      <c r="CD38" s="7" t="str">
        <f t="shared" si="24"/>
        <v>-</v>
      </c>
      <c r="CE38" s="7" t="str">
        <f t="shared" si="24"/>
        <v>-</v>
      </c>
      <c r="CF38" s="7" t="str">
        <f t="shared" si="24"/>
        <v>-</v>
      </c>
      <c r="CG38" s="7" t="str">
        <f t="shared" si="24"/>
        <v>-</v>
      </c>
      <c r="CH38" s="7" t="str">
        <f t="shared" si="24"/>
        <v>-</v>
      </c>
      <c r="CI38" s="7" t="str">
        <f t="shared" si="24"/>
        <v>-</v>
      </c>
      <c r="CJ38" s="7" t="str">
        <f t="shared" si="24"/>
        <v>-</v>
      </c>
      <c r="CK38" s="7" t="str">
        <f t="shared" si="24"/>
        <v>-</v>
      </c>
      <c r="CL38" s="7" t="str">
        <f t="shared" si="24"/>
        <v>-</v>
      </c>
      <c r="CM38" s="7" t="str">
        <f t="shared" si="24"/>
        <v>-</v>
      </c>
      <c r="CN38" s="7" t="str">
        <f t="shared" si="24"/>
        <v>-</v>
      </c>
      <c r="CO38" s="7" t="str">
        <f t="shared" si="24"/>
        <v>-</v>
      </c>
      <c r="CP38" s="7" t="str">
        <f t="shared" si="24"/>
        <v>-</v>
      </c>
      <c r="CQ38" s="7" t="str">
        <f t="shared" si="24"/>
        <v>-</v>
      </c>
      <c r="CR38" s="7" t="str">
        <f t="shared" si="24"/>
        <v>-</v>
      </c>
      <c r="CS38" s="7" t="str">
        <f t="shared" si="24"/>
        <v>-</v>
      </c>
      <c r="CT38" s="7" t="str">
        <f t="shared" ref="CT38:DY38" si="25">IF(CT28&lt;0,1,"-")</f>
        <v>-</v>
      </c>
      <c r="CU38" s="7" t="str">
        <f t="shared" si="25"/>
        <v>-</v>
      </c>
      <c r="CV38" s="7" t="str">
        <f t="shared" si="25"/>
        <v>-</v>
      </c>
      <c r="CW38" s="7" t="str">
        <f t="shared" si="25"/>
        <v>-</v>
      </c>
      <c r="CX38" s="7" t="str">
        <f t="shared" si="25"/>
        <v>-</v>
      </c>
      <c r="CY38" s="7" t="str">
        <f t="shared" si="25"/>
        <v>-</v>
      </c>
      <c r="CZ38" s="7" t="str">
        <f t="shared" si="25"/>
        <v>-</v>
      </c>
      <c r="DA38" s="7" t="str">
        <f t="shared" si="25"/>
        <v>-</v>
      </c>
      <c r="DB38" s="7" t="str">
        <f t="shared" si="25"/>
        <v>-</v>
      </c>
      <c r="DC38" s="7" t="str">
        <f t="shared" si="25"/>
        <v>-</v>
      </c>
      <c r="DD38" s="7" t="str">
        <f t="shared" si="25"/>
        <v>-</v>
      </c>
      <c r="DE38" s="7" t="str">
        <f t="shared" si="25"/>
        <v>-</v>
      </c>
      <c r="DF38" s="7" t="str">
        <f t="shared" si="25"/>
        <v>-</v>
      </c>
      <c r="DG38" s="7" t="str">
        <f t="shared" si="25"/>
        <v>-</v>
      </c>
      <c r="DH38" s="7" t="str">
        <f t="shared" si="25"/>
        <v>-</v>
      </c>
      <c r="DI38" s="7" t="str">
        <f t="shared" si="25"/>
        <v>-</v>
      </c>
      <c r="DJ38" s="7" t="str">
        <f t="shared" si="25"/>
        <v>-</v>
      </c>
      <c r="DK38" s="7" t="str">
        <f t="shared" si="25"/>
        <v>-</v>
      </c>
      <c r="DL38" s="7" t="str">
        <f t="shared" si="25"/>
        <v>-</v>
      </c>
      <c r="DM38" s="7" t="str">
        <f t="shared" si="25"/>
        <v>-</v>
      </c>
      <c r="DN38" s="7" t="str">
        <f t="shared" si="25"/>
        <v>-</v>
      </c>
      <c r="DO38" s="7" t="str">
        <f t="shared" si="25"/>
        <v>-</v>
      </c>
      <c r="DP38" s="7" t="str">
        <f t="shared" si="25"/>
        <v>-</v>
      </c>
      <c r="DQ38" s="7" t="str">
        <f t="shared" si="25"/>
        <v>-</v>
      </c>
      <c r="DR38" s="7" t="str">
        <f t="shared" si="25"/>
        <v>-</v>
      </c>
      <c r="DS38" s="7" t="str">
        <f t="shared" si="25"/>
        <v>-</v>
      </c>
      <c r="DT38" s="7" t="str">
        <f t="shared" si="25"/>
        <v>-</v>
      </c>
      <c r="DU38" s="7" t="str">
        <f t="shared" si="25"/>
        <v>-</v>
      </c>
      <c r="DV38" s="7" t="str">
        <f t="shared" si="25"/>
        <v>-</v>
      </c>
      <c r="DW38" s="7" t="str">
        <f t="shared" si="25"/>
        <v>-</v>
      </c>
      <c r="DX38" s="7" t="str">
        <f t="shared" si="25"/>
        <v>-</v>
      </c>
      <c r="DY38" s="7" t="str">
        <f t="shared" si="25"/>
        <v>-</v>
      </c>
      <c r="DZ38" s="7" t="str">
        <f t="shared" ref="DZ38:FB38" si="26">IF(DZ28&lt;0,1,"-")</f>
        <v>-</v>
      </c>
      <c r="EA38" s="7" t="str">
        <f t="shared" si="26"/>
        <v>-</v>
      </c>
      <c r="EB38" s="7" t="str">
        <f t="shared" si="26"/>
        <v>-</v>
      </c>
      <c r="EC38" s="7" t="str">
        <f t="shared" si="26"/>
        <v>-</v>
      </c>
      <c r="ED38" s="7" t="str">
        <f t="shared" si="26"/>
        <v>-</v>
      </c>
      <c r="EE38" s="7" t="str">
        <f t="shared" si="26"/>
        <v>-</v>
      </c>
      <c r="EF38" s="7" t="str">
        <f t="shared" si="26"/>
        <v>-</v>
      </c>
      <c r="EG38" s="7" t="str">
        <f t="shared" si="26"/>
        <v>-</v>
      </c>
      <c r="EH38" s="7" t="str">
        <f t="shared" si="26"/>
        <v>-</v>
      </c>
      <c r="EI38" s="7" t="str">
        <f t="shared" si="26"/>
        <v>-</v>
      </c>
      <c r="EJ38" s="7" t="str">
        <f t="shared" si="26"/>
        <v>-</v>
      </c>
      <c r="EK38" s="7" t="str">
        <f t="shared" si="26"/>
        <v>-</v>
      </c>
      <c r="EL38" s="7" t="str">
        <f t="shared" si="26"/>
        <v>-</v>
      </c>
      <c r="EM38" s="7" t="str">
        <f t="shared" si="26"/>
        <v>-</v>
      </c>
      <c r="EN38" s="7" t="str">
        <f t="shared" si="26"/>
        <v>-</v>
      </c>
      <c r="EO38" s="7" t="str">
        <f t="shared" si="26"/>
        <v>-</v>
      </c>
      <c r="EP38" s="7" t="str">
        <f t="shared" si="26"/>
        <v>-</v>
      </c>
      <c r="EQ38" s="7" t="str">
        <f t="shared" si="26"/>
        <v>-</v>
      </c>
      <c r="ER38" s="7" t="str">
        <f t="shared" si="26"/>
        <v>-</v>
      </c>
      <c r="ES38" s="7" t="str">
        <f t="shared" si="26"/>
        <v>-</v>
      </c>
      <c r="ET38" s="7" t="str">
        <f t="shared" si="26"/>
        <v>-</v>
      </c>
      <c r="EU38" s="7" t="str">
        <f t="shared" si="26"/>
        <v>-</v>
      </c>
      <c r="EV38" s="7" t="str">
        <f t="shared" si="26"/>
        <v>-</v>
      </c>
      <c r="EW38" s="7" t="str">
        <f t="shared" si="26"/>
        <v>-</v>
      </c>
      <c r="EX38" s="7" t="str">
        <f t="shared" si="26"/>
        <v>-</v>
      </c>
      <c r="EY38" s="7" t="str">
        <f t="shared" si="26"/>
        <v>-</v>
      </c>
      <c r="EZ38" s="7" t="str">
        <f t="shared" si="26"/>
        <v>-</v>
      </c>
      <c r="FA38" s="7" t="str">
        <f t="shared" si="26"/>
        <v>-</v>
      </c>
      <c r="FB38" s="7" t="str">
        <f t="shared" si="26"/>
        <v>-</v>
      </c>
      <c r="FC38" s="7" t="str">
        <f t="shared" ref="FC38:FN38" si="27">IF(FC28&lt;0,1,"-")</f>
        <v>-</v>
      </c>
      <c r="FD38" s="7" t="str">
        <f t="shared" si="27"/>
        <v>-</v>
      </c>
      <c r="FE38" s="7" t="str">
        <f t="shared" si="27"/>
        <v>-</v>
      </c>
      <c r="FF38" s="7" t="str">
        <f t="shared" si="27"/>
        <v>-</v>
      </c>
      <c r="FG38" s="7" t="str">
        <f t="shared" si="27"/>
        <v>-</v>
      </c>
      <c r="FH38" s="7" t="str">
        <f t="shared" si="27"/>
        <v>-</v>
      </c>
      <c r="FI38" s="7" t="str">
        <f t="shared" si="27"/>
        <v>-</v>
      </c>
      <c r="FJ38" s="7" t="str">
        <f t="shared" si="27"/>
        <v>-</v>
      </c>
      <c r="FK38" s="7" t="str">
        <f t="shared" si="27"/>
        <v>-</v>
      </c>
      <c r="FL38" s="7" t="str">
        <f t="shared" si="27"/>
        <v>-</v>
      </c>
      <c r="FM38" s="7" t="str">
        <f t="shared" si="27"/>
        <v>-</v>
      </c>
      <c r="FN38" s="7" t="str">
        <f t="shared" si="27"/>
        <v>-</v>
      </c>
    </row>
    <row r="41" spans="1:202">
      <c r="A41" t="str">
        <f>Chips!A$3</f>
        <v>IntraEU</v>
      </c>
      <c r="B41" s="2">
        <f>1/1000000*SUM(Chips!B$3:M$3)</f>
        <v>0</v>
      </c>
      <c r="C41" s="2">
        <f>1/1000000*SUM(Chips!C$3:N$3)</f>
        <v>0</v>
      </c>
      <c r="D41" s="2">
        <f>1/1000000*SUM(Chips!D$3:O$3)</f>
        <v>0</v>
      </c>
      <c r="E41" s="2">
        <f>1/1000000*SUM(Chips!E$3:P$3)</f>
        <v>0</v>
      </c>
      <c r="F41" s="2">
        <f>1/1000000*SUM(Chips!F$3:Q$3)</f>
        <v>0</v>
      </c>
      <c r="G41" s="2">
        <f>1/1000000*SUM(Chips!G$3:R$3)</f>
        <v>0</v>
      </c>
      <c r="H41" s="2">
        <f>1/1000000*SUM(Chips!H$3:S$3)</f>
        <v>0</v>
      </c>
      <c r="I41" s="2">
        <f>1/1000000*SUM(Chips!I$3:T$3)</f>
        <v>0</v>
      </c>
      <c r="J41" s="2">
        <f>1/1000000*SUM(Chips!J$3:U$3)</f>
        <v>0</v>
      </c>
      <c r="K41" s="2">
        <f>1/1000000*SUM(Chips!K$3:V$3)</f>
        <v>0</v>
      </c>
      <c r="L41" s="2">
        <f>1/1000000*SUM(Chips!L$3:W$3)</f>
        <v>0</v>
      </c>
      <c r="M41" s="2">
        <f>1/1000000*SUM(Chips!M$3:X$3)</f>
        <v>0</v>
      </c>
      <c r="N41" s="2">
        <f>1/1000000*SUM(Chips!N$3:Y$3)</f>
        <v>0</v>
      </c>
      <c r="O41" s="2">
        <f>1/1000000*SUM(Chips!O$3:Z$3)</f>
        <v>0</v>
      </c>
      <c r="P41" s="2">
        <f>1/1000000*SUM(Chips!P$3:AA$3)</f>
        <v>0</v>
      </c>
      <c r="Q41" s="2">
        <f>1/1000000*SUM(Chips!Q$3:AB$3)</f>
        <v>0</v>
      </c>
      <c r="R41" s="2">
        <f>1/1000000*SUM(Chips!R$3:AC$3)</f>
        <v>0</v>
      </c>
      <c r="S41" s="2">
        <f>1/1000000*SUM(Chips!S$3:AD$3)</f>
        <v>0</v>
      </c>
      <c r="T41" s="2">
        <f>1/1000000*SUM(Chips!T$3:AE$3)</f>
        <v>0</v>
      </c>
      <c r="U41" s="2">
        <f>1/1000000*SUM(Chips!U$3:AF$3)</f>
        <v>0</v>
      </c>
      <c r="V41" s="2">
        <f>1/1000000*SUM(Chips!V$3:AG$3)</f>
        <v>0</v>
      </c>
      <c r="W41" s="2">
        <f>1/1000000*SUM(Chips!W$3:AH$3)</f>
        <v>0</v>
      </c>
      <c r="X41" s="2">
        <f>1/1000000*SUM(Chips!X$3:AI$3)</f>
        <v>0</v>
      </c>
      <c r="Y41" s="2">
        <f>1/1000000*SUM(Chips!Y$3:AJ$3)</f>
        <v>0</v>
      </c>
      <c r="Z41" s="2">
        <f>1/1000000*SUM(Chips!Z$3:AK$3)</f>
        <v>0</v>
      </c>
      <c r="AA41" s="2">
        <f>1/1000000*SUM(Chips!AA$3:AL$3)</f>
        <v>0</v>
      </c>
      <c r="AB41" s="2">
        <f>1/1000000*SUM(Chips!AB$3:AM$3)</f>
        <v>0</v>
      </c>
      <c r="AC41" s="2">
        <f>1/1000000*SUM(Chips!AC$3:AN$3)</f>
        <v>0</v>
      </c>
      <c r="AD41" s="2">
        <f>1/1000000*SUM(Chips!AD$3:AO$3)</f>
        <v>0</v>
      </c>
      <c r="AE41" s="2">
        <f>1/1000000*SUM(Chips!AE$3:AP$3)</f>
        <v>0</v>
      </c>
      <c r="AF41" s="2">
        <f>1/1000000*SUM(Chips!AF$3:AQ$3)</f>
        <v>0</v>
      </c>
      <c r="AG41" s="2">
        <f>1/1000000*SUM(Chips!AG$3:AR$3)</f>
        <v>0</v>
      </c>
      <c r="AH41" s="2">
        <f>1/1000000*SUM(Chips!AH$3:AS$3)</f>
        <v>0</v>
      </c>
      <c r="AI41" s="2">
        <f>1/1000000*SUM(Chips!AI$3:AT$3)</f>
        <v>0</v>
      </c>
      <c r="AJ41" s="2">
        <f>1/1000000*SUM(Chips!AJ$3:AU$3)</f>
        <v>0</v>
      </c>
      <c r="AK41" s="2">
        <f>1/1000000*SUM(Chips!AK$3:AV$3)</f>
        <v>0</v>
      </c>
      <c r="AL41" s="2">
        <f>1/1000000*SUM(Chips!AL$3:AW$3)</f>
        <v>0</v>
      </c>
      <c r="AM41" s="2">
        <f>1/1000000*SUM(Chips!AM$3:AX$3)</f>
        <v>0</v>
      </c>
      <c r="AN41" s="2">
        <f>1/1000000*SUM(Chips!AN$3:AY$3)</f>
        <v>0</v>
      </c>
      <c r="AO41" s="2">
        <f>1/1000000*SUM(Chips!AO$3:AZ$3)</f>
        <v>0</v>
      </c>
      <c r="AP41" s="2">
        <f>1/1000000*SUM(Chips!AP$3:BA$3)</f>
        <v>0</v>
      </c>
      <c r="AQ41" s="2">
        <f>1/1000000*SUM(Chips!AQ$3:BB$3)</f>
        <v>0</v>
      </c>
      <c r="AR41" s="2">
        <f>1/1000000*SUM(Chips!AR$3:BC$3)</f>
        <v>0</v>
      </c>
      <c r="AS41" s="2">
        <f>1/1000000*SUM(Chips!AS$3:BD$3)</f>
        <v>0</v>
      </c>
      <c r="AT41" s="2">
        <f>1/1000000*SUM(Chips!AT$3:BE$3)</f>
        <v>0</v>
      </c>
      <c r="AU41" s="2">
        <f>1/1000000*SUM(Chips!AU$3:BF$3)</f>
        <v>0</v>
      </c>
      <c r="AV41" s="2">
        <f>1/1000000*SUM(Chips!AV$3:BG$3)</f>
        <v>0</v>
      </c>
      <c r="AW41" s="2">
        <f>1/1000000*SUM(Chips!AW$3:BH$3)</f>
        <v>0</v>
      </c>
      <c r="AX41" s="2">
        <f>1/1000000*SUM(Chips!AX$3:BI$3)</f>
        <v>0</v>
      </c>
      <c r="AY41" s="2">
        <f>1/1000000*SUM(Chips!AY$3:BJ$3)</f>
        <v>0</v>
      </c>
      <c r="AZ41" s="2">
        <f>1/1000000*SUM(Chips!AZ$3:BK$3)</f>
        <v>0</v>
      </c>
      <c r="BA41" s="2">
        <f>1/1000000*SUM(Chips!BA$3:BL$3)</f>
        <v>0</v>
      </c>
      <c r="BB41" s="2">
        <f>1/1000000*SUM(Chips!BB$3:BM$3)</f>
        <v>0</v>
      </c>
      <c r="BC41" s="2">
        <f>1/1000000*SUM(Chips!BC$3:BN$3)</f>
        <v>0</v>
      </c>
      <c r="BD41" s="2">
        <f>1/1000000*SUM(Chips!BD$3:BO$3)</f>
        <v>0</v>
      </c>
      <c r="BE41" s="2">
        <f>1/1000000*SUM(Chips!BE$3:BP$3)</f>
        <v>0</v>
      </c>
      <c r="BF41" s="2">
        <f>1/1000000*SUM(Chips!BF$3:BQ$3)</f>
        <v>0</v>
      </c>
      <c r="BG41" s="2">
        <f>1/1000000*SUM(Chips!BG$3:BR$3)</f>
        <v>0</v>
      </c>
      <c r="BH41" s="2">
        <f>1/1000000*SUM(Chips!BH$3:BS$3)</f>
        <v>0</v>
      </c>
      <c r="BI41" s="2">
        <f>1/1000000*SUM(Chips!BI$3:BT$3)</f>
        <v>0</v>
      </c>
      <c r="BJ41" s="2">
        <f>1/1000000*SUM(Chips!BJ$3:BU$3)</f>
        <v>0</v>
      </c>
      <c r="BK41" s="2">
        <f>1/1000000*SUM(Chips!BK$3:BV$3)</f>
        <v>0</v>
      </c>
      <c r="BL41" s="2">
        <f>1/1000000*SUM(Chips!BL$3:BW$3)</f>
        <v>0</v>
      </c>
      <c r="BM41" s="2">
        <f>1/1000000*SUM(Chips!BM$3:BX$3)</f>
        <v>0</v>
      </c>
      <c r="BN41" s="2">
        <f>1/1000000*SUM(Chips!BN$3:BY$3)</f>
        <v>0</v>
      </c>
      <c r="BO41" s="2">
        <f>1/1000000*SUM(Chips!BO$3:BZ$3)</f>
        <v>0</v>
      </c>
      <c r="BP41" s="2">
        <f>1/1000000*SUM(Chips!BP$3:CA$3)</f>
        <v>0</v>
      </c>
      <c r="BQ41" s="2">
        <f>1/1000000*SUM(Chips!BQ$3:CB$3)</f>
        <v>0</v>
      </c>
      <c r="BR41" s="2">
        <f>1/1000000*SUM(Chips!BR$3:CC$3)</f>
        <v>0</v>
      </c>
      <c r="BS41" s="2">
        <f>1/1000000*SUM(Chips!BS$3:CD$3)</f>
        <v>0</v>
      </c>
      <c r="BT41" s="2">
        <f>1/1000000*SUM(Chips!BT$3:CE$3)</f>
        <v>0</v>
      </c>
      <c r="BU41" s="2">
        <f>1/1000000*SUM(Chips!BU$3:CF$3)</f>
        <v>0</v>
      </c>
      <c r="BV41" s="2">
        <f>1/1000000*SUM(Chips!BV$3:CG$3)</f>
        <v>0</v>
      </c>
      <c r="BW41" s="2">
        <f>1/1000000*SUM(Chips!BW$3:CH$3)</f>
        <v>0</v>
      </c>
      <c r="BX41" s="2">
        <f>1/1000000*SUM(Chips!BX$3:CI$3)</f>
        <v>0</v>
      </c>
      <c r="BY41" s="2">
        <f>1/1000000*SUM(Chips!BY$3:CJ$3)</f>
        <v>0</v>
      </c>
      <c r="BZ41" s="2">
        <f>1/1000000*SUM(Chips!BZ$3:CK$3)</f>
        <v>0</v>
      </c>
      <c r="CA41" s="2">
        <f>1/1000000*SUM(Chips!CA$3:CL$3)</f>
        <v>0</v>
      </c>
      <c r="CB41" s="2">
        <f>1/1000000*SUM(Chips!CB$3:CM$3)</f>
        <v>0</v>
      </c>
      <c r="CC41" s="2">
        <f>1/1000000*SUM(Chips!CC$3:CN$3)</f>
        <v>0</v>
      </c>
      <c r="CD41" s="2">
        <f>1/1000000*SUM(Chips!CD$3:CO$3)</f>
        <v>0</v>
      </c>
      <c r="CE41" s="2">
        <f>1/1000000*SUM(Chips!CE$3:CP$3)</f>
        <v>0</v>
      </c>
      <c r="CF41" s="2">
        <f>1/1000000*SUM(Chips!CF$3:CQ$3)</f>
        <v>0</v>
      </c>
      <c r="CG41" s="2">
        <f>1/1000000*SUM(Chips!CG$3:CR$3)</f>
        <v>0</v>
      </c>
      <c r="CH41" s="2">
        <f>1/1000000*SUM(Chips!CH$3:CS$3)</f>
        <v>0</v>
      </c>
      <c r="CI41" s="2">
        <f>1/1000000*SUM(Chips!CI$3:CT$3)</f>
        <v>0</v>
      </c>
      <c r="CJ41" s="2">
        <f>1/1000000*SUM(Chips!CJ$3:CU$3)</f>
        <v>0</v>
      </c>
      <c r="CK41" s="2">
        <f>1/1000000*SUM(Chips!CK$3:CV$3)</f>
        <v>0</v>
      </c>
      <c r="CL41" s="2">
        <f>1/1000000*SUM(Chips!CL$3:CW$3)</f>
        <v>0</v>
      </c>
      <c r="CM41" s="2">
        <f>1/1000000*SUM(Chips!CM$3:CX$3)</f>
        <v>0</v>
      </c>
      <c r="CN41" s="2">
        <f>1/1000000*SUM(Chips!CN$3:CY$3)</f>
        <v>0</v>
      </c>
      <c r="CO41" s="2">
        <f>1/1000000*SUM(Chips!CO$3:CZ$3)</f>
        <v>0</v>
      </c>
      <c r="CP41" s="2">
        <f>1/1000000*SUM(Chips!CP$3:DA$3)</f>
        <v>0</v>
      </c>
      <c r="CQ41" s="2">
        <f>1/1000000*SUM(Chips!CQ$3:DB$3)</f>
        <v>0</v>
      </c>
      <c r="CR41" s="2">
        <f>1/1000000*SUM(Chips!CR$3:DC$3)</f>
        <v>0</v>
      </c>
      <c r="CS41" s="2">
        <f>1/1000000*SUM(Chips!CS$3:DD$3)</f>
        <v>0</v>
      </c>
      <c r="CT41" s="2">
        <f>1/1000000*SUM(Chips!CT$3:DE$3)</f>
        <v>0</v>
      </c>
      <c r="CU41" s="2">
        <f>1/1000000*SUM(Chips!CU$3:DF$3)</f>
        <v>0</v>
      </c>
      <c r="CV41" s="2">
        <f>1/1000000*SUM(Chips!CV$3:DG$3)</f>
        <v>0</v>
      </c>
      <c r="CW41" s="2">
        <f>1/1000000*SUM(Chips!CW$3:DH$3)</f>
        <v>0</v>
      </c>
      <c r="CX41" s="2">
        <f>1/1000000*SUM(Chips!CX$3:DI$3)</f>
        <v>0</v>
      </c>
      <c r="CY41" s="2">
        <f>1/1000000*SUM(Chips!CY$3:DJ$3)</f>
        <v>0</v>
      </c>
      <c r="CZ41" s="2">
        <f>1/1000000*SUM(Chips!CZ$3:DK$3)</f>
        <v>0</v>
      </c>
      <c r="DA41" s="2">
        <f>1/1000000*SUM(Chips!DA$3:DL$3)</f>
        <v>0</v>
      </c>
      <c r="DB41" s="2">
        <f>1/1000000*SUM(Chips!DB$3:DM$3)</f>
        <v>0</v>
      </c>
      <c r="DC41" s="2">
        <f>1/1000000*SUM(Chips!DC$3:DN$3)</f>
        <v>0</v>
      </c>
      <c r="DD41" s="2">
        <f>1/1000000*SUM(Chips!DD$3:DO$3)</f>
        <v>0</v>
      </c>
      <c r="DE41" s="2">
        <f>1/1000000*SUM(Chips!DE$3:DP$3)</f>
        <v>0</v>
      </c>
      <c r="DF41" s="2">
        <f>1/1000000*SUM(Chips!DF$3:DQ$3)</f>
        <v>0</v>
      </c>
      <c r="DG41" s="2">
        <f>1/1000000*SUM(Chips!DG$3:DR$3)</f>
        <v>0</v>
      </c>
      <c r="DH41" s="2">
        <f>1/1000000*SUM(Chips!DH$3:DS$3)</f>
        <v>0</v>
      </c>
      <c r="DI41" s="2">
        <f>1/1000000*SUM(Chips!DI$3:DT$3)</f>
        <v>0</v>
      </c>
      <c r="DJ41" s="2">
        <f>1/1000000*SUM(Chips!DJ$3:DU$3)</f>
        <v>0</v>
      </c>
      <c r="DK41" s="2">
        <f>1/1000000*SUM(Chips!DK$3:DV$3)</f>
        <v>0</v>
      </c>
      <c r="DL41" s="2">
        <f>1/1000000*SUM(Chips!DL$3:DW$3)</f>
        <v>0</v>
      </c>
      <c r="DM41" s="2">
        <f>1/1000000*SUM(Chips!DM$3:DX$3)</f>
        <v>0</v>
      </c>
      <c r="DN41" s="2">
        <f>1/1000000*SUM(Chips!DN$3:DY$3)</f>
        <v>0</v>
      </c>
      <c r="DO41" s="2">
        <f>1/1000000*SUM(Chips!DO$3:DZ$3)</f>
        <v>0</v>
      </c>
      <c r="DP41" s="2">
        <f>1/1000000*SUM(Chips!DP$3:EA$3)</f>
        <v>0</v>
      </c>
      <c r="DQ41" s="2">
        <f>1/1000000*SUM(Chips!DQ$3:EB$3)</f>
        <v>0</v>
      </c>
      <c r="DR41" s="2">
        <f>1/1000000*SUM(Chips!DR$3:EC$3)</f>
        <v>0</v>
      </c>
      <c r="DS41" s="2">
        <f>1/1000000*SUM(Chips!DS$3:ED$3)</f>
        <v>0</v>
      </c>
      <c r="DT41" s="2">
        <f>1/1000000*SUM(Chips!DT$3:EE$3)</f>
        <v>0</v>
      </c>
      <c r="DU41" s="2">
        <f>1/1000000*SUM(Chips!DU$3:EF$3)</f>
        <v>0</v>
      </c>
      <c r="DV41" s="2">
        <f>1/1000000*SUM(Chips!DV$3:EG$3)</f>
        <v>0</v>
      </c>
      <c r="DW41" s="2">
        <f>1/1000000*SUM(Chips!DW$3:EH$3)</f>
        <v>0</v>
      </c>
      <c r="DX41" s="2">
        <f>1/1000000*SUM(Chips!DX$3:EI$3)</f>
        <v>0</v>
      </c>
      <c r="DY41" s="2">
        <f>1/1000000*SUM(Chips!DY$3:EJ$3)</f>
        <v>0</v>
      </c>
      <c r="DZ41" s="2">
        <f>1/1000000*SUM(Chips!DZ$3:EK$3)</f>
        <v>0</v>
      </c>
      <c r="EA41" s="2">
        <f>1/1000000*SUM(Chips!EA$3:EL$3)</f>
        <v>0</v>
      </c>
      <c r="EB41" s="2">
        <f>1/1000000*SUM(Chips!EB$3:EM$3)</f>
        <v>0</v>
      </c>
      <c r="EC41" s="2">
        <f>1/1000000*SUM(Chips!EC$3:EN$3)</f>
        <v>0</v>
      </c>
      <c r="ED41" s="2">
        <f>1/1000000*SUM(Chips!ED$3:EO$3)</f>
        <v>0</v>
      </c>
      <c r="EE41" s="2">
        <f>1/1000000*SUM(Chips!EE$3:EP$3)</f>
        <v>0</v>
      </c>
      <c r="EF41" s="2">
        <f>1/1000000*SUM(Chips!EF$3:EQ$3)</f>
        <v>0</v>
      </c>
      <c r="EG41" s="2">
        <f>1/1000000*SUM(Chips!EG$3:ER$3)</f>
        <v>0</v>
      </c>
      <c r="EH41" s="2">
        <f>1/1000000*SUM(Chips!EH$3:ES$3)</f>
        <v>0</v>
      </c>
      <c r="EI41" s="2">
        <f>1/1000000*SUM(Chips!EI$3:ET$3)</f>
        <v>0</v>
      </c>
      <c r="EJ41" s="2">
        <f>1/1000000*SUM(Chips!EJ$3:EU$3)</f>
        <v>0</v>
      </c>
      <c r="EK41" s="2">
        <f>1/1000000*SUM(Chips!EK$3:EV$3)</f>
        <v>0</v>
      </c>
      <c r="EL41" s="2">
        <f>1/1000000*SUM(Chips!EL$3:EW$3)</f>
        <v>0</v>
      </c>
      <c r="EM41" s="2">
        <f>1/1000000*SUM(Chips!EM$3:EX$3)</f>
        <v>0</v>
      </c>
      <c r="EN41" s="2">
        <f>1/1000000*SUM(Chips!EN$3:EY$3)</f>
        <v>0</v>
      </c>
      <c r="EO41" s="2">
        <f>1/1000000*SUM(Chips!EO$3:EZ$3)</f>
        <v>0</v>
      </c>
      <c r="EP41" s="2">
        <f>1/1000000*SUM(Chips!EP$3:FA$3)</f>
        <v>0</v>
      </c>
      <c r="EQ41" s="2">
        <f>1/1000000*SUM(Chips!EQ$3:FB$3)</f>
        <v>0</v>
      </c>
      <c r="ER41" s="2">
        <f>1/1000000*SUM(Chips!ER$3:FC$3)</f>
        <v>0</v>
      </c>
      <c r="ES41" s="2">
        <f>1/1000000*SUM(Chips!ES$3:FD$3)</f>
        <v>0</v>
      </c>
      <c r="ET41" s="2">
        <f>1/1000000*SUM(Chips!ET$3:FE$3)</f>
        <v>0</v>
      </c>
      <c r="EU41" s="2">
        <f>1/1000000*SUM(Chips!EU$3:FF$3)</f>
        <v>0</v>
      </c>
      <c r="EV41" s="2">
        <f>1/1000000*SUM(Chips!EV$3:FG$3)</f>
        <v>0</v>
      </c>
      <c r="EW41" s="2">
        <f>1/1000000*SUM(Chips!EW$3:FH$3)</f>
        <v>0</v>
      </c>
      <c r="EX41" s="2">
        <f>1/1000000*SUM(Chips!EX$3:FI$3)</f>
        <v>0</v>
      </c>
      <c r="EY41" s="2">
        <f>1/1000000*SUM(Chips!EY$3:FJ$3)</f>
        <v>0</v>
      </c>
      <c r="EZ41" s="2">
        <f>1/1000000*SUM(Chips!EZ$3:FK$3)</f>
        <v>0</v>
      </c>
      <c r="FA41" s="2">
        <f>1/1000000*SUM(Chips!FA$3:FL$3)</f>
        <v>0</v>
      </c>
      <c r="FB41" s="2">
        <f>1/1000000*SUM(Chips!FB$3:FM$3)</f>
        <v>0</v>
      </c>
      <c r="FC41" s="2">
        <f>1/1000000*SUM(Chips!FC$3:FN$3)</f>
        <v>0</v>
      </c>
      <c r="FD41" s="2">
        <f>1/1000000*SUM(Chips!FD$3:FO$3)</f>
        <v>0</v>
      </c>
      <c r="FE41" s="2">
        <f>1/1000000*SUM(Chips!FE$3:FP$3)</f>
        <v>0</v>
      </c>
      <c r="FF41" s="2">
        <f>1/1000000*SUM(Chips!FF$3:FQ$3)</f>
        <v>0</v>
      </c>
      <c r="FG41" s="2">
        <f>1/1000000*SUM(Chips!FG$3:FR$3)</f>
        <v>0</v>
      </c>
      <c r="FH41" s="2">
        <f>1/1000000*SUM(Chips!FH$3:FS$3)</f>
        <v>0</v>
      </c>
      <c r="FI41" s="2">
        <f>1/1000000*SUM(Chips!FI$3:FT$3)</f>
        <v>0</v>
      </c>
      <c r="FJ41" s="2">
        <f>1/1000000*SUM(Chips!FJ$3:FU$3)</f>
        <v>0</v>
      </c>
      <c r="FK41" s="2">
        <f>1/1000000*SUM(Chips!FK$3:FV$3)</f>
        <v>0</v>
      </c>
      <c r="FL41" s="2">
        <f>1/1000000*SUM(Chips!FL$3:FW$3)</f>
        <v>0</v>
      </c>
      <c r="FM41" s="2">
        <f>1/1000000*SUM(Chips!FM$3:FX$3)</f>
        <v>0</v>
      </c>
      <c r="FN41" s="2">
        <f>1/1000000*SUM(Chips!FN$3:FY$3)</f>
        <v>0</v>
      </c>
    </row>
    <row r="42" spans="1:202">
      <c r="A42" t="str">
        <f>Chips!A$4</f>
        <v>ExtraEU</v>
      </c>
      <c r="B42" s="2">
        <f>1/1000000*SUM(Chips!B$4:M$4)</f>
        <v>297.16510699999998</v>
      </c>
      <c r="C42" s="2">
        <f>1/1000000*SUM(Chips!C$4:N$4)</f>
        <v>304.39396599999998</v>
      </c>
      <c r="D42" s="2">
        <f>1/1000000*SUM(Chips!D$4:O$4)</f>
        <v>313.81216799999999</v>
      </c>
      <c r="E42" s="2">
        <f>1/1000000*SUM(Chips!E$4:P$4)</f>
        <v>318.57171799999998</v>
      </c>
      <c r="F42" s="2">
        <f>1/1000000*SUM(Chips!F$4:Q$4)</f>
        <v>324.64324399999998</v>
      </c>
      <c r="G42" s="2">
        <f>1/1000000*SUM(Chips!G$4:R$4)</f>
        <v>327.17013900000001</v>
      </c>
      <c r="H42" s="2">
        <f>1/1000000*SUM(Chips!H$4:S$4)</f>
        <v>324.749009</v>
      </c>
      <c r="I42" s="2">
        <f>1/1000000*SUM(Chips!I$4:T$4)</f>
        <v>331.11234899999999</v>
      </c>
      <c r="J42" s="2">
        <f>1/1000000*SUM(Chips!J$4:U$4)</f>
        <v>324.11788200000001</v>
      </c>
      <c r="K42" s="2">
        <f>1/1000000*SUM(Chips!K$4:V$4)</f>
        <v>311.27406199999996</v>
      </c>
      <c r="L42" s="2">
        <f>1/1000000*SUM(Chips!L$4:W$4)</f>
        <v>317.34003899999999</v>
      </c>
      <c r="M42" s="2">
        <f>1/1000000*SUM(Chips!M$4:X$4)</f>
        <v>299.49735299999998</v>
      </c>
      <c r="N42" s="2">
        <f>1/1000000*SUM(Chips!N$4:Y$4)</f>
        <v>300.27230800000001</v>
      </c>
      <c r="O42" s="2">
        <f>1/1000000*SUM(Chips!O$4:Z$4)</f>
        <v>305.40899100000001</v>
      </c>
      <c r="P42" s="2">
        <f>1/1000000*SUM(Chips!P$4:AA$4)</f>
        <v>292.97648499999997</v>
      </c>
      <c r="Q42" s="2">
        <f>1/1000000*SUM(Chips!Q$4:AB$4)</f>
        <v>293.09399400000001</v>
      </c>
      <c r="R42" s="2">
        <f>1/1000000*SUM(Chips!R$4:AC$4)</f>
        <v>283.23977400000001</v>
      </c>
      <c r="S42" s="2">
        <f>1/1000000*SUM(Chips!S$4:AD$4)</f>
        <v>285.45775599999996</v>
      </c>
      <c r="T42" s="2">
        <f>1/1000000*SUM(Chips!T$4:AE$4)</f>
        <v>272.54032799999999</v>
      </c>
      <c r="U42" s="2">
        <f>1/1000000*SUM(Chips!U$4:AF$4)</f>
        <v>258.40570299999996</v>
      </c>
      <c r="V42" s="2">
        <f>1/1000000*SUM(Chips!V$4:AG$4)</f>
        <v>253.722072</v>
      </c>
      <c r="W42" s="2">
        <f>1/1000000*SUM(Chips!W$4:AH$4)</f>
        <v>245.91479899999999</v>
      </c>
      <c r="X42" s="2">
        <f>1/1000000*SUM(Chips!X$4:AI$4)</f>
        <v>231.36064999999999</v>
      </c>
      <c r="Y42" s="2">
        <f>1/1000000*SUM(Chips!Y$4:AJ$4)</f>
        <v>223.78900399999998</v>
      </c>
      <c r="Z42" s="2">
        <f>1/1000000*SUM(Chips!Z$4:AK$4)</f>
        <v>213.657929</v>
      </c>
      <c r="AA42" s="2">
        <f>1/1000000*SUM(Chips!AA$4:AL$4)</f>
        <v>209.59119699999999</v>
      </c>
      <c r="AB42" s="2">
        <f>1/1000000*SUM(Chips!AB$4:AM$4)</f>
        <v>211.92976899999999</v>
      </c>
      <c r="AC42" s="2">
        <f>1/1000000*SUM(Chips!AC$4:AN$4)</f>
        <v>203.89769699999999</v>
      </c>
      <c r="AD42" s="2">
        <f>1/1000000*SUM(Chips!AD$4:AO$4)</f>
        <v>203.28416299999998</v>
      </c>
      <c r="AE42" s="2">
        <f>1/1000000*SUM(Chips!AE$4:AP$4)</f>
        <v>197.19457799999998</v>
      </c>
      <c r="AF42" s="2">
        <f>1/1000000*SUM(Chips!AF$4:AQ$4)</f>
        <v>209.536102</v>
      </c>
      <c r="AG42" s="2">
        <f>1/1000000*SUM(Chips!AG$4:AR$4)</f>
        <v>206.67669799999999</v>
      </c>
      <c r="AH42" s="2">
        <f>1/1000000*SUM(Chips!AH$4:AS$4)</f>
        <v>202.08555699999999</v>
      </c>
      <c r="AI42" s="2">
        <f>1/1000000*SUM(Chips!AI$4:AT$4)</f>
        <v>213.70048599999998</v>
      </c>
      <c r="AJ42" s="2">
        <f>1/1000000*SUM(Chips!AJ$4:AU$4)</f>
        <v>214.65541499999998</v>
      </c>
      <c r="AK42" s="2">
        <f>1/1000000*SUM(Chips!AK$4:AV$4)</f>
        <v>219.02296899999999</v>
      </c>
      <c r="AL42" s="2">
        <f>1/1000000*SUM(Chips!AL$4:AW$4)</f>
        <v>230.99003299999998</v>
      </c>
      <c r="AM42" s="2">
        <f>1/1000000*SUM(Chips!AM$4:AX$4)</f>
        <v>227.76438299999998</v>
      </c>
      <c r="AN42" s="2">
        <f>1/1000000*SUM(Chips!AN$4:AY$4)</f>
        <v>228.434575</v>
      </c>
      <c r="AO42" s="2">
        <f>1/1000000*SUM(Chips!AO$4:AZ$4)</f>
        <v>234.63877599999998</v>
      </c>
      <c r="AP42" s="2">
        <f>1/1000000*SUM(Chips!AP$4:BA$4)</f>
        <v>233.732934</v>
      </c>
      <c r="AQ42" s="2">
        <f>1/1000000*SUM(Chips!AQ$4:BB$4)</f>
        <v>237.15742499999999</v>
      </c>
      <c r="AR42" s="2">
        <f>1/1000000*SUM(Chips!AR$4:BC$4)</f>
        <v>229.509705</v>
      </c>
      <c r="AS42" s="2">
        <f>1/1000000*SUM(Chips!AS$4:BD$4)</f>
        <v>235.68005699999998</v>
      </c>
      <c r="AT42" s="2">
        <f>1/1000000*SUM(Chips!AT$4:BE$4)</f>
        <v>238.23124399999998</v>
      </c>
      <c r="AU42" s="2">
        <f>1/1000000*SUM(Chips!AU$4:BF$4)</f>
        <v>234.29652899999999</v>
      </c>
      <c r="AV42" s="2">
        <f>1/1000000*SUM(Chips!AV$4:BG$4)</f>
        <v>237.06770499999999</v>
      </c>
      <c r="AW42" s="2">
        <f>1/1000000*SUM(Chips!AW$4:BH$4)</f>
        <v>236.592355</v>
      </c>
      <c r="AX42" s="2">
        <f>1/1000000*SUM(Chips!AX$4:BI$4)</f>
        <v>228.97140999999999</v>
      </c>
      <c r="AY42" s="2">
        <f>1/1000000*SUM(Chips!AY$4:BJ$4)</f>
        <v>231.74873399999998</v>
      </c>
      <c r="AZ42" s="2">
        <f>1/1000000*SUM(Chips!AZ$4:BK$4)</f>
        <v>231.16037</v>
      </c>
      <c r="BA42" s="2">
        <f>1/1000000*SUM(Chips!BA$4:BL$4)</f>
        <v>230.39155499999998</v>
      </c>
      <c r="BB42" s="2">
        <f>1/1000000*SUM(Chips!BB$4:BM$4)</f>
        <v>225.54439599999998</v>
      </c>
      <c r="BC42" s="2">
        <f>1/1000000*SUM(Chips!BC$4:BN$4)</f>
        <v>223.52182499999998</v>
      </c>
      <c r="BD42" s="2">
        <f>1/1000000*SUM(Chips!BD$4:BO$4)</f>
        <v>222.41046499999999</v>
      </c>
      <c r="BE42" s="2">
        <f>1/1000000*SUM(Chips!BE$4:BP$4)</f>
        <v>213.01693799999998</v>
      </c>
      <c r="BF42" s="2">
        <f>1/1000000*SUM(Chips!BF$4:BQ$4)</f>
        <v>213.66439299999999</v>
      </c>
      <c r="BG42" s="2">
        <f>1/1000000*SUM(Chips!BG$4:BR$4)</f>
        <v>203.89962399999999</v>
      </c>
      <c r="BH42" s="2">
        <f>1/1000000*SUM(Chips!BH$4:BS$4)</f>
        <v>207.87696199999999</v>
      </c>
      <c r="BI42" s="2">
        <f>1/1000000*SUM(Chips!BI$4:BT$4)</f>
        <v>207.32517199999998</v>
      </c>
      <c r="BJ42" s="2">
        <f>1/1000000*SUM(Chips!BJ$4:BU$4)</f>
        <v>207.31302599999998</v>
      </c>
      <c r="BK42" s="2">
        <f>1/1000000*SUM(Chips!BK$4:BV$4)</f>
        <v>212.82683399999999</v>
      </c>
      <c r="BL42" s="2">
        <f>1/1000000*SUM(Chips!BL$4:BW$4)</f>
        <v>220.60540799999998</v>
      </c>
      <c r="BM42" s="2">
        <f>1/1000000*SUM(Chips!BM$4:BX$4)</f>
        <v>229.30389699999998</v>
      </c>
      <c r="BN42" s="2">
        <f>1/1000000*SUM(Chips!BN$4:BY$4)</f>
        <v>230.24181299999998</v>
      </c>
      <c r="BO42" s="2">
        <f>1/1000000*SUM(Chips!BO$4:BZ$4)</f>
        <v>230.14206299999998</v>
      </c>
      <c r="BP42" s="2">
        <f>1/1000000*SUM(Chips!BP$4:CA$4)</f>
        <v>239.602519</v>
      </c>
      <c r="BQ42" s="2">
        <f>1/1000000*SUM(Chips!BQ$4:CB$4)</f>
        <v>243.35550599999999</v>
      </c>
      <c r="BR42" s="2">
        <f>1/1000000*SUM(Chips!BR$4:CC$4)</f>
        <v>244.00462899999999</v>
      </c>
      <c r="BS42" s="2">
        <f>1/1000000*SUM(Chips!BS$4:CD$4)</f>
        <v>247.76696299999998</v>
      </c>
      <c r="BT42" s="2">
        <f>1/1000000*SUM(Chips!BT$4:CE$4)</f>
        <v>244.40024099999999</v>
      </c>
      <c r="BU42" s="2">
        <f>1/1000000*SUM(Chips!BU$4:CF$4)</f>
        <v>235.71271199999998</v>
      </c>
      <c r="BV42" s="2">
        <f>1/1000000*SUM(Chips!BV$4:CG$4)</f>
        <v>243.781578</v>
      </c>
      <c r="BW42" s="2">
        <f>1/1000000*SUM(Chips!BW$4:CH$4)</f>
        <v>241.01413199999999</v>
      </c>
      <c r="BX42" s="2">
        <f>1/1000000*SUM(Chips!BX$4:CI$4)</f>
        <v>237.08684099999999</v>
      </c>
      <c r="BY42" s="2">
        <f>1/1000000*SUM(Chips!BY$4:CJ$4)</f>
        <v>229.29888799999998</v>
      </c>
      <c r="BZ42" s="2">
        <f>1/1000000*SUM(Chips!BZ$4:CK$4)</f>
        <v>224.61380699999998</v>
      </c>
      <c r="CA42" s="2">
        <f>1/1000000*SUM(Chips!CA$4:CL$4)</f>
        <v>235.80013099999999</v>
      </c>
      <c r="CB42" s="2">
        <f>1/1000000*SUM(Chips!CB$4:CM$4)</f>
        <v>229.46162199999998</v>
      </c>
      <c r="CC42" s="2">
        <f>1/1000000*SUM(Chips!CC$4:CN$4)</f>
        <v>231.97310199999998</v>
      </c>
      <c r="CD42" s="2">
        <f>1/1000000*SUM(Chips!CD$4:CO$4)</f>
        <v>232.34218999999999</v>
      </c>
      <c r="CE42" s="2">
        <f>1/1000000*SUM(Chips!CE$4:CP$4)</f>
        <v>233.859286</v>
      </c>
      <c r="CF42" s="2">
        <f>1/1000000*SUM(Chips!CF$4:CQ$4)</f>
        <v>237.11807199999998</v>
      </c>
      <c r="CG42" s="2">
        <f>1/1000000*SUM(Chips!CG$4:CR$4)</f>
        <v>244.45903199999998</v>
      </c>
      <c r="CH42" s="2">
        <f>1/1000000*SUM(Chips!CH$4:CS$4)</f>
        <v>251.34910699999998</v>
      </c>
      <c r="CI42" s="2">
        <f>1/1000000*SUM(Chips!CI$4:CT$4)</f>
        <v>244.400318</v>
      </c>
      <c r="CJ42" s="2">
        <f>1/1000000*SUM(Chips!CJ$4:CU$4)</f>
        <v>251.89840599999999</v>
      </c>
      <c r="CK42" s="2">
        <f>1/1000000*SUM(Chips!CK$4:CV$4)</f>
        <v>253.76383099999998</v>
      </c>
      <c r="CL42" s="2">
        <f>1/1000000*SUM(Chips!CL$4:CW$4)</f>
        <v>270.38196099999999</v>
      </c>
      <c r="CM42" s="2">
        <f>1/1000000*SUM(Chips!CM$4:CX$4)</f>
        <v>270.04389099999997</v>
      </c>
      <c r="CN42" s="2">
        <f>1/1000000*SUM(Chips!CN$4:CY$4)</f>
        <v>280.725416</v>
      </c>
      <c r="CO42" s="2">
        <f>1/1000000*SUM(Chips!CO$4:CZ$4)</f>
        <v>291.31518499999999</v>
      </c>
      <c r="CP42" s="2">
        <f>1/1000000*SUM(Chips!CP$4:DA$4)</f>
        <v>304.17842300000001</v>
      </c>
      <c r="CQ42" s="2">
        <f>1/1000000*SUM(Chips!CQ$4:DB$4)</f>
        <v>317.33081399999998</v>
      </c>
      <c r="CR42" s="2">
        <f>1/1000000*SUM(Chips!CR$4:DC$4)</f>
        <v>330.42569699999996</v>
      </c>
      <c r="CS42" s="2">
        <f>1/1000000*SUM(Chips!CS$4:DD$4)</f>
        <v>346.04400099999998</v>
      </c>
      <c r="CT42" s="2">
        <f>1/1000000*SUM(Chips!CT$4:DE$4)</f>
        <v>356.29947099999998</v>
      </c>
      <c r="CU42" s="2">
        <f>1/1000000*SUM(Chips!CU$4:DF$4)</f>
        <v>365.705872</v>
      </c>
      <c r="CV42" s="2">
        <f>1/1000000*SUM(Chips!CV$4:DG$4)</f>
        <v>375.771525</v>
      </c>
      <c r="CW42" s="2">
        <f>1/1000000*SUM(Chips!CW$4:DH$4)</f>
        <v>376.81272200000001</v>
      </c>
      <c r="CX42" s="2">
        <f>1/1000000*SUM(Chips!CX$4:DI$4)</f>
        <v>383.81655599999999</v>
      </c>
      <c r="CY42" s="2">
        <f>1/1000000*SUM(Chips!CY$4:DJ$4)</f>
        <v>393.91375099999999</v>
      </c>
      <c r="CZ42" s="2">
        <f>1/1000000*SUM(Chips!CZ$4:DK$4)</f>
        <v>387.62605600000001</v>
      </c>
      <c r="DA42" s="2">
        <f>1/1000000*SUM(Chips!DA$4:DL$4)</f>
        <v>393.68357199999997</v>
      </c>
      <c r="DB42" s="2">
        <f>1/1000000*SUM(Chips!DB$4:DM$4)</f>
        <v>399.38180799999998</v>
      </c>
      <c r="DC42" s="2">
        <f>1/1000000*SUM(Chips!DC$4:DN$4)</f>
        <v>395.57013000000001</v>
      </c>
      <c r="DD42" s="2">
        <f>1/1000000*SUM(Chips!DD$4:DO$4)</f>
        <v>401.17709099999996</v>
      </c>
      <c r="DE42" s="2">
        <f>1/1000000*SUM(Chips!DE$4:DP$4)</f>
        <v>398.81340599999999</v>
      </c>
      <c r="DF42" s="2">
        <f>1/1000000*SUM(Chips!DF$4:DQ$4)</f>
        <v>398.940381</v>
      </c>
      <c r="DG42" s="2">
        <f>1/1000000*SUM(Chips!DG$4:DR$4)</f>
        <v>406.29844099999997</v>
      </c>
      <c r="DH42" s="2">
        <f>1/1000000*SUM(Chips!DH$4:DS$4)</f>
        <v>396.520286</v>
      </c>
      <c r="DI42" s="2">
        <f>1/1000000*SUM(Chips!DI$4:DT$4)</f>
        <v>400.50160199999999</v>
      </c>
      <c r="DJ42" s="2">
        <f>1/1000000*SUM(Chips!DJ$4:DU$4)</f>
        <v>388.86309599999998</v>
      </c>
      <c r="DK42" s="2">
        <f>1/1000000*SUM(Chips!DK$4:DV$4)</f>
        <v>387.501622</v>
      </c>
      <c r="DL42" s="2">
        <f>1/1000000*SUM(Chips!DL$4:DW$4)</f>
        <v>382.95548299999996</v>
      </c>
      <c r="DM42" s="2">
        <f>1/1000000*SUM(Chips!DM$4:DX$4)</f>
        <v>369.17537799999997</v>
      </c>
      <c r="DN42" s="2">
        <f>1/1000000*SUM(Chips!DN$4:DY$4)</f>
        <v>355.366355</v>
      </c>
      <c r="DO42" s="2">
        <f>1/1000000*SUM(Chips!DO$4:DZ$4)</f>
        <v>352.013104</v>
      </c>
      <c r="DP42" s="2">
        <f>1/1000000*SUM(Chips!DP$4:EA$4)</f>
        <v>331.91338500000001</v>
      </c>
      <c r="DQ42" s="2">
        <f>1/1000000*SUM(Chips!DQ$4:EB$4)</f>
        <v>324.454161</v>
      </c>
      <c r="DR42" s="2">
        <f>1/1000000*SUM(Chips!DR$4:EC$4)</f>
        <v>307.803742</v>
      </c>
      <c r="DS42" s="2">
        <f>1/1000000*SUM(Chips!DS$4:ED$4)</f>
        <v>303.11741699999999</v>
      </c>
      <c r="DT42" s="2">
        <f>1/1000000*SUM(Chips!DT$4:EE$4)</f>
        <v>296.412353</v>
      </c>
      <c r="DU42" s="2">
        <f>1/1000000*SUM(Chips!DU$4:EF$4)</f>
        <v>301.391952</v>
      </c>
      <c r="DV42" s="2">
        <f>1/1000000*SUM(Chips!DV$4:EG$4)</f>
        <v>302.00380899999999</v>
      </c>
      <c r="DW42" s="2">
        <f>1/1000000*SUM(Chips!DW$4:EH$4)</f>
        <v>291.379593</v>
      </c>
      <c r="DX42" s="2">
        <f>1/1000000*SUM(Chips!DX$4:EI$4)</f>
        <v>288.65291099999996</v>
      </c>
      <c r="DY42" s="2">
        <f>1/1000000*SUM(Chips!DY$4:EJ$4)</f>
        <v>293.09953400000001</v>
      </c>
      <c r="DZ42" s="2">
        <f>1/1000000*SUM(Chips!DZ$4:EK$4)</f>
        <v>292.33292399999999</v>
      </c>
      <c r="EA42" s="2">
        <f>1/1000000*SUM(Chips!EA$4:EL$4)</f>
        <v>301.708842</v>
      </c>
      <c r="EB42" s="2">
        <f>1/1000000*SUM(Chips!EB$4:EM$4)</f>
        <v>311.42678599999999</v>
      </c>
      <c r="EC42" s="2">
        <f>1/1000000*SUM(Chips!EC$4:EN$4)</f>
        <v>333.578711</v>
      </c>
      <c r="ED42" s="2">
        <f>1/1000000*SUM(Chips!ED$4:EO$4)</f>
        <v>348.74944999999997</v>
      </c>
      <c r="EE42" s="2">
        <f>1/1000000*SUM(Chips!EE$4:EP$4)</f>
        <v>355.23974099999998</v>
      </c>
      <c r="EF42" s="2">
        <f>1/1000000*SUM(Chips!EF$4:EQ$4)</f>
        <v>371.59452899999997</v>
      </c>
      <c r="EG42" s="2">
        <f>1/1000000*SUM(Chips!EG$4:ER$4)</f>
        <v>360.73469399999999</v>
      </c>
      <c r="EH42" s="2">
        <f>1/1000000*SUM(Chips!EH$4:ES$4)</f>
        <v>367.57207399999999</v>
      </c>
      <c r="EI42" s="2">
        <f>1/1000000*SUM(Chips!EI$4:ET$4)</f>
        <v>376.29636299999999</v>
      </c>
      <c r="EJ42" s="2">
        <f>1/1000000*SUM(Chips!EJ$4:EU$4)</f>
        <v>385.49251199999998</v>
      </c>
      <c r="EK42" s="2">
        <f>1/1000000*SUM(Chips!EK$4:EV$4)</f>
        <v>386.37791499999997</v>
      </c>
      <c r="EL42" s="2">
        <f>1/1000000*SUM(Chips!EL$4:EW$4)</f>
        <v>391.87573900000001</v>
      </c>
      <c r="EM42" s="2">
        <f>1/1000000*SUM(Chips!EM$4:EX$4)</f>
        <v>388.47218599999997</v>
      </c>
      <c r="EN42" s="2">
        <f>1/1000000*SUM(Chips!EN$4:EY$4)</f>
        <v>386.60996299999999</v>
      </c>
      <c r="EO42" s="2">
        <f>1/1000000*SUM(Chips!EO$4:EZ$4)</f>
        <v>380.78580799999997</v>
      </c>
      <c r="EP42" s="2">
        <f>1/1000000*SUM(Chips!EP$4:FA$4)</f>
        <v>364.59031899999997</v>
      </c>
      <c r="EQ42" s="2">
        <f>1/1000000*SUM(Chips!EQ$4:FB$4)</f>
        <v>375.17255799999998</v>
      </c>
      <c r="ER42" s="2">
        <f>1/1000000*SUM(Chips!ER$4:FC$4)</f>
        <v>364.096495</v>
      </c>
      <c r="ES42" s="2">
        <f>1/1000000*SUM(Chips!ES$4:FD$4)</f>
        <v>383.09124599999996</v>
      </c>
      <c r="ET42" s="2">
        <f>1/1000000*SUM(Chips!ET$4:FE$4)</f>
        <v>392.022809</v>
      </c>
      <c r="EU42" s="2">
        <f>1/1000000*SUM(Chips!EU$4:FF$4)</f>
        <v>386.26255900000001</v>
      </c>
      <c r="EV42" s="2">
        <f>1/1000000*SUM(Chips!EV$4:FG$4)</f>
        <v>381.67248599999999</v>
      </c>
      <c r="EW42" s="2">
        <f>1/1000000*SUM(Chips!EW$4:FH$4)</f>
        <v>367.75874199999998</v>
      </c>
      <c r="EX42" s="2">
        <f>1/1000000*SUM(Chips!EX$4:FI$4)</f>
        <v>355.35798799999998</v>
      </c>
      <c r="EY42" s="2">
        <f>1/1000000*SUM(Chips!EY$4:FJ$4)</f>
        <v>337.932636</v>
      </c>
      <c r="EZ42" s="2">
        <f>1/1000000*SUM(Chips!EZ$4:FK$4)</f>
        <v>328.27478199999996</v>
      </c>
      <c r="FA42" s="2">
        <f>1/1000000*SUM(Chips!FA$4:FL$4)</f>
        <v>308.56902199999996</v>
      </c>
      <c r="FB42" s="2">
        <f>1/1000000*SUM(Chips!FB$4:FM$4)</f>
        <v>307.73422399999998</v>
      </c>
      <c r="FC42" s="2">
        <f>1/1000000*SUM(Chips!FC$4:FN$4)</f>
        <v>300.66847999999999</v>
      </c>
      <c r="FD42" s="2">
        <f>1/1000000*SUM(Chips!FD$4:FO$4)</f>
        <v>301.917933</v>
      </c>
      <c r="FE42" s="2">
        <f>1/1000000*SUM(Chips!FE$4:FP$4)</f>
        <v>281.45086599999996</v>
      </c>
      <c r="FF42" s="2">
        <f>1/1000000*SUM(Chips!FF$4:FQ$4)</f>
        <v>269.29778699999997</v>
      </c>
      <c r="FG42" s="2">
        <f>1/1000000*SUM(Chips!FG$4:FR$4)</f>
        <v>251.48447199999998</v>
      </c>
      <c r="FH42" s="2">
        <f>1/1000000*SUM(Chips!FH$4:FS$4)</f>
        <v>253.087929</v>
      </c>
      <c r="FI42" s="2">
        <f>1/1000000*SUM(Chips!FI$4:FT$4)</f>
        <v>241.881618</v>
      </c>
      <c r="FJ42" s="2">
        <f>1/1000000*SUM(Chips!FJ$4:FU$4)</f>
        <v>228.78542199999998</v>
      </c>
      <c r="FK42" s="2">
        <f>1/1000000*SUM(Chips!FK$4:FV$4)</f>
        <v>218.27256199999999</v>
      </c>
      <c r="FL42" s="2">
        <f>1/1000000*SUM(Chips!FL$4:FW$4)</f>
        <v>197.58114399999999</v>
      </c>
      <c r="FM42" s="2">
        <f>1/1000000*SUM(Chips!FM$4:FX$4)</f>
        <v>176.67429899999999</v>
      </c>
      <c r="FN42" s="2">
        <f>1/1000000*SUM(Chips!FN$4:FY$4)</f>
        <v>153.965889</v>
      </c>
    </row>
    <row r="43" spans="1:20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</row>
    <row r="44" spans="1:202">
      <c r="B44" s="3" t="s">
        <v>23</v>
      </c>
      <c r="C44" s="3" t="s">
        <v>23</v>
      </c>
      <c r="D44" s="3" t="s">
        <v>23</v>
      </c>
      <c r="E44" s="3" t="s">
        <v>23</v>
      </c>
      <c r="F44" s="3" t="s">
        <v>23</v>
      </c>
      <c r="G44" s="3" t="s">
        <v>23</v>
      </c>
      <c r="H44" s="3" t="s">
        <v>23</v>
      </c>
      <c r="I44" s="3" t="s">
        <v>23</v>
      </c>
      <c r="J44" s="3" t="s">
        <v>23</v>
      </c>
      <c r="K44" s="3" t="s">
        <v>23</v>
      </c>
      <c r="L44" s="3" t="s">
        <v>23</v>
      </c>
      <c r="M44" s="3" t="s">
        <v>23</v>
      </c>
      <c r="N44" s="3" t="s">
        <v>23</v>
      </c>
      <c r="O44" s="3" t="s">
        <v>23</v>
      </c>
      <c r="P44" s="3" t="s">
        <v>23</v>
      </c>
      <c r="Q44" s="3" t="s">
        <v>23</v>
      </c>
      <c r="R44" s="3" t="s">
        <v>23</v>
      </c>
      <c r="S44" s="3" t="s">
        <v>23</v>
      </c>
      <c r="T44" s="3" t="s">
        <v>23</v>
      </c>
      <c r="U44" s="3" t="s">
        <v>23</v>
      </c>
      <c r="V44" s="3" t="s">
        <v>23</v>
      </c>
      <c r="W44" s="3" t="s">
        <v>23</v>
      </c>
      <c r="X44" s="3" t="s">
        <v>23</v>
      </c>
      <c r="Y44" s="3" t="s">
        <v>23</v>
      </c>
      <c r="Z44" s="3" t="s">
        <v>23</v>
      </c>
      <c r="AA44" s="3" t="s">
        <v>23</v>
      </c>
      <c r="AB44" s="3" t="s">
        <v>23</v>
      </c>
      <c r="AC44" s="3" t="s">
        <v>23</v>
      </c>
      <c r="AD44" s="3" t="s">
        <v>23</v>
      </c>
      <c r="AE44" s="3" t="s">
        <v>23</v>
      </c>
      <c r="AF44" s="3" t="s">
        <v>23</v>
      </c>
      <c r="AG44" s="3" t="s">
        <v>23</v>
      </c>
      <c r="AH44" s="3" t="s">
        <v>23</v>
      </c>
      <c r="AI44" s="3" t="s">
        <v>23</v>
      </c>
      <c r="AJ44" s="3" t="s">
        <v>23</v>
      </c>
      <c r="AK44" s="3" t="s">
        <v>23</v>
      </c>
      <c r="AL44" s="3" t="s">
        <v>23</v>
      </c>
      <c r="AM44" s="3" t="s">
        <v>23</v>
      </c>
      <c r="AN44" s="3" t="s">
        <v>23</v>
      </c>
      <c r="AO44" s="3" t="s">
        <v>23</v>
      </c>
      <c r="AP44" s="3" t="s">
        <v>23</v>
      </c>
      <c r="AQ44" s="3" t="s">
        <v>23</v>
      </c>
      <c r="AR44" s="3" t="s">
        <v>23</v>
      </c>
      <c r="AS44" s="3" t="s">
        <v>23</v>
      </c>
      <c r="AT44" s="3" t="s">
        <v>23</v>
      </c>
      <c r="AU44" s="3" t="s">
        <v>23</v>
      </c>
      <c r="AV44" s="3" t="s">
        <v>23</v>
      </c>
      <c r="AW44" s="3" t="s">
        <v>23</v>
      </c>
      <c r="AX44" s="3" t="s">
        <v>23</v>
      </c>
      <c r="AY44" s="3" t="s">
        <v>23</v>
      </c>
      <c r="AZ44" s="3" t="s">
        <v>23</v>
      </c>
      <c r="BA44" s="3" t="s">
        <v>23</v>
      </c>
      <c r="BB44" s="3" t="s">
        <v>23</v>
      </c>
      <c r="BC44" s="3" t="s">
        <v>23</v>
      </c>
      <c r="BD44" s="3" t="s">
        <v>23</v>
      </c>
      <c r="BE44" s="3" t="s">
        <v>23</v>
      </c>
      <c r="BF44" s="3" t="s">
        <v>23</v>
      </c>
      <c r="BG44" s="3" t="s">
        <v>23</v>
      </c>
      <c r="BH44" s="3" t="s">
        <v>23</v>
      </c>
      <c r="BI44" s="3" t="s">
        <v>23</v>
      </c>
      <c r="BJ44" s="3" t="s">
        <v>23</v>
      </c>
      <c r="BK44" s="3" t="s">
        <v>23</v>
      </c>
      <c r="BL44" s="3" t="s">
        <v>23</v>
      </c>
      <c r="BM44" s="3" t="s">
        <v>23</v>
      </c>
      <c r="BN44" s="3" t="s">
        <v>23</v>
      </c>
      <c r="BO44" s="3" t="s">
        <v>23</v>
      </c>
      <c r="BP44" s="3" t="s">
        <v>23</v>
      </c>
      <c r="BQ44" s="3" t="s">
        <v>23</v>
      </c>
      <c r="BR44" s="3" t="s">
        <v>23</v>
      </c>
      <c r="BS44" s="3" t="s">
        <v>23</v>
      </c>
      <c r="BT44" s="3" t="s">
        <v>23</v>
      </c>
      <c r="BU44" s="3" t="s">
        <v>23</v>
      </c>
      <c r="BV44" s="3" t="s">
        <v>23</v>
      </c>
      <c r="BW44" s="3" t="s">
        <v>23</v>
      </c>
      <c r="BX44" s="3" t="s">
        <v>23</v>
      </c>
      <c r="BY44" s="3" t="s">
        <v>23</v>
      </c>
      <c r="BZ44" s="3" t="s">
        <v>23</v>
      </c>
      <c r="CA44" s="3" t="s">
        <v>23</v>
      </c>
      <c r="CB44" s="3" t="s">
        <v>23</v>
      </c>
      <c r="CC44" s="3" t="s">
        <v>23</v>
      </c>
      <c r="CD44" s="3" t="s">
        <v>23</v>
      </c>
      <c r="CE44" s="3" t="s">
        <v>23</v>
      </c>
      <c r="CF44" s="3" t="s">
        <v>23</v>
      </c>
      <c r="CG44" s="3" t="s">
        <v>23</v>
      </c>
      <c r="CH44" s="3" t="s">
        <v>23</v>
      </c>
      <c r="CI44" s="3" t="s">
        <v>23</v>
      </c>
      <c r="CJ44" s="3" t="s">
        <v>23</v>
      </c>
      <c r="CK44" s="3" t="s">
        <v>23</v>
      </c>
      <c r="CL44" s="3" t="s">
        <v>23</v>
      </c>
      <c r="CM44" s="3" t="s">
        <v>23</v>
      </c>
      <c r="CN44" s="3" t="s">
        <v>23</v>
      </c>
      <c r="CO44" s="3" t="s">
        <v>23</v>
      </c>
      <c r="CP44" s="3" t="s">
        <v>23</v>
      </c>
      <c r="CQ44" s="3" t="s">
        <v>23</v>
      </c>
      <c r="CR44" s="3" t="s">
        <v>23</v>
      </c>
      <c r="CS44" s="3" t="s">
        <v>23</v>
      </c>
      <c r="CT44" s="3" t="s">
        <v>23</v>
      </c>
      <c r="CU44" s="3" t="s">
        <v>23</v>
      </c>
      <c r="CV44" s="3" t="s">
        <v>23</v>
      </c>
      <c r="CW44" s="3" t="s">
        <v>23</v>
      </c>
      <c r="CX44" s="3" t="s">
        <v>23</v>
      </c>
      <c r="CY44" s="3" t="s">
        <v>23</v>
      </c>
      <c r="CZ44" s="3" t="s">
        <v>23</v>
      </c>
      <c r="DA44" s="3" t="s">
        <v>23</v>
      </c>
      <c r="DB44" s="3" t="s">
        <v>23</v>
      </c>
      <c r="DC44" s="3" t="s">
        <v>23</v>
      </c>
      <c r="DD44" s="3" t="s">
        <v>23</v>
      </c>
      <c r="DE44" s="3" t="s">
        <v>23</v>
      </c>
      <c r="DF44" s="3" t="s">
        <v>23</v>
      </c>
      <c r="DG44" s="3" t="s">
        <v>23</v>
      </c>
      <c r="DH44" s="3" t="s">
        <v>23</v>
      </c>
      <c r="DI44" s="3" t="s">
        <v>23</v>
      </c>
      <c r="DJ44" s="3" t="s">
        <v>23</v>
      </c>
      <c r="DK44" s="3" t="s">
        <v>23</v>
      </c>
      <c r="DL44" s="3" t="s">
        <v>23</v>
      </c>
      <c r="DM44" s="3" t="s">
        <v>23</v>
      </c>
      <c r="DN44" s="3" t="s">
        <v>23</v>
      </c>
      <c r="DO44" s="3" t="s">
        <v>23</v>
      </c>
      <c r="DP44" s="3" t="s">
        <v>23</v>
      </c>
      <c r="DQ44" s="3" t="s">
        <v>23</v>
      </c>
      <c r="DR44" s="3" t="s">
        <v>23</v>
      </c>
      <c r="DS44" s="3" t="s">
        <v>23</v>
      </c>
      <c r="DT44" s="3" t="s">
        <v>23</v>
      </c>
      <c r="DU44" s="3" t="s">
        <v>23</v>
      </c>
      <c r="DV44" s="3" t="s">
        <v>23</v>
      </c>
      <c r="DW44" s="3" t="s">
        <v>23</v>
      </c>
      <c r="DX44" s="3" t="s">
        <v>23</v>
      </c>
      <c r="DY44" s="3" t="s">
        <v>23</v>
      </c>
      <c r="DZ44" s="3" t="s">
        <v>23</v>
      </c>
      <c r="EA44" s="3" t="s">
        <v>23</v>
      </c>
      <c r="EB44" s="3" t="s">
        <v>23</v>
      </c>
      <c r="EC44" s="3" t="s">
        <v>23</v>
      </c>
      <c r="ED44" s="3" t="s">
        <v>23</v>
      </c>
      <c r="EE44" s="3" t="s">
        <v>23</v>
      </c>
      <c r="EF44" s="3" t="s">
        <v>23</v>
      </c>
      <c r="EG44" s="3" t="s">
        <v>23</v>
      </c>
      <c r="EH44" s="3" t="s">
        <v>23</v>
      </c>
      <c r="EI44" s="3" t="s">
        <v>23</v>
      </c>
      <c r="EJ44" s="3" t="s">
        <v>23</v>
      </c>
      <c r="EK44" s="3" t="s">
        <v>23</v>
      </c>
      <c r="EL44" s="3" t="s">
        <v>23</v>
      </c>
      <c r="EM44" s="3" t="s">
        <v>23</v>
      </c>
      <c r="EN44" s="3" t="s">
        <v>23</v>
      </c>
      <c r="EO44" s="3" t="s">
        <v>23</v>
      </c>
      <c r="EP44" s="3" t="s">
        <v>23</v>
      </c>
      <c r="EQ44" s="3" t="s">
        <v>23</v>
      </c>
      <c r="ER44" s="3" t="s">
        <v>23</v>
      </c>
      <c r="ES44" s="3" t="s">
        <v>23</v>
      </c>
      <c r="ET44" s="3" t="s">
        <v>23</v>
      </c>
      <c r="EU44" s="3" t="s">
        <v>23</v>
      </c>
      <c r="EV44" s="3" t="s">
        <v>23</v>
      </c>
      <c r="EW44" s="3" t="s">
        <v>23</v>
      </c>
      <c r="EX44" s="3" t="s">
        <v>23</v>
      </c>
      <c r="EY44" s="3" t="s">
        <v>23</v>
      </c>
      <c r="EZ44" s="3" t="s">
        <v>23</v>
      </c>
      <c r="FA44" s="3" t="s">
        <v>23</v>
      </c>
      <c r="FB44" s="3" t="s">
        <v>23</v>
      </c>
      <c r="FC44" s="3" t="s">
        <v>23</v>
      </c>
      <c r="FD44" s="3" t="s">
        <v>23</v>
      </c>
      <c r="FE44" s="3" t="s">
        <v>23</v>
      </c>
      <c r="FF44" s="3" t="s">
        <v>23</v>
      </c>
      <c r="FG44" s="3" t="s">
        <v>23</v>
      </c>
      <c r="FH44" s="3" t="s">
        <v>23</v>
      </c>
      <c r="FI44" s="3" t="s">
        <v>23</v>
      </c>
      <c r="FJ44" s="3" t="s">
        <v>23</v>
      </c>
      <c r="FK44" s="3" t="s">
        <v>23</v>
      </c>
      <c r="FL44" s="3" t="s">
        <v>23</v>
      </c>
      <c r="FM44" s="3" t="s">
        <v>23</v>
      </c>
      <c r="FN44" s="3" t="s">
        <v>23</v>
      </c>
    </row>
    <row r="45" spans="1:202">
      <c r="B45" s="2" t="s">
        <v>14</v>
      </c>
      <c r="C45" s="2"/>
      <c r="D45" s="2"/>
      <c r="E45" s="2"/>
      <c r="F45" s="2"/>
      <c r="G45" s="2"/>
      <c r="H45" s="2" t="s">
        <v>16</v>
      </c>
      <c r="I45" s="2"/>
      <c r="J45" s="2"/>
      <c r="K45" s="2"/>
      <c r="L45" s="2"/>
      <c r="M45" s="2"/>
      <c r="N45" s="2" t="s">
        <v>15</v>
      </c>
      <c r="O45" s="2"/>
      <c r="P45" s="2"/>
      <c r="Q45" s="2"/>
      <c r="R45" s="2"/>
      <c r="S45" s="2"/>
      <c r="T45" s="2" t="s">
        <v>17</v>
      </c>
      <c r="U45" s="2"/>
      <c r="V45" s="2"/>
      <c r="W45" s="2"/>
      <c r="X45" s="2"/>
      <c r="Y45" s="2"/>
      <c r="Z45" s="2" t="s">
        <v>18</v>
      </c>
      <c r="AA45" s="2"/>
      <c r="AB45" s="2"/>
      <c r="AC45" s="2"/>
      <c r="AD45" s="2"/>
      <c r="AE45" s="2"/>
      <c r="AF45" s="2" t="s">
        <v>19</v>
      </c>
      <c r="AG45" s="2"/>
      <c r="AH45" s="2"/>
      <c r="AI45" s="2"/>
      <c r="AJ45" s="2"/>
      <c r="AK45" s="2"/>
      <c r="AL45" s="2" t="s">
        <v>20</v>
      </c>
      <c r="AM45" s="2"/>
      <c r="AN45" s="2"/>
      <c r="AO45" s="2"/>
      <c r="AP45" s="2"/>
      <c r="AQ45" s="2"/>
      <c r="AR45" s="2" t="s">
        <v>21</v>
      </c>
      <c r="AS45" s="2"/>
      <c r="AT45" s="2"/>
      <c r="AU45" s="2"/>
      <c r="AV45" s="2"/>
      <c r="AW45" s="2"/>
      <c r="AX45" s="2" t="s">
        <v>22</v>
      </c>
      <c r="AY45" s="2"/>
      <c r="AZ45" s="2"/>
      <c r="BA45" s="2"/>
      <c r="BB45" s="2"/>
      <c r="BC45" s="2"/>
      <c r="BD45" s="2" t="s">
        <v>25</v>
      </c>
      <c r="BE45" s="2"/>
      <c r="BF45" s="2"/>
      <c r="BG45" s="2"/>
      <c r="BH45" s="2"/>
      <c r="BI45" s="2"/>
      <c r="BJ45" s="2" t="s">
        <v>26</v>
      </c>
      <c r="BK45" s="2"/>
      <c r="BL45" s="2"/>
      <c r="BM45" s="2"/>
      <c r="BN45" s="2"/>
      <c r="BO45" s="2"/>
      <c r="BP45" s="2" t="s">
        <v>27</v>
      </c>
      <c r="BQ45" s="2"/>
      <c r="BR45" s="2"/>
      <c r="BS45" s="2"/>
      <c r="BT45" s="2"/>
      <c r="BU45" s="2"/>
      <c r="BV45" s="2" t="s">
        <v>28</v>
      </c>
      <c r="BW45" s="2"/>
      <c r="BX45" s="2"/>
      <c r="BY45" s="2"/>
      <c r="BZ45" s="2"/>
      <c r="CA45" s="2"/>
      <c r="CB45" s="2" t="s">
        <v>30</v>
      </c>
      <c r="CC45" s="2"/>
      <c r="CD45" s="2"/>
      <c r="CE45" s="2"/>
      <c r="CF45" s="2"/>
      <c r="CG45" s="2"/>
      <c r="CH45" s="2" t="s">
        <v>31</v>
      </c>
      <c r="CI45" s="2"/>
      <c r="CJ45" s="2"/>
      <c r="CK45" s="2"/>
      <c r="CL45" s="2"/>
      <c r="CM45" s="2"/>
      <c r="CN45" s="2" t="s">
        <v>34</v>
      </c>
      <c r="CO45" s="2"/>
      <c r="CP45" s="2"/>
      <c r="CQ45" s="2"/>
      <c r="CR45" s="2"/>
      <c r="CS45" s="2"/>
      <c r="CT45" s="2" t="s">
        <v>35</v>
      </c>
      <c r="CU45" s="2"/>
      <c r="CV45" s="2"/>
      <c r="CW45" s="2"/>
      <c r="CX45" s="2"/>
      <c r="CY45" s="2"/>
      <c r="CZ45" s="2" t="s">
        <v>37</v>
      </c>
      <c r="DA45" s="2"/>
      <c r="DB45" s="2"/>
      <c r="DC45" s="2"/>
      <c r="DD45" s="2"/>
      <c r="DE45" s="2"/>
      <c r="DF45" s="2" t="s">
        <v>38</v>
      </c>
      <c r="DG45" s="2"/>
      <c r="DH45" s="2"/>
      <c r="DI45" s="2"/>
      <c r="DJ45" s="2"/>
      <c r="DK45" s="2"/>
      <c r="DL45" s="2" t="s">
        <v>39</v>
      </c>
      <c r="DM45" s="2"/>
      <c r="DN45" s="2"/>
      <c r="DO45" s="2"/>
      <c r="DP45" s="2"/>
      <c r="DQ45" s="2"/>
      <c r="DR45" s="2" t="s">
        <v>40</v>
      </c>
      <c r="DS45" s="2"/>
      <c r="DT45" s="2"/>
      <c r="DU45" s="2"/>
      <c r="DV45" s="2"/>
      <c r="DW45" s="2"/>
      <c r="DX45" s="2" t="s">
        <v>41</v>
      </c>
      <c r="DY45" s="2"/>
      <c r="DZ45" s="2"/>
      <c r="EA45" s="2"/>
      <c r="EB45" s="2"/>
      <c r="EC45" s="2"/>
      <c r="ED45" s="2" t="s">
        <v>42</v>
      </c>
      <c r="EE45" s="2"/>
      <c r="EF45" s="2"/>
      <c r="EG45" s="2"/>
      <c r="EH45" s="2"/>
      <c r="EI45" s="2"/>
      <c r="EJ45" s="2" t="s">
        <v>43</v>
      </c>
      <c r="EK45" s="2"/>
      <c r="EL45" s="2"/>
      <c r="EM45" s="2"/>
      <c r="EN45" s="2"/>
      <c r="EO45" s="2"/>
      <c r="EP45" s="2" t="s">
        <v>44</v>
      </c>
      <c r="EQ45" s="2"/>
      <c r="ER45" s="2"/>
      <c r="ES45" s="2"/>
      <c r="ET45" s="2"/>
      <c r="EU45" s="2"/>
      <c r="EV45" s="2" t="s">
        <v>45</v>
      </c>
      <c r="EW45" s="2"/>
      <c r="EX45" s="2"/>
      <c r="EY45" s="2"/>
      <c r="EZ45" s="2"/>
      <c r="FA45" s="2"/>
      <c r="FB45" s="2" t="s">
        <v>46</v>
      </c>
      <c r="FC45" s="2"/>
      <c r="FD45" s="2"/>
      <c r="FE45" s="2"/>
      <c r="FF45" s="2"/>
      <c r="FG45" s="2"/>
      <c r="FH45" s="2" t="s">
        <v>52</v>
      </c>
      <c r="FI45" s="2"/>
      <c r="FJ45" s="2"/>
      <c r="FK45" s="2"/>
      <c r="FL45" s="2"/>
      <c r="FM45" s="2"/>
      <c r="FN45" s="2" t="s">
        <v>53</v>
      </c>
    </row>
    <row r="46" spans="1:202">
      <c r="A46" t="str">
        <f>Chips!A$7</f>
        <v>Belarus</v>
      </c>
      <c r="B46" s="2">
        <f>1/1000000*SUM(Chips!B$7:M$7)</f>
        <v>4.321339</v>
      </c>
      <c r="C46" s="2">
        <f>1/1000000*SUM(Chips!C$7:N$7)</f>
        <v>4.5647519999999995</v>
      </c>
      <c r="D46" s="2">
        <f>1/1000000*SUM(Chips!D$7:O$7)</f>
        <v>4.9577200000000001</v>
      </c>
      <c r="E46" s="2">
        <f>1/1000000*SUM(Chips!E$7:P$7)</f>
        <v>5.2372369999999995</v>
      </c>
      <c r="F46" s="2">
        <f>1/1000000*SUM(Chips!F$7:Q$7)</f>
        <v>5.6992799999999999</v>
      </c>
      <c r="G46" s="2">
        <f>1/1000000*SUM(Chips!G$7:R$7)</f>
        <v>5.9087889999999996</v>
      </c>
      <c r="H46" s="2">
        <f>1/1000000*SUM(Chips!H$7:S$7)</f>
        <v>6.2572179999999999</v>
      </c>
      <c r="I46" s="2">
        <f>1/1000000*SUM(Chips!I$7:T$7)</f>
        <v>6.8671629999999997</v>
      </c>
      <c r="J46" s="2">
        <f>1/1000000*SUM(Chips!J$7:U$7)</f>
        <v>7.4325760000000001</v>
      </c>
      <c r="K46" s="2">
        <f>1/1000000*SUM(Chips!K$7:V$7)</f>
        <v>8.1750030000000002</v>
      </c>
      <c r="L46" s="2">
        <f>1/1000000*SUM(Chips!L$7:W$7)</f>
        <v>8.7681050000000003</v>
      </c>
      <c r="M46" s="2">
        <f>1/1000000*SUM(Chips!M$7:X$7)</f>
        <v>9.7978709999999989</v>
      </c>
      <c r="N46" s="2">
        <f>1/1000000*SUM(Chips!N$7:Y$7)</f>
        <v>10.712377999999999</v>
      </c>
      <c r="O46" s="2">
        <f>1/1000000*SUM(Chips!O$7:Z$7)</f>
        <v>11.260157999999999</v>
      </c>
      <c r="P46" s="2">
        <f>1/1000000*SUM(Chips!P$7:AA$7)</f>
        <v>11.710841</v>
      </c>
      <c r="Q46" s="2">
        <f>1/1000000*SUM(Chips!Q$7:AB$7)</f>
        <v>11.978213</v>
      </c>
      <c r="R46" s="2">
        <f>1/1000000*SUM(Chips!R$7:AC$7)</f>
        <v>12.210638999999999</v>
      </c>
      <c r="S46" s="2">
        <f>1/1000000*SUM(Chips!S$7:AD$7)</f>
        <v>12.806818</v>
      </c>
      <c r="T46" s="2">
        <f>1/1000000*SUM(Chips!T$7:AE$7)</f>
        <v>13.481083999999999</v>
      </c>
      <c r="U46" s="2">
        <f>1/1000000*SUM(Chips!U$7:AF$7)</f>
        <v>14.090665999999999</v>
      </c>
      <c r="V46" s="2">
        <f>1/1000000*SUM(Chips!V$7:AG$7)</f>
        <v>14.851887999999999</v>
      </c>
      <c r="W46" s="2">
        <f>1/1000000*SUM(Chips!W$7:AH$7)</f>
        <v>15.472564999999999</v>
      </c>
      <c r="X46" s="2">
        <f>1/1000000*SUM(Chips!X$7:AI$7)</f>
        <v>15.992725999999999</v>
      </c>
      <c r="Y46" s="2">
        <f>1/1000000*SUM(Chips!Y$7:AJ$7)</f>
        <v>16.186181999999999</v>
      </c>
      <c r="Z46" s="2">
        <f>1/1000000*SUM(Chips!Z$7:AK$7)</f>
        <v>16.455043</v>
      </c>
      <c r="AA46" s="2">
        <f>1/1000000*SUM(Chips!AA$7:AL$7)</f>
        <v>16.681926999999998</v>
      </c>
      <c r="AB46" s="2">
        <f>1/1000000*SUM(Chips!AB$7:AM$7)</f>
        <v>17.325119999999998</v>
      </c>
      <c r="AC46" s="2">
        <f>1/1000000*SUM(Chips!AC$7:AN$7)</f>
        <v>18.09412</v>
      </c>
      <c r="AD46" s="2">
        <f>1/1000000*SUM(Chips!AD$7:AO$7)</f>
        <v>19.107125</v>
      </c>
      <c r="AE46" s="2">
        <f>1/1000000*SUM(Chips!AE$7:AP$7)</f>
        <v>19.551742999999998</v>
      </c>
      <c r="AF46" s="2">
        <f>1/1000000*SUM(Chips!AF$7:AQ$7)</f>
        <v>19.700875999999997</v>
      </c>
      <c r="AG46" s="2">
        <f>1/1000000*SUM(Chips!AG$7:AR$7)</f>
        <v>20.049672999999999</v>
      </c>
      <c r="AH46" s="2">
        <f>1/1000000*SUM(Chips!AH$7:AS$7)</f>
        <v>20.790886999999998</v>
      </c>
      <c r="AI46" s="2">
        <f>1/1000000*SUM(Chips!AI$7:AT$7)</f>
        <v>21.129525999999998</v>
      </c>
      <c r="AJ46" s="2">
        <f>1/1000000*SUM(Chips!AJ$7:AU$7)</f>
        <v>21.624185000000001</v>
      </c>
      <c r="AK46" s="2">
        <f>1/1000000*SUM(Chips!AK$7:AV$7)</f>
        <v>21.897542999999999</v>
      </c>
      <c r="AL46" s="2">
        <f>1/1000000*SUM(Chips!AL$7:AW$7)</f>
        <v>22.408842</v>
      </c>
      <c r="AM46" s="2">
        <f>1/1000000*SUM(Chips!AM$7:AX$7)</f>
        <v>22.978479999999998</v>
      </c>
      <c r="AN46" s="2">
        <f>1/1000000*SUM(Chips!AN$7:AY$7)</f>
        <v>23.345058999999999</v>
      </c>
      <c r="AO46" s="2">
        <f>1/1000000*SUM(Chips!AO$7:AZ$7)</f>
        <v>24.647711999999999</v>
      </c>
      <c r="AP46" s="2">
        <f>1/1000000*SUM(Chips!AP$7:BA$7)</f>
        <v>25.767370999999997</v>
      </c>
      <c r="AQ46" s="2">
        <f>1/1000000*SUM(Chips!AQ$7:BB$7)</f>
        <v>27.513490999999998</v>
      </c>
      <c r="AR46" s="2">
        <f>1/1000000*SUM(Chips!AR$7:BC$7)</f>
        <v>29.368272999999999</v>
      </c>
      <c r="AS46" s="2">
        <f>1/1000000*SUM(Chips!AS$7:BD$7)</f>
        <v>30.565320999999997</v>
      </c>
      <c r="AT46" s="2">
        <f>1/1000000*SUM(Chips!AT$7:BE$7)</f>
        <v>31.405967999999998</v>
      </c>
      <c r="AU46" s="2">
        <f>1/1000000*SUM(Chips!AU$7:BF$7)</f>
        <v>33.046092999999999</v>
      </c>
      <c r="AV46" s="2">
        <f>1/1000000*SUM(Chips!AV$7:BG$7)</f>
        <v>34.170454999999997</v>
      </c>
      <c r="AW46" s="2">
        <f>1/1000000*SUM(Chips!AW$7:BH$7)</f>
        <v>34.952638999999998</v>
      </c>
      <c r="AX46" s="2">
        <f>1/1000000*SUM(Chips!AX$7:BI$7)</f>
        <v>34.922348</v>
      </c>
      <c r="AY46" s="2">
        <f>1/1000000*SUM(Chips!AY$7:BJ$7)</f>
        <v>34.620667999999995</v>
      </c>
      <c r="AZ46" s="2">
        <f>1/1000000*SUM(Chips!AZ$7:BK$7)</f>
        <v>34.573906999999998</v>
      </c>
      <c r="BA46" s="2">
        <f>1/1000000*SUM(Chips!BA$7:BL$7)</f>
        <v>34.169471000000001</v>
      </c>
      <c r="BB46" s="2">
        <f>1/1000000*SUM(Chips!BB$7:BM$7)</f>
        <v>33.620283000000001</v>
      </c>
      <c r="BC46" s="2">
        <f>1/1000000*SUM(Chips!BC$7:BN$7)</f>
        <v>33.292913999999996</v>
      </c>
      <c r="BD46" s="2">
        <f>1/1000000*SUM(Chips!BD$7:BO$7)</f>
        <v>32.874566999999999</v>
      </c>
      <c r="BE46" s="2">
        <f>1/1000000*SUM(Chips!BE$7:BP$7)</f>
        <v>32.476729999999996</v>
      </c>
      <c r="BF46" s="2">
        <f>1/1000000*SUM(Chips!BF$7:BQ$7)</f>
        <v>31.305698999999997</v>
      </c>
      <c r="BG46" s="2">
        <f>1/1000000*SUM(Chips!BG$7:BR$7)</f>
        <v>29.571002</v>
      </c>
      <c r="BH46" s="2">
        <f>1/1000000*SUM(Chips!BH$7:BS$7)</f>
        <v>28.758535999999999</v>
      </c>
      <c r="BI46" s="2">
        <f>1/1000000*SUM(Chips!BI$7:BT$7)</f>
        <v>28.686619999999998</v>
      </c>
      <c r="BJ46" s="2">
        <f>1/1000000*SUM(Chips!BJ$7:BU$7)</f>
        <v>29.553030999999997</v>
      </c>
      <c r="BK46" s="2">
        <f>1/1000000*SUM(Chips!BK$7:BV$7)</f>
        <v>30.785633999999998</v>
      </c>
      <c r="BL46" s="2">
        <f>1/1000000*SUM(Chips!BL$7:BW$7)</f>
        <v>32.479731999999998</v>
      </c>
      <c r="BM46" s="2">
        <f>1/1000000*SUM(Chips!BM$7:BX$7)</f>
        <v>33.459294</v>
      </c>
      <c r="BN46" s="2">
        <f>1/1000000*SUM(Chips!BN$7:BY$7)</f>
        <v>34.264914999999995</v>
      </c>
      <c r="BO46" s="2">
        <f>1/1000000*SUM(Chips!BO$7:BZ$7)</f>
        <v>34.219155000000001</v>
      </c>
      <c r="BP46" s="2">
        <f>1/1000000*SUM(Chips!BP$7:CA$7)</f>
        <v>33.760079999999995</v>
      </c>
      <c r="BQ46" s="2">
        <f>1/1000000*SUM(Chips!BQ$7:CB$7)</f>
        <v>33.916390999999997</v>
      </c>
      <c r="BR46" s="2">
        <f>1/1000000*SUM(Chips!BR$7:CC$7)</f>
        <v>34.710695000000001</v>
      </c>
      <c r="BS46" s="2">
        <f>1/1000000*SUM(Chips!BS$7:CD$7)</f>
        <v>35.055990000000001</v>
      </c>
      <c r="BT46" s="2">
        <f>1/1000000*SUM(Chips!BT$7:CE$7)</f>
        <v>35.028625999999996</v>
      </c>
      <c r="BU46" s="2">
        <f>1/1000000*SUM(Chips!BU$7:CF$7)</f>
        <v>34.836812000000002</v>
      </c>
      <c r="BV46" s="2">
        <f>1/1000000*SUM(Chips!BV$7:CG$7)</f>
        <v>34.788603999999999</v>
      </c>
      <c r="BW46" s="2">
        <f>1/1000000*SUM(Chips!BW$7:CH$7)</f>
        <v>34.428100999999998</v>
      </c>
      <c r="BX46" s="2">
        <f>1/1000000*SUM(Chips!BX$7:CI$7)</f>
        <v>33.500682999999995</v>
      </c>
      <c r="BY46" s="2">
        <f>1/1000000*SUM(Chips!BY$7:CJ$7)</f>
        <v>33.023727000000001</v>
      </c>
      <c r="BZ46" s="2">
        <f>1/1000000*SUM(Chips!BZ$7:CK$7)</f>
        <v>32.764932000000002</v>
      </c>
      <c r="CA46" s="2">
        <f>1/1000000*SUM(Chips!CA$7:CL$7)</f>
        <v>32.898133999999999</v>
      </c>
      <c r="CB46" s="2">
        <f>1/1000000*SUM(Chips!CB$7:CM$7)</f>
        <v>33.100108999999996</v>
      </c>
      <c r="CC46" s="2">
        <f>1/1000000*SUM(Chips!CC$7:CN$7)</f>
        <v>33.171493999999996</v>
      </c>
      <c r="CD46" s="2">
        <f>1/1000000*SUM(Chips!CD$7:CO$7)</f>
        <v>33.16093</v>
      </c>
      <c r="CE46" s="2">
        <f>1/1000000*SUM(Chips!CE$7:CP$7)</f>
        <v>33.339776999999998</v>
      </c>
      <c r="CF46" s="2">
        <f>1/1000000*SUM(Chips!CF$7:CQ$7)</f>
        <v>33.975133</v>
      </c>
      <c r="CG46" s="2">
        <f>1/1000000*SUM(Chips!CG$7:CR$7)</f>
        <v>34.489547000000002</v>
      </c>
      <c r="CH46" s="2">
        <f>1/1000000*SUM(Chips!CH$7:CS$7)</f>
        <v>35.158592999999996</v>
      </c>
      <c r="CI46" s="2">
        <f>1/1000000*SUM(Chips!CI$7:CT$7)</f>
        <v>38.164135000000002</v>
      </c>
      <c r="CJ46" s="2">
        <f>1/1000000*SUM(Chips!CJ$7:CU$7)</f>
        <v>41.144922000000001</v>
      </c>
      <c r="CK46" s="2">
        <f>1/1000000*SUM(Chips!CK$7:CV$7)</f>
        <v>44.610450999999998</v>
      </c>
      <c r="CL46" s="2">
        <f>1/1000000*SUM(Chips!CL$7:CW$7)</f>
        <v>48.102216999999996</v>
      </c>
      <c r="CM46" s="2">
        <f>1/1000000*SUM(Chips!CM$7:CX$7)</f>
        <v>51.254556000000001</v>
      </c>
      <c r="CN46" s="2">
        <f>1/1000000*SUM(Chips!CN$7:CY$7)</f>
        <v>54.471365999999996</v>
      </c>
      <c r="CO46" s="2">
        <f>1/1000000*SUM(Chips!CO$7:CZ$7)</f>
        <v>58.033801999999994</v>
      </c>
      <c r="CP46" s="2">
        <f>1/1000000*SUM(Chips!CP$7:DA$7)</f>
        <v>62.577658</v>
      </c>
      <c r="CQ46" s="2">
        <f>1/1000000*SUM(Chips!CQ$7:DB$7)</f>
        <v>66.632877999999991</v>
      </c>
      <c r="CR46" s="2">
        <f>1/1000000*SUM(Chips!CR$7:DC$7)</f>
        <v>70.470271999999994</v>
      </c>
      <c r="CS46" s="2">
        <f>1/1000000*SUM(Chips!CS$7:DD$7)</f>
        <v>75.052303999999992</v>
      </c>
      <c r="CT46" s="2">
        <f>1/1000000*SUM(Chips!CT$7:DE$7)</f>
        <v>81.390497999999994</v>
      </c>
      <c r="CU46" s="2">
        <f>1/1000000*SUM(Chips!CU$7:DF$7)</f>
        <v>85.565490999999994</v>
      </c>
      <c r="CV46" s="2">
        <f>1/1000000*SUM(Chips!CV$7:DG$7)</f>
        <v>88.716657999999995</v>
      </c>
      <c r="CW46" s="2">
        <f>1/1000000*SUM(Chips!CW$7:DH$7)</f>
        <v>91.419857999999991</v>
      </c>
      <c r="CX46" s="2">
        <f>1/1000000*SUM(Chips!CX$7:DI$7)</f>
        <v>92.000689999999992</v>
      </c>
      <c r="CY46" s="2">
        <f>1/1000000*SUM(Chips!CY$7:DJ$7)</f>
        <v>92.487623999999997</v>
      </c>
      <c r="CZ46" s="2">
        <f>1/1000000*SUM(Chips!CZ$7:DK$7)</f>
        <v>92.65181299999999</v>
      </c>
      <c r="DA46" s="2">
        <f>1/1000000*SUM(Chips!DA$7:DL$7)</f>
        <v>92.40517899999999</v>
      </c>
      <c r="DB46" s="2">
        <f>1/1000000*SUM(Chips!DB$7:DM$7)</f>
        <v>92.048287999999999</v>
      </c>
      <c r="DC46" s="2">
        <f>1/1000000*SUM(Chips!DC$7:DN$7)</f>
        <v>93.318111000000002</v>
      </c>
      <c r="DD46" s="2">
        <f>1/1000000*SUM(Chips!DD$7:DO$7)</f>
        <v>94.526348999999996</v>
      </c>
      <c r="DE46" s="2">
        <f>1/1000000*SUM(Chips!DE$7:DP$7)</f>
        <v>95.427313999999996</v>
      </c>
      <c r="DF46" s="2">
        <f>1/1000000*SUM(Chips!DF$7:DQ$7)</f>
        <v>93.956229999999991</v>
      </c>
      <c r="DG46" s="2">
        <f>1/1000000*SUM(Chips!DG$7:DR$7)</f>
        <v>91.449871999999999</v>
      </c>
      <c r="DH46" s="2">
        <f>1/1000000*SUM(Chips!DH$7:DS$7)</f>
        <v>89.415292999999991</v>
      </c>
      <c r="DI46" s="2">
        <f>1/1000000*SUM(Chips!DI$7:DT$7)</f>
        <v>86.449328999999992</v>
      </c>
      <c r="DJ46" s="2">
        <f>1/1000000*SUM(Chips!DJ$7:DU$7)</f>
        <v>84.248346999999995</v>
      </c>
      <c r="DK46" s="2">
        <f>1/1000000*SUM(Chips!DK$7:DV$7)</f>
        <v>82.07582699999999</v>
      </c>
      <c r="DL46" s="2">
        <f>1/1000000*SUM(Chips!DL$7:DW$7)</f>
        <v>80.578285999999991</v>
      </c>
      <c r="DM46" s="2">
        <f>1/1000000*SUM(Chips!DM$7:DX$7)</f>
        <v>79.025643000000002</v>
      </c>
      <c r="DN46" s="2">
        <f>1/1000000*SUM(Chips!DN$7:DY$7)</f>
        <v>76.635987999999998</v>
      </c>
      <c r="DO46" s="2">
        <f>1/1000000*SUM(Chips!DO$7:DZ$7)</f>
        <v>74.585627000000002</v>
      </c>
      <c r="DP46" s="2">
        <f>1/1000000*SUM(Chips!DP$7:EA$7)</f>
        <v>73.642994999999999</v>
      </c>
      <c r="DQ46" s="2">
        <f>1/1000000*SUM(Chips!DQ$7:EB$7)</f>
        <v>72.858969000000002</v>
      </c>
      <c r="DR46" s="2">
        <f>1/1000000*SUM(Chips!DR$7:EC$7)</f>
        <v>72.175795999999991</v>
      </c>
      <c r="DS46" s="2">
        <f>1/1000000*SUM(Chips!DS$7:ED$7)</f>
        <v>71.391221999999999</v>
      </c>
      <c r="DT46" s="2">
        <f>1/1000000*SUM(Chips!DT$7:EE$7)</f>
        <v>69.471543999999994</v>
      </c>
      <c r="DU46" s="2">
        <f>1/1000000*SUM(Chips!DU$7:EF$7)</f>
        <v>67.905608999999998</v>
      </c>
      <c r="DV46" s="2">
        <f>1/1000000*SUM(Chips!DV$7:EG$7)</f>
        <v>67.58793</v>
      </c>
      <c r="DW46" s="2">
        <f>1/1000000*SUM(Chips!DW$7:EH$7)</f>
        <v>67.609729999999999</v>
      </c>
      <c r="DX46" s="2">
        <f>1/1000000*SUM(Chips!DX$7:EI$7)</f>
        <v>67.086465000000004</v>
      </c>
      <c r="DY46" s="2">
        <f>1/1000000*SUM(Chips!DY$7:EJ$7)</f>
        <v>66.30089199999999</v>
      </c>
      <c r="DZ46" s="2">
        <f>1/1000000*SUM(Chips!DZ$7:EK$7)</f>
        <v>66.276501999999994</v>
      </c>
      <c r="EA46" s="2">
        <f>1/1000000*SUM(Chips!EA$7:EL$7)</f>
        <v>65.053721999999993</v>
      </c>
      <c r="EB46" s="2">
        <f>1/1000000*SUM(Chips!EB$7:EM$7)</f>
        <v>62.973425999999996</v>
      </c>
      <c r="EC46" s="2">
        <f>1/1000000*SUM(Chips!EC$7:EN$7)</f>
        <v>59.680904999999996</v>
      </c>
      <c r="ED46" s="2">
        <f>1/1000000*SUM(Chips!ED$7:EO$7)</f>
        <v>57.190393</v>
      </c>
      <c r="EE46" s="2">
        <f>1/1000000*SUM(Chips!EE$7:EP$7)</f>
        <v>55.767142999999997</v>
      </c>
      <c r="EF46" s="2">
        <f>1/1000000*SUM(Chips!EF$7:EQ$7)</f>
        <v>57.049982999999997</v>
      </c>
      <c r="EG46" s="2">
        <f>1/1000000*SUM(Chips!EG$7:ER$7)</f>
        <v>58.237600999999998</v>
      </c>
      <c r="EH46" s="2">
        <f>1/1000000*SUM(Chips!EH$7:ES$7)</f>
        <v>60.888750999999999</v>
      </c>
      <c r="EI46" s="2">
        <f>1/1000000*SUM(Chips!EI$7:ET$7)</f>
        <v>65.537550999999993</v>
      </c>
      <c r="EJ46" s="2">
        <f>1/1000000*SUM(Chips!EJ$7:EU$7)</f>
        <v>61.720425999999996</v>
      </c>
      <c r="EK46" s="2">
        <f>1/1000000*SUM(Chips!EK$7:EV$7)</f>
        <v>57.808079999999997</v>
      </c>
      <c r="EL46" s="2">
        <f>1/1000000*SUM(Chips!EL$7:EW$7)</f>
        <v>53.179651</v>
      </c>
      <c r="EM46" s="2">
        <f>1/1000000*SUM(Chips!EM$7:EX$7)</f>
        <v>48.598027999999999</v>
      </c>
      <c r="EN46" s="2">
        <f>1/1000000*SUM(Chips!EN$7:EY$7)</f>
        <v>43.493721000000001</v>
      </c>
      <c r="EO46" s="2">
        <f>1/1000000*SUM(Chips!EO$7:EZ$7)</f>
        <v>39.109133</v>
      </c>
      <c r="EP46" s="2">
        <f>1/1000000*SUM(Chips!EP$7:FA$7)</f>
        <v>33.794367000000001</v>
      </c>
      <c r="EQ46" s="2">
        <f>1/1000000*SUM(Chips!EQ$7:FB$7)</f>
        <v>28.952401999999999</v>
      </c>
      <c r="ER46" s="2">
        <f>1/1000000*SUM(Chips!ER$7:FC$7)</f>
        <v>22.716770999999998</v>
      </c>
      <c r="ES46" s="2">
        <f>1/1000000*SUM(Chips!ES$7:FD$7)</f>
        <v>16.830379999999998</v>
      </c>
      <c r="ET46" s="2">
        <f>1/1000000*SUM(Chips!ET$7:FE$7)</f>
        <v>9.4888849999999998</v>
      </c>
      <c r="EU46" s="2">
        <f>1/1000000*SUM(Chips!EU$7:FF$7)</f>
        <v>0.26836099999999996</v>
      </c>
      <c r="EV46" s="2">
        <f>1/1000000*SUM(Chips!EV$7:FG$7)</f>
        <v>0</v>
      </c>
      <c r="EW46" s="2">
        <f>1/1000000*SUM(Chips!EW$7:FH$7)</f>
        <v>0</v>
      </c>
      <c r="EX46" s="2">
        <f>1/1000000*SUM(Chips!EX$7:FI$7)</f>
        <v>0</v>
      </c>
      <c r="EY46" s="2">
        <f>1/1000000*SUM(Chips!EY$7:FJ$7)</f>
        <v>0</v>
      </c>
      <c r="EZ46" s="2">
        <f>1/1000000*SUM(Chips!EZ$7:FK$7)</f>
        <v>0</v>
      </c>
      <c r="FA46" s="2">
        <f>1/1000000*SUM(Chips!FA$7:FL$7)</f>
        <v>0</v>
      </c>
      <c r="FB46" s="2">
        <f>1/1000000*SUM(Chips!FB$7:FM$7)</f>
        <v>0</v>
      </c>
      <c r="FC46" s="2">
        <f>1/1000000*SUM(Chips!FC$7:FN$7)</f>
        <v>0</v>
      </c>
      <c r="FD46" s="2">
        <f>1/1000000*SUM(Chips!FD$7:FO$7)</f>
        <v>0</v>
      </c>
      <c r="FE46" s="2">
        <f>1/1000000*SUM(Chips!FE$7:FP$7)</f>
        <v>0</v>
      </c>
      <c r="FF46" s="2">
        <f>1/1000000*SUM(Chips!FF$7:FQ$7)</f>
        <v>0</v>
      </c>
      <c r="FG46" s="2">
        <f>1/1000000*SUM(Chips!FG$7:FR$7)</f>
        <v>0</v>
      </c>
      <c r="FH46" s="2">
        <f>1/1000000*SUM(Chips!FH$7:FS$7)</f>
        <v>0</v>
      </c>
      <c r="FI46" s="2">
        <f>1/1000000*SUM(Chips!FI$7:FT$7)</f>
        <v>0</v>
      </c>
      <c r="FJ46" s="2">
        <f>1/1000000*SUM(Chips!FJ$7:FU$7)</f>
        <v>0</v>
      </c>
      <c r="FK46" s="2">
        <f>1/1000000*SUM(Chips!FK$7:FV$7)</f>
        <v>0</v>
      </c>
      <c r="FL46" s="2">
        <f>1/1000000*SUM(Chips!FL$7:FW$7)</f>
        <v>0</v>
      </c>
      <c r="FM46" s="2">
        <f>1/1000000*SUM(Chips!FM$7:FX$7)</f>
        <v>0</v>
      </c>
      <c r="FN46" s="2">
        <f>1/1000000*SUM(Chips!FN$7:FY$7)</f>
        <v>0</v>
      </c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</row>
    <row r="47" spans="1:202">
      <c r="A47" t="str">
        <f>Chips!A$8</f>
        <v>BosniaHerzegovina</v>
      </c>
      <c r="B47" s="2">
        <f>1/1000000*SUM(Chips!B$8:M$8)</f>
        <v>0.544825</v>
      </c>
      <c r="C47" s="2">
        <f>1/1000000*SUM(Chips!C$8:N$8)</f>
        <v>0.60996499999999998</v>
      </c>
      <c r="D47" s="2">
        <f>1/1000000*SUM(Chips!D$8:O$8)</f>
        <v>0.63129299999999999</v>
      </c>
      <c r="E47" s="2">
        <f>1/1000000*SUM(Chips!E$8:P$8)</f>
        <v>0.64635399999999998</v>
      </c>
      <c r="F47" s="2">
        <f>1/1000000*SUM(Chips!F$8:Q$8)</f>
        <v>0.67583199999999999</v>
      </c>
      <c r="G47" s="2">
        <f>1/1000000*SUM(Chips!G$8:R$8)</f>
        <v>0.74385899999999994</v>
      </c>
      <c r="H47" s="2">
        <f>1/1000000*SUM(Chips!H$8:S$8)</f>
        <v>0.76819899999999997</v>
      </c>
      <c r="I47" s="2">
        <f>1/1000000*SUM(Chips!I$8:T$8)</f>
        <v>0.81970899999999991</v>
      </c>
      <c r="J47" s="2">
        <f>1/1000000*SUM(Chips!J$8:U$8)</f>
        <v>0.89094999999999991</v>
      </c>
      <c r="K47" s="2">
        <f>1/1000000*SUM(Chips!K$8:V$8)</f>
        <v>0.90135299999999996</v>
      </c>
      <c r="L47" s="2">
        <f>1/1000000*SUM(Chips!L$8:W$8)</f>
        <v>0.90718399999999999</v>
      </c>
      <c r="M47" s="2">
        <f>1/1000000*SUM(Chips!M$8:X$8)</f>
        <v>0.845889</v>
      </c>
      <c r="N47" s="2">
        <f>1/1000000*SUM(Chips!N$8:Y$8)</f>
        <v>0.81517399999999995</v>
      </c>
      <c r="O47" s="2">
        <f>1/1000000*SUM(Chips!O$8:Z$8)</f>
        <v>0.75007799999999991</v>
      </c>
      <c r="P47" s="2">
        <f>1/1000000*SUM(Chips!P$8:AA$8)</f>
        <v>0.71723300000000001</v>
      </c>
      <c r="Q47" s="2">
        <f>1/1000000*SUM(Chips!Q$8:AB$8)</f>
        <v>0.70580900000000002</v>
      </c>
      <c r="R47" s="2">
        <f>1/1000000*SUM(Chips!R$8:AC$8)</f>
        <v>0.68071799999999993</v>
      </c>
      <c r="S47" s="2">
        <f>1/1000000*SUM(Chips!S$8:AD$8)</f>
        <v>0.624726</v>
      </c>
      <c r="T47" s="2">
        <f>1/1000000*SUM(Chips!T$8:AE$8)</f>
        <v>0.60982599999999998</v>
      </c>
      <c r="U47" s="2">
        <f>1/1000000*SUM(Chips!U$8:AF$8)</f>
        <v>0.58765000000000001</v>
      </c>
      <c r="V47" s="2">
        <f>1/1000000*SUM(Chips!V$8:AG$8)</f>
        <v>0.52035599999999993</v>
      </c>
      <c r="W47" s="2">
        <f>1/1000000*SUM(Chips!W$8:AH$8)</f>
        <v>0.47065399999999996</v>
      </c>
      <c r="X47" s="2">
        <f>1/1000000*SUM(Chips!X$8:AI$8)</f>
        <v>0.44519899999999996</v>
      </c>
      <c r="Y47" s="2">
        <f>1/1000000*SUM(Chips!Y$8:AJ$8)</f>
        <v>0.43744899999999998</v>
      </c>
      <c r="Z47" s="2">
        <f>1/1000000*SUM(Chips!Z$8:AK$8)</f>
        <v>0.39018900000000001</v>
      </c>
      <c r="AA47" s="2">
        <f>1/1000000*SUM(Chips!AA$8:AL$8)</f>
        <v>0.40672700000000001</v>
      </c>
      <c r="AB47" s="2">
        <f>1/1000000*SUM(Chips!AB$8:AM$8)</f>
        <v>0.42842799999999998</v>
      </c>
      <c r="AC47" s="2">
        <f>1/1000000*SUM(Chips!AC$8:AN$8)</f>
        <v>0.44015399999999999</v>
      </c>
      <c r="AD47" s="2">
        <f>1/1000000*SUM(Chips!AD$8:AO$8)</f>
        <v>0.44425199999999998</v>
      </c>
      <c r="AE47" s="2">
        <f>1/1000000*SUM(Chips!AE$8:AP$8)</f>
        <v>0.43361499999999997</v>
      </c>
      <c r="AF47" s="2">
        <f>1/1000000*SUM(Chips!AF$8:AQ$8)</f>
        <v>0.451741</v>
      </c>
      <c r="AG47" s="2">
        <f>1/1000000*SUM(Chips!AG$8:AR$8)</f>
        <v>0.47633299999999995</v>
      </c>
      <c r="AH47" s="2">
        <f>1/1000000*SUM(Chips!AH$8:AS$8)</f>
        <v>0.48568899999999998</v>
      </c>
      <c r="AI47" s="2">
        <f>1/1000000*SUM(Chips!AI$8:AT$8)</f>
        <v>0.50423099999999998</v>
      </c>
      <c r="AJ47" s="2">
        <f>1/1000000*SUM(Chips!AJ$8:AU$8)</f>
        <v>0.50722199999999995</v>
      </c>
      <c r="AK47" s="2">
        <f>1/1000000*SUM(Chips!AK$8:AV$8)</f>
        <v>0.53749499999999995</v>
      </c>
      <c r="AL47" s="2">
        <f>1/1000000*SUM(Chips!AL$8:AW$8)</f>
        <v>0.58227600000000002</v>
      </c>
      <c r="AM47" s="2">
        <f>1/1000000*SUM(Chips!AM$8:AX$8)</f>
        <v>0.60086399999999995</v>
      </c>
      <c r="AN47" s="2">
        <f>1/1000000*SUM(Chips!AN$8:AY$8)</f>
        <v>0.62602000000000002</v>
      </c>
      <c r="AO47" s="2">
        <f>1/1000000*SUM(Chips!AO$8:AZ$8)</f>
        <v>0.64621600000000001</v>
      </c>
      <c r="AP47" s="2">
        <f>1/1000000*SUM(Chips!AP$8:BA$8)</f>
        <v>0.67093899999999995</v>
      </c>
      <c r="AQ47" s="2">
        <f>1/1000000*SUM(Chips!AQ$8:BB$8)</f>
        <v>0.66836699999999993</v>
      </c>
      <c r="AR47" s="2">
        <f>1/1000000*SUM(Chips!AR$8:BC$8)</f>
        <v>0.63671599999999995</v>
      </c>
      <c r="AS47" s="2">
        <f>1/1000000*SUM(Chips!AS$8:BD$8)</f>
        <v>0.56810399999999994</v>
      </c>
      <c r="AT47" s="2">
        <f>1/1000000*SUM(Chips!AT$8:BE$8)</f>
        <v>0.502799</v>
      </c>
      <c r="AU47" s="2">
        <f>1/1000000*SUM(Chips!AU$8:BF$8)</f>
        <v>0.47735</v>
      </c>
      <c r="AV47" s="2">
        <f>1/1000000*SUM(Chips!AV$8:BG$8)</f>
        <v>0.44378599999999996</v>
      </c>
      <c r="AW47" s="2">
        <f>1/1000000*SUM(Chips!AW$8:BH$8)</f>
        <v>0.39835699999999996</v>
      </c>
      <c r="AX47" s="2">
        <f>1/1000000*SUM(Chips!AX$8:BI$8)</f>
        <v>0.33071200000000001</v>
      </c>
      <c r="AY47" s="2">
        <f>1/1000000*SUM(Chips!AY$8:BJ$8)</f>
        <v>0.30428699999999997</v>
      </c>
      <c r="AZ47" s="2">
        <f>1/1000000*SUM(Chips!AZ$8:BK$8)</f>
        <v>0.28487799999999996</v>
      </c>
      <c r="BA47" s="2">
        <f>1/1000000*SUM(Chips!BA$8:BL$8)</f>
        <v>0.24562799999999999</v>
      </c>
      <c r="BB47" s="2">
        <f>1/1000000*SUM(Chips!BB$8:BM$8)</f>
        <v>0.21903499999999998</v>
      </c>
      <c r="BC47" s="2">
        <f>1/1000000*SUM(Chips!BC$8:BN$8)</f>
        <v>0.21318299999999998</v>
      </c>
      <c r="BD47" s="2">
        <f>1/1000000*SUM(Chips!BD$8:BO$8)</f>
        <v>0.20980199999999999</v>
      </c>
      <c r="BE47" s="2">
        <f>1/1000000*SUM(Chips!BE$8:BP$8)</f>
        <v>0.24121199999999998</v>
      </c>
      <c r="BF47" s="2">
        <f>1/1000000*SUM(Chips!BF$8:BQ$8)</f>
        <v>0.25915099999999996</v>
      </c>
      <c r="BG47" s="2">
        <f>1/1000000*SUM(Chips!BG$8:BR$8)</f>
        <v>0.294354</v>
      </c>
      <c r="BH47" s="2">
        <f>1/1000000*SUM(Chips!BH$8:BS$8)</f>
        <v>0.322403</v>
      </c>
      <c r="BI47" s="2">
        <f>1/1000000*SUM(Chips!BI$8:BT$8)</f>
        <v>0.33461299999999999</v>
      </c>
      <c r="BJ47" s="2">
        <f>1/1000000*SUM(Chips!BJ$8:BU$8)</f>
        <v>0.38131599999999999</v>
      </c>
      <c r="BK47" s="2">
        <f>1/1000000*SUM(Chips!BK$8:BV$8)</f>
        <v>0.39313100000000001</v>
      </c>
      <c r="BL47" s="2">
        <f>1/1000000*SUM(Chips!BL$8:BW$8)</f>
        <v>0.38927400000000001</v>
      </c>
      <c r="BM47" s="2">
        <f>1/1000000*SUM(Chips!BM$8:BX$8)</f>
        <v>0.40975</v>
      </c>
      <c r="BN47" s="2">
        <f>1/1000000*SUM(Chips!BN$8:BY$8)</f>
        <v>0.41480600000000001</v>
      </c>
      <c r="BO47" s="2">
        <f>1/1000000*SUM(Chips!BO$8:BZ$8)</f>
        <v>0.41468099999999997</v>
      </c>
      <c r="BP47" s="2">
        <f>1/1000000*SUM(Chips!BP$8:CA$8)</f>
        <v>0.44498399999999999</v>
      </c>
      <c r="BQ47" s="2">
        <f>1/1000000*SUM(Chips!BQ$8:CB$8)</f>
        <v>0.42969399999999996</v>
      </c>
      <c r="BR47" s="2">
        <f>1/1000000*SUM(Chips!BR$8:CC$8)</f>
        <v>0.44305299999999997</v>
      </c>
      <c r="BS47" s="2">
        <f>1/1000000*SUM(Chips!BS$8:CD$8)</f>
        <v>0.45580199999999998</v>
      </c>
      <c r="BT47" s="2">
        <f>1/1000000*SUM(Chips!BT$8:CE$8)</f>
        <v>0.52763399999999994</v>
      </c>
      <c r="BU47" s="2">
        <f>1/1000000*SUM(Chips!BU$8:CF$8)</f>
        <v>0.64651199999999998</v>
      </c>
      <c r="BV47" s="2">
        <f>1/1000000*SUM(Chips!BV$8:CG$8)</f>
        <v>0.68143100000000001</v>
      </c>
      <c r="BW47" s="2">
        <f>1/1000000*SUM(Chips!BW$8:CH$8)</f>
        <v>0.70831499999999992</v>
      </c>
      <c r="BX47" s="2">
        <f>1/1000000*SUM(Chips!BX$8:CI$8)</f>
        <v>0.73910799999999999</v>
      </c>
      <c r="BY47" s="2">
        <f>1/1000000*SUM(Chips!BY$8:CJ$8)</f>
        <v>0.75007599999999996</v>
      </c>
      <c r="BZ47" s="2">
        <f>1/1000000*SUM(Chips!BZ$8:CK$8)</f>
        <v>0.73822999999999994</v>
      </c>
      <c r="CA47" s="2">
        <f>1/1000000*SUM(Chips!CA$8:CL$8)</f>
        <v>0.76455799999999996</v>
      </c>
      <c r="CB47" s="2">
        <f>1/1000000*SUM(Chips!CB$8:CM$8)</f>
        <v>0.76628799999999997</v>
      </c>
      <c r="CC47" s="2">
        <f>1/1000000*SUM(Chips!CC$8:CN$8)</f>
        <v>0.76817799999999992</v>
      </c>
      <c r="CD47" s="2">
        <f>1/1000000*SUM(Chips!CD$8:CO$8)</f>
        <v>0.767563</v>
      </c>
      <c r="CE47" s="2">
        <f>1/1000000*SUM(Chips!CE$8:CP$8)</f>
        <v>0.72918699999999992</v>
      </c>
      <c r="CF47" s="2">
        <f>1/1000000*SUM(Chips!CF$8:CQ$8)</f>
        <v>0.68760999999999994</v>
      </c>
      <c r="CG47" s="2">
        <f>1/1000000*SUM(Chips!CG$8:CR$8)</f>
        <v>0.57699599999999995</v>
      </c>
      <c r="CH47" s="2">
        <f>1/1000000*SUM(Chips!CH$8:CS$8)</f>
        <v>0.52285399999999993</v>
      </c>
      <c r="CI47" s="2">
        <f>1/1000000*SUM(Chips!CI$8:CT$8)</f>
        <v>0.51534899999999995</v>
      </c>
      <c r="CJ47" s="2">
        <f>1/1000000*SUM(Chips!CJ$8:CU$8)</f>
        <v>0.49661299999999997</v>
      </c>
      <c r="CK47" s="2">
        <f>1/1000000*SUM(Chips!CK$8:CV$8)</f>
        <v>0.49619099999999999</v>
      </c>
      <c r="CL47" s="2">
        <f>1/1000000*SUM(Chips!CL$8:CW$8)</f>
        <v>0.50571100000000002</v>
      </c>
      <c r="CM47" s="2">
        <f>1/1000000*SUM(Chips!CM$8:CX$8)</f>
        <v>0.50076799999999999</v>
      </c>
      <c r="CN47" s="2">
        <f>1/1000000*SUM(Chips!CN$8:CY$8)</f>
        <v>0.49992999999999999</v>
      </c>
      <c r="CO47" s="2">
        <f>1/1000000*SUM(Chips!CO$8:CZ$8)</f>
        <v>0.52237499999999992</v>
      </c>
      <c r="CP47" s="2">
        <f>1/1000000*SUM(Chips!CP$8:DA$8)</f>
        <v>0.55430699999999999</v>
      </c>
      <c r="CQ47" s="2">
        <f>1/1000000*SUM(Chips!CQ$8:DB$8)</f>
        <v>0.58734999999999993</v>
      </c>
      <c r="CR47" s="2">
        <f>1/1000000*SUM(Chips!CR$8:DC$8)</f>
        <v>0.57633800000000002</v>
      </c>
      <c r="CS47" s="2">
        <f>1/1000000*SUM(Chips!CS$8:DD$8)</f>
        <v>0.58279499999999995</v>
      </c>
      <c r="CT47" s="2">
        <f>1/1000000*SUM(Chips!CT$8:DE$8)</f>
        <v>0.57281300000000002</v>
      </c>
      <c r="CU47" s="2">
        <f>1/1000000*SUM(Chips!CU$8:DF$8)</f>
        <v>0.54837099999999994</v>
      </c>
      <c r="CV47" s="2">
        <f>1/1000000*SUM(Chips!CV$8:DG$8)</f>
        <v>0.52735799999999999</v>
      </c>
      <c r="CW47" s="2">
        <f>1/1000000*SUM(Chips!CW$8:DH$8)</f>
        <v>0.51735599999999993</v>
      </c>
      <c r="CX47" s="2">
        <f>1/1000000*SUM(Chips!CX$8:DI$8)</f>
        <v>0.52435699999999996</v>
      </c>
      <c r="CY47" s="2">
        <f>1/1000000*SUM(Chips!CY$8:DJ$8)</f>
        <v>0.52136399999999994</v>
      </c>
      <c r="CZ47" s="2">
        <f>1/1000000*SUM(Chips!CZ$8:DK$8)</f>
        <v>0.50554999999999994</v>
      </c>
      <c r="DA47" s="2">
        <f>1/1000000*SUM(Chips!DA$8:DL$8)</f>
        <v>0.48700699999999997</v>
      </c>
      <c r="DB47" s="2">
        <f>1/1000000*SUM(Chips!DB$8:DM$8)</f>
        <v>0.47491699999999998</v>
      </c>
      <c r="DC47" s="2">
        <f>1/1000000*SUM(Chips!DC$8:DN$8)</f>
        <v>0.441687</v>
      </c>
      <c r="DD47" s="2">
        <f>1/1000000*SUM(Chips!DD$8:DO$8)</f>
        <v>0.43476799999999999</v>
      </c>
      <c r="DE47" s="2">
        <f>1/1000000*SUM(Chips!DE$8:DP$8)</f>
        <v>0.39541299999999996</v>
      </c>
      <c r="DF47" s="2">
        <f>1/1000000*SUM(Chips!DF$8:DQ$8)</f>
        <v>0.42692799999999997</v>
      </c>
      <c r="DG47" s="2">
        <f>1/1000000*SUM(Chips!DG$8:DR$8)</f>
        <v>0.46050099999999999</v>
      </c>
      <c r="DH47" s="2">
        <f>1/1000000*SUM(Chips!DH$8:DS$8)</f>
        <v>0.47719099999999998</v>
      </c>
      <c r="DI47" s="2">
        <f>1/1000000*SUM(Chips!DI$8:DT$8)</f>
        <v>0.47044599999999998</v>
      </c>
      <c r="DJ47" s="2">
        <f>1/1000000*SUM(Chips!DJ$8:DU$8)</f>
        <v>0.45334999999999998</v>
      </c>
      <c r="DK47" s="2">
        <f>1/1000000*SUM(Chips!DK$8:DV$8)</f>
        <v>0.44514699999999996</v>
      </c>
      <c r="DL47" s="2">
        <f>1/1000000*SUM(Chips!DL$8:DW$8)</f>
        <v>0.43652299999999999</v>
      </c>
      <c r="DM47" s="2">
        <f>1/1000000*SUM(Chips!DM$8:DX$8)</f>
        <v>0.47961399999999998</v>
      </c>
      <c r="DN47" s="2">
        <f>1/1000000*SUM(Chips!DN$8:DY$8)</f>
        <v>0.50968199999999997</v>
      </c>
      <c r="DO47" s="2">
        <f>1/1000000*SUM(Chips!DO$8:DZ$8)</f>
        <v>0.55513599999999996</v>
      </c>
      <c r="DP47" s="2">
        <f>1/1000000*SUM(Chips!DP$8:EA$8)</f>
        <v>0.554921</v>
      </c>
      <c r="DQ47" s="2">
        <f>1/1000000*SUM(Chips!DQ$8:EB$8)</f>
        <v>0.58803300000000003</v>
      </c>
      <c r="DR47" s="2">
        <f>1/1000000*SUM(Chips!DR$8:EC$8)</f>
        <v>0.589001</v>
      </c>
      <c r="DS47" s="2">
        <f>1/1000000*SUM(Chips!DS$8:ED$8)</f>
        <v>0.54463799999999996</v>
      </c>
      <c r="DT47" s="2">
        <f>1/1000000*SUM(Chips!DT$8:EE$8)</f>
        <v>0.54782199999999992</v>
      </c>
      <c r="DU47" s="2">
        <f>1/1000000*SUM(Chips!DU$8:EF$8)</f>
        <v>0.56118499999999993</v>
      </c>
      <c r="DV47" s="2">
        <f>1/1000000*SUM(Chips!DV$8:EG$8)</f>
        <v>0.59014199999999994</v>
      </c>
      <c r="DW47" s="2">
        <f>1/1000000*SUM(Chips!DW$8:EH$8)</f>
        <v>0.59648199999999996</v>
      </c>
      <c r="DX47" s="2">
        <f>1/1000000*SUM(Chips!DX$8:EI$8)</f>
        <v>0.60736499999999993</v>
      </c>
      <c r="DY47" s="2">
        <f>1/1000000*SUM(Chips!DY$8:EJ$8)</f>
        <v>0.553203</v>
      </c>
      <c r="DZ47" s="2">
        <f>1/1000000*SUM(Chips!DZ$8:EK$8)</f>
        <v>0.49537299999999995</v>
      </c>
      <c r="EA47" s="2">
        <f>1/1000000*SUM(Chips!EA$8:EL$8)</f>
        <v>0.48632300000000001</v>
      </c>
      <c r="EB47" s="2">
        <f>1/1000000*SUM(Chips!EB$8:EM$8)</f>
        <v>0.489867</v>
      </c>
      <c r="EC47" s="2">
        <f>1/1000000*SUM(Chips!EC$8:EN$8)</f>
        <v>0.49475799999999998</v>
      </c>
      <c r="ED47" s="2">
        <f>1/1000000*SUM(Chips!ED$8:EO$8)</f>
        <v>0.51052699999999995</v>
      </c>
      <c r="EE47" s="2">
        <f>1/1000000*SUM(Chips!EE$8:EP$8)</f>
        <v>0.53891899999999993</v>
      </c>
      <c r="EF47" s="2">
        <f>1/1000000*SUM(Chips!EF$8:EQ$8)</f>
        <v>0.53893099999999994</v>
      </c>
      <c r="EG47" s="2">
        <f>1/1000000*SUM(Chips!EG$8:ER$8)</f>
        <v>0.58464899999999997</v>
      </c>
      <c r="EH47" s="2">
        <f>1/1000000*SUM(Chips!EH$8:ES$8)</f>
        <v>0.61318899999999998</v>
      </c>
      <c r="EI47" s="2">
        <f>1/1000000*SUM(Chips!EI$8:ET$8)</f>
        <v>0.66217399999999993</v>
      </c>
      <c r="EJ47" s="2">
        <f>1/1000000*SUM(Chips!EJ$8:EU$8)</f>
        <v>0.72629199999999994</v>
      </c>
      <c r="EK47" s="2">
        <f>1/1000000*SUM(Chips!EK$8:EV$8)</f>
        <v>0.70513499999999996</v>
      </c>
      <c r="EL47" s="2">
        <f>1/1000000*SUM(Chips!EL$8:EW$8)</f>
        <v>0.67524099999999998</v>
      </c>
      <c r="EM47" s="2">
        <f>1/1000000*SUM(Chips!EM$8:EX$8)</f>
        <v>0.65086699999999997</v>
      </c>
      <c r="EN47" s="2">
        <f>1/1000000*SUM(Chips!EN$8:EY$8)</f>
        <v>0.96990799999999999</v>
      </c>
      <c r="EO47" s="2">
        <f>1/1000000*SUM(Chips!EO$8:EZ$8)</f>
        <v>1.1564699999999999</v>
      </c>
      <c r="EP47" s="2">
        <f>1/1000000*SUM(Chips!EP$8:FA$8)</f>
        <v>1.154496</v>
      </c>
      <c r="EQ47" s="2">
        <f>1/1000000*SUM(Chips!EQ$8:FB$8)</f>
        <v>1.187101</v>
      </c>
      <c r="ER47" s="2">
        <f>1/1000000*SUM(Chips!ER$8:FC$8)</f>
        <v>1.2140299999999999</v>
      </c>
      <c r="ES47" s="2">
        <f>1/1000000*SUM(Chips!ES$8:FD$8)</f>
        <v>1.2420359999999999</v>
      </c>
      <c r="ET47" s="2">
        <f>1/1000000*SUM(Chips!ET$8:FE$8)</f>
        <v>1.390361</v>
      </c>
      <c r="EU47" s="2">
        <f>1/1000000*SUM(Chips!EU$8:FF$8)</f>
        <v>1.578867</v>
      </c>
      <c r="EV47" s="2">
        <f>1/1000000*SUM(Chips!EV$8:FG$8)</f>
        <v>1.633926</v>
      </c>
      <c r="EW47" s="2">
        <f>1/1000000*SUM(Chips!EW$8:FH$8)</f>
        <v>1.854363</v>
      </c>
      <c r="EX47" s="2">
        <f>1/1000000*SUM(Chips!EX$8:FI$8)</f>
        <v>2.021153</v>
      </c>
      <c r="EY47" s="2">
        <f>1/1000000*SUM(Chips!EY$8:FJ$8)</f>
        <v>2.1655899999999999</v>
      </c>
      <c r="EZ47" s="2">
        <f>1/1000000*SUM(Chips!EZ$8:FK$8)</f>
        <v>2.0513330000000001</v>
      </c>
      <c r="FA47" s="2">
        <f>1/1000000*SUM(Chips!FA$8:FL$8)</f>
        <v>2.1300239999999997</v>
      </c>
      <c r="FB47" s="2">
        <f>1/1000000*SUM(Chips!FB$8:FM$8)</f>
        <v>2.2832490000000001</v>
      </c>
      <c r="FC47" s="2">
        <f>1/1000000*SUM(Chips!FC$8:FN$8)</f>
        <v>2.4231319999999998</v>
      </c>
      <c r="FD47" s="2">
        <f>1/1000000*SUM(Chips!FD$8:FO$8)</f>
        <v>2.4980169999999999</v>
      </c>
      <c r="FE47" s="2">
        <f>1/1000000*SUM(Chips!FE$8:FP$8)</f>
        <v>2.5574919999999999</v>
      </c>
      <c r="FF47" s="2">
        <f>1/1000000*SUM(Chips!FF$8:FQ$8)</f>
        <v>2.5163639999999998</v>
      </c>
      <c r="FG47" s="2">
        <f>1/1000000*SUM(Chips!FG$8:FR$8)</f>
        <v>2.4254129999999998</v>
      </c>
      <c r="FH47" s="2">
        <f>1/1000000*SUM(Chips!FH$8:FS$8)</f>
        <v>2.4318269999999997</v>
      </c>
      <c r="FI47" s="2">
        <f>1/1000000*SUM(Chips!FI$8:FT$8)</f>
        <v>2.2113899999999997</v>
      </c>
      <c r="FJ47" s="2">
        <f>1/1000000*SUM(Chips!FJ$8:FU$8)</f>
        <v>2.0446</v>
      </c>
      <c r="FK47" s="2">
        <f>1/1000000*SUM(Chips!FK$8:FV$8)</f>
        <v>1.8495949999999999</v>
      </c>
      <c r="FL47" s="2">
        <f>1/1000000*SUM(Chips!FL$8:FW$8)</f>
        <v>1.579798</v>
      </c>
      <c r="FM47" s="2">
        <f>1/1000000*SUM(Chips!FM$8:FX$8)</f>
        <v>1.255398</v>
      </c>
      <c r="FN47" s="2">
        <f>1/1000000*SUM(Chips!FN$8:FY$8)</f>
        <v>1.029174</v>
      </c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</row>
    <row r="48" spans="1:202">
      <c r="A48" t="str">
        <f>Chips!A$9</f>
        <v>Brazil</v>
      </c>
      <c r="B48" s="2">
        <f>1/1000000*SUM(Chips!B$9:M$9)</f>
        <v>11.848761999999999</v>
      </c>
      <c r="C48" s="2">
        <f>1/1000000*SUM(Chips!C$9:N$9)</f>
        <v>11.848761999999999</v>
      </c>
      <c r="D48" s="2">
        <f>1/1000000*SUM(Chips!D$9:O$9)</f>
        <v>11.848761999999999</v>
      </c>
      <c r="E48" s="2">
        <f>1/1000000*SUM(Chips!E$9:P$9)</f>
        <v>11.848797999999999</v>
      </c>
      <c r="F48" s="2">
        <f>1/1000000*SUM(Chips!F$9:Q$9)</f>
        <v>14.296614999999999</v>
      </c>
      <c r="G48" s="2">
        <f>1/1000000*SUM(Chips!G$9:R$9)</f>
        <v>14.299674999999999</v>
      </c>
      <c r="H48" s="2">
        <f>1/1000000*SUM(Chips!H$9:S$9)</f>
        <v>15.109964999999999</v>
      </c>
      <c r="I48" s="2">
        <f>1/1000000*SUM(Chips!I$9:T$9)</f>
        <v>15.109964999999999</v>
      </c>
      <c r="J48" s="2">
        <f>1/1000000*SUM(Chips!J$9:U$9)</f>
        <v>12.826544999999999</v>
      </c>
      <c r="K48" s="2">
        <f>1/1000000*SUM(Chips!K$9:V$9)</f>
        <v>9.2393190000000001</v>
      </c>
      <c r="L48" s="2">
        <f>1/1000000*SUM(Chips!L$9:W$9)</f>
        <v>5.964772</v>
      </c>
      <c r="M48" s="2">
        <f>1/1000000*SUM(Chips!M$9:X$9)</f>
        <v>5.965821</v>
      </c>
      <c r="N48" s="2">
        <f>1/1000000*SUM(Chips!N$9:Y$9)</f>
        <v>5.9658009999999999</v>
      </c>
      <c r="O48" s="2">
        <f>1/1000000*SUM(Chips!O$9:Z$9)</f>
        <v>5.9658009999999999</v>
      </c>
      <c r="P48" s="2">
        <f>1/1000000*SUM(Chips!P$9:AA$9)</f>
        <v>5.9658009999999999</v>
      </c>
      <c r="Q48" s="2">
        <f>1/1000000*SUM(Chips!Q$9:AB$9)</f>
        <v>5.9657649999999993</v>
      </c>
      <c r="R48" s="2">
        <f>1/1000000*SUM(Chips!R$9:AC$9)</f>
        <v>3.5183990000000001</v>
      </c>
      <c r="S48" s="2">
        <f>1/1000000*SUM(Chips!S$9:AD$9)</f>
        <v>3.515339</v>
      </c>
      <c r="T48" s="2">
        <f>1/1000000*SUM(Chips!T$9:AE$9)</f>
        <v>3.6599999999999996E-3</v>
      </c>
      <c r="U48" s="2">
        <f>1/1000000*SUM(Chips!U$9:AF$9)</f>
        <v>3.6599999999999996E-3</v>
      </c>
      <c r="V48" s="2">
        <f>1/1000000*SUM(Chips!V$9:AG$9)</f>
        <v>2.372E-3</v>
      </c>
      <c r="W48" s="2">
        <f>1/1000000*SUM(Chips!W$9:AH$9)</f>
        <v>2.372E-3</v>
      </c>
      <c r="X48" s="2">
        <f>1/1000000*SUM(Chips!X$9:AI$9)</f>
        <v>4.5599999999999998E-3</v>
      </c>
      <c r="Y48" s="2">
        <f>1/1000000*SUM(Chips!Y$9:AJ$9)</f>
        <v>3.5119999999999999E-3</v>
      </c>
      <c r="Z48" s="2">
        <f>1/1000000*SUM(Chips!Z$9:AK$9)</f>
        <v>2.8409999999999998E-3</v>
      </c>
      <c r="AA48" s="2">
        <f>1/1000000*SUM(Chips!AA$9:AL$9)</f>
        <v>2.8409999999999998E-3</v>
      </c>
      <c r="AB48" s="2">
        <f>1/1000000*SUM(Chips!AB$9:AM$9)</f>
        <v>2.8409999999999998E-3</v>
      </c>
      <c r="AC48" s="2">
        <f>1/1000000*SUM(Chips!AC$9:AN$9)</f>
        <v>3.3977899999999996</v>
      </c>
      <c r="AD48" s="2">
        <f>1/1000000*SUM(Chips!AD$9:AO$9)</f>
        <v>3.397205</v>
      </c>
      <c r="AE48" s="2">
        <f>1/1000000*SUM(Chips!AE$9:AP$9)</f>
        <v>3.3983839999999996</v>
      </c>
      <c r="AF48" s="2">
        <f>1/1000000*SUM(Chips!AF$9:AQ$9)</f>
        <v>3.3992909999999998</v>
      </c>
      <c r="AG48" s="2">
        <f>1/1000000*SUM(Chips!AG$9:AR$9)</f>
        <v>3.3992909999999998</v>
      </c>
      <c r="AH48" s="2">
        <f>1/1000000*SUM(Chips!AH$9:AS$9)</f>
        <v>3.4094989999999998</v>
      </c>
      <c r="AI48" s="2">
        <f>1/1000000*SUM(Chips!AI$9:AT$9)</f>
        <v>3.4094989999999998</v>
      </c>
      <c r="AJ48" s="2">
        <f>1/1000000*SUM(Chips!AJ$9:AU$9)</f>
        <v>3.976324</v>
      </c>
      <c r="AK48" s="2">
        <f>1/1000000*SUM(Chips!AK$9:AV$9)</f>
        <v>6.1927919999999999</v>
      </c>
      <c r="AL48" s="2">
        <f>1/1000000*SUM(Chips!AL$9:AW$9)</f>
        <v>9.1697059999999997</v>
      </c>
      <c r="AM48" s="2">
        <f>1/1000000*SUM(Chips!AM$9:AX$9)</f>
        <v>9.1697059999999997</v>
      </c>
      <c r="AN48" s="2">
        <f>1/1000000*SUM(Chips!AN$9:AY$9)</f>
        <v>11.938010999999999</v>
      </c>
      <c r="AO48" s="2">
        <f>1/1000000*SUM(Chips!AO$9:AZ$9)</f>
        <v>14.116811999999999</v>
      </c>
      <c r="AP48" s="2">
        <f>1/1000000*SUM(Chips!AP$9:BA$9)</f>
        <v>14.118784999999999</v>
      </c>
      <c r="AQ48" s="2">
        <f>1/1000000*SUM(Chips!AQ$9:BB$9)</f>
        <v>14.117605999999999</v>
      </c>
      <c r="AR48" s="2">
        <f>1/1000000*SUM(Chips!AR$9:BC$9)</f>
        <v>14.118138999999999</v>
      </c>
      <c r="AS48" s="2">
        <f>1/1000000*SUM(Chips!AS$9:BD$9)</f>
        <v>14.118138999999999</v>
      </c>
      <c r="AT48" s="2">
        <f>1/1000000*SUM(Chips!AT$9:BE$9)</f>
        <v>16.809913999999999</v>
      </c>
      <c r="AU48" s="2">
        <f>1/1000000*SUM(Chips!AU$9:BF$9)</f>
        <v>16.809987</v>
      </c>
      <c r="AV48" s="2">
        <f>1/1000000*SUM(Chips!AV$9:BG$9)</f>
        <v>16.240973999999998</v>
      </c>
      <c r="AW48" s="2">
        <f>1/1000000*SUM(Chips!AW$9:BH$9)</f>
        <v>17.3507</v>
      </c>
      <c r="AX48" s="2">
        <f>1/1000000*SUM(Chips!AX$9:BI$9)</f>
        <v>14.386434999999999</v>
      </c>
      <c r="AY48" s="2">
        <f>1/1000000*SUM(Chips!AY$9:BJ$9)</f>
        <v>18.015438</v>
      </c>
      <c r="AZ48" s="2">
        <f>1/1000000*SUM(Chips!AZ$9:BK$9)</f>
        <v>19.002572999999998</v>
      </c>
      <c r="BA48" s="2">
        <f>1/1000000*SUM(Chips!BA$9:BL$9)</f>
        <v>17.341574999999999</v>
      </c>
      <c r="BB48" s="2">
        <f>1/1000000*SUM(Chips!BB$9:BM$9)</f>
        <v>17.340450000000001</v>
      </c>
      <c r="BC48" s="2">
        <f>1/1000000*SUM(Chips!BC$9:BN$9)</f>
        <v>17.340450000000001</v>
      </c>
      <c r="BD48" s="2">
        <f>1/1000000*SUM(Chips!BD$9:BO$9)</f>
        <v>17.339017999999999</v>
      </c>
      <c r="BE48" s="2">
        <f>1/1000000*SUM(Chips!BE$9:BP$9)</f>
        <v>17.341646999999998</v>
      </c>
      <c r="BF48" s="2">
        <f>1/1000000*SUM(Chips!BF$9:BQ$9)</f>
        <v>14.639692999999999</v>
      </c>
      <c r="BG48" s="2">
        <f>1/1000000*SUM(Chips!BG$9:BR$9)</f>
        <v>14.639619999999999</v>
      </c>
      <c r="BH48" s="2">
        <f>1/1000000*SUM(Chips!BH$9:BS$9)</f>
        <v>18.312356999999999</v>
      </c>
      <c r="BI48" s="2">
        <f>1/1000000*SUM(Chips!BI$9:BT$9)</f>
        <v>18.764250000000001</v>
      </c>
      <c r="BJ48" s="2">
        <f>1/1000000*SUM(Chips!BJ$9:BU$9)</f>
        <v>18.751533999999999</v>
      </c>
      <c r="BK48" s="2">
        <f>1/1000000*SUM(Chips!BK$9:BV$9)</f>
        <v>21.971299999999999</v>
      </c>
      <c r="BL48" s="2">
        <f>1/1000000*SUM(Chips!BL$9:BW$9)</f>
        <v>21.826812</v>
      </c>
      <c r="BM48" s="2">
        <f>1/1000000*SUM(Chips!BM$9:BX$9)</f>
        <v>24.421111999999997</v>
      </c>
      <c r="BN48" s="2">
        <f>1/1000000*SUM(Chips!BN$9:BY$9)</f>
        <v>24.421063999999998</v>
      </c>
      <c r="BO48" s="2">
        <f>1/1000000*SUM(Chips!BO$9:BZ$9)</f>
        <v>24.424623</v>
      </c>
      <c r="BP48" s="2">
        <f>1/1000000*SUM(Chips!BP$9:CA$9)</f>
        <v>29.140214999999998</v>
      </c>
      <c r="BQ48" s="2">
        <f>1/1000000*SUM(Chips!BQ$9:CB$9)</f>
        <v>29.137585999999999</v>
      </c>
      <c r="BR48" s="2">
        <f>1/1000000*SUM(Chips!BR$9:CC$9)</f>
        <v>29.137682999999999</v>
      </c>
      <c r="BS48" s="2">
        <f>1/1000000*SUM(Chips!BS$9:CD$9)</f>
        <v>29.137682999999999</v>
      </c>
      <c r="BT48" s="2">
        <f>1/1000000*SUM(Chips!BT$9:CE$9)</f>
        <v>29.064074999999999</v>
      </c>
      <c r="BU48" s="2">
        <f>1/1000000*SUM(Chips!BU$9:CF$9)</f>
        <v>25.285986999999999</v>
      </c>
      <c r="BV48" s="2">
        <f>1/1000000*SUM(Chips!BV$9:CG$9)</f>
        <v>25.285986999999999</v>
      </c>
      <c r="BW48" s="2">
        <f>1/1000000*SUM(Chips!BW$9:CH$9)</f>
        <v>22.020032999999998</v>
      </c>
      <c r="BX48" s="2">
        <f>1/1000000*SUM(Chips!BX$9:CI$9)</f>
        <v>18.409081999999998</v>
      </c>
      <c r="BY48" s="2">
        <f>1/1000000*SUM(Chips!BY$9:CJ$9)</f>
        <v>15.232799999999999</v>
      </c>
      <c r="BZ48" s="2">
        <f>1/1000000*SUM(Chips!BZ$9:CK$9)</f>
        <v>15.236559</v>
      </c>
      <c r="CA48" s="2">
        <f>1/1000000*SUM(Chips!CA$9:CL$9)</f>
        <v>15.233371</v>
      </c>
      <c r="CB48" s="2">
        <f>1/1000000*SUM(Chips!CB$9:CM$9)</f>
        <v>10.518737999999999</v>
      </c>
      <c r="CC48" s="2">
        <f>1/1000000*SUM(Chips!CC$9:CN$9)</f>
        <v>10.518737999999999</v>
      </c>
      <c r="CD48" s="2">
        <f>1/1000000*SUM(Chips!CD$9:CO$9)</f>
        <v>10.518611999999999</v>
      </c>
      <c r="CE48" s="2">
        <f>1/1000000*SUM(Chips!CE$9:CP$9)</f>
        <v>10.518611999999999</v>
      </c>
      <c r="CF48" s="2">
        <f>1/1000000*SUM(Chips!CF$9:CQ$9)</f>
        <v>10.094301999999999</v>
      </c>
      <c r="CG48" s="2">
        <f>1/1000000*SUM(Chips!CG$9:CR$9)</f>
        <v>13.485237999999999</v>
      </c>
      <c r="CH48" s="2">
        <f>1/1000000*SUM(Chips!CH$9:CS$9)</f>
        <v>16.702542999999999</v>
      </c>
      <c r="CI48" s="2">
        <f>1/1000000*SUM(Chips!CI$9:CT$9)</f>
        <v>15.925548999999998</v>
      </c>
      <c r="CJ48" s="2">
        <f>1/1000000*SUM(Chips!CJ$9:CU$9)</f>
        <v>15.926603</v>
      </c>
      <c r="CK48" s="2">
        <f>1/1000000*SUM(Chips!CK$9:CV$9)</f>
        <v>14.685122999999999</v>
      </c>
      <c r="CL48" s="2">
        <f>1/1000000*SUM(Chips!CL$9:CW$9)</f>
        <v>17.593765999999999</v>
      </c>
      <c r="CM48" s="2">
        <f>1/1000000*SUM(Chips!CM$9:CX$9)</f>
        <v>23.220434999999998</v>
      </c>
      <c r="CN48" s="2">
        <f>1/1000000*SUM(Chips!CN$9:CY$9)</f>
        <v>26.173862999999997</v>
      </c>
      <c r="CO48" s="2">
        <f>1/1000000*SUM(Chips!CO$9:CZ$9)</f>
        <v>26.173862999999997</v>
      </c>
      <c r="CP48" s="2">
        <f>1/1000000*SUM(Chips!CP$9:DA$9)</f>
        <v>30.185610999999998</v>
      </c>
      <c r="CQ48" s="2">
        <f>1/1000000*SUM(Chips!CQ$9:DB$9)</f>
        <v>30.233688999999998</v>
      </c>
      <c r="CR48" s="2">
        <f>1/1000000*SUM(Chips!CR$9:DC$9)</f>
        <v>34.063372000000001</v>
      </c>
      <c r="CS48" s="2">
        <f>1/1000000*SUM(Chips!CS$9:DD$9)</f>
        <v>33.977298999999995</v>
      </c>
      <c r="CT48" s="2">
        <f>1/1000000*SUM(Chips!CT$9:DE$9)</f>
        <v>33.194307999999999</v>
      </c>
      <c r="CU48" s="2">
        <f>1/1000000*SUM(Chips!CU$9:DF$9)</f>
        <v>33.723304999999996</v>
      </c>
      <c r="CV48" s="2">
        <f>1/1000000*SUM(Chips!CV$9:DG$9)</f>
        <v>33.722249999999995</v>
      </c>
      <c r="CW48" s="2">
        <f>1/1000000*SUM(Chips!CW$9:DH$9)</f>
        <v>31.632959999999997</v>
      </c>
      <c r="CX48" s="2">
        <f>1/1000000*SUM(Chips!CX$9:DI$9)</f>
        <v>31.912102999999998</v>
      </c>
      <c r="CY48" s="2">
        <f>1/1000000*SUM(Chips!CY$9:DJ$9)</f>
        <v>33.299002999999999</v>
      </c>
      <c r="CZ48" s="2">
        <f>1/1000000*SUM(Chips!CZ$9:DK$9)</f>
        <v>30.352948999999999</v>
      </c>
      <c r="DA48" s="2">
        <f>1/1000000*SUM(Chips!DA$9:DL$9)</f>
        <v>30.352971999999998</v>
      </c>
      <c r="DB48" s="2">
        <f>1/1000000*SUM(Chips!DB$9:DM$9)</f>
        <v>26.372280999999997</v>
      </c>
      <c r="DC48" s="2">
        <f>1/1000000*SUM(Chips!DC$9:DN$9)</f>
        <v>30.333271999999997</v>
      </c>
      <c r="DD48" s="2">
        <f>1/1000000*SUM(Chips!DD$9:DO$9)</f>
        <v>25.112247</v>
      </c>
      <c r="DE48" s="2">
        <f>1/1000000*SUM(Chips!DE$9:DP$9)</f>
        <v>23.557511999999999</v>
      </c>
      <c r="DF48" s="2">
        <f>1/1000000*SUM(Chips!DF$9:DQ$9)</f>
        <v>25.616816</v>
      </c>
      <c r="DG48" s="2">
        <f>1/1000000*SUM(Chips!DG$9:DR$9)</f>
        <v>23.278482999999998</v>
      </c>
      <c r="DH48" s="2">
        <f>1/1000000*SUM(Chips!DH$9:DS$9)</f>
        <v>30.758621999999999</v>
      </c>
      <c r="DI48" s="2">
        <f>1/1000000*SUM(Chips!DI$9:DT$9)</f>
        <v>30.758621999999999</v>
      </c>
      <c r="DJ48" s="2">
        <f>1/1000000*SUM(Chips!DJ$9:DU$9)</f>
        <v>32.084342999999997</v>
      </c>
      <c r="DK48" s="2">
        <f>1/1000000*SUM(Chips!DK$9:DV$9)</f>
        <v>32.468247999999996</v>
      </c>
      <c r="DL48" s="2">
        <f>1/1000000*SUM(Chips!DL$9:DW$9)</f>
        <v>32.459907000000001</v>
      </c>
      <c r="DM48" s="2">
        <f>1/1000000*SUM(Chips!DM$9:DX$9)</f>
        <v>32.459883999999995</v>
      </c>
      <c r="DN48" s="2">
        <f>1/1000000*SUM(Chips!DN$9:DY$9)</f>
        <v>32.428874999999998</v>
      </c>
      <c r="DO48" s="2">
        <f>1/1000000*SUM(Chips!DO$9:DZ$9)</f>
        <v>28.419805999999998</v>
      </c>
      <c r="DP48" s="2">
        <f>1/1000000*SUM(Chips!DP$9:EA$9)</f>
        <v>26.636329</v>
      </c>
      <c r="DQ48" s="2">
        <f>1/1000000*SUM(Chips!DQ$9:EB$9)</f>
        <v>27.378072999999997</v>
      </c>
      <c r="DR48" s="2">
        <f>1/1000000*SUM(Chips!DR$9:EC$9)</f>
        <v>23.740727</v>
      </c>
      <c r="DS48" s="2">
        <f>1/1000000*SUM(Chips!DS$9:ED$9)</f>
        <v>30.507201999999999</v>
      </c>
      <c r="DT48" s="2">
        <f>1/1000000*SUM(Chips!DT$9:EE$9)</f>
        <v>25.647162999999999</v>
      </c>
      <c r="DU48" s="2">
        <f>1/1000000*SUM(Chips!DU$9:EF$9)</f>
        <v>31.810994999999998</v>
      </c>
      <c r="DV48" s="2">
        <f>1/1000000*SUM(Chips!DV$9:EG$9)</f>
        <v>32.806638</v>
      </c>
      <c r="DW48" s="2">
        <f>1/1000000*SUM(Chips!DW$9:EH$9)</f>
        <v>28.643747999999999</v>
      </c>
      <c r="DX48" s="2">
        <f>1/1000000*SUM(Chips!DX$9:EI$9)</f>
        <v>28.643747999999999</v>
      </c>
      <c r="DY48" s="2">
        <f>1/1000000*SUM(Chips!DY$9:EJ$9)</f>
        <v>32.010439999999996</v>
      </c>
      <c r="DZ48" s="2">
        <f>1/1000000*SUM(Chips!DZ$9:EK$9)</f>
        <v>35.003945000000002</v>
      </c>
      <c r="EA48" s="2">
        <f>1/1000000*SUM(Chips!EA$9:EL$9)</f>
        <v>43.137468999999996</v>
      </c>
      <c r="EB48" s="2">
        <f>1/1000000*SUM(Chips!EB$9:EM$9)</f>
        <v>46.650070999999997</v>
      </c>
      <c r="EC48" s="2">
        <f>1/1000000*SUM(Chips!EC$9:EN$9)</f>
        <v>46.696360999999996</v>
      </c>
      <c r="ED48" s="2">
        <f>1/1000000*SUM(Chips!ED$9:EO$9)</f>
        <v>60.746300999999995</v>
      </c>
      <c r="EE48" s="2">
        <f>1/1000000*SUM(Chips!EE$9:EP$9)</f>
        <v>62.131387999999994</v>
      </c>
      <c r="EF48" s="2">
        <f>1/1000000*SUM(Chips!EF$9:EQ$9)</f>
        <v>65.895444999999995</v>
      </c>
      <c r="EG48" s="2">
        <f>1/1000000*SUM(Chips!EG$9:ER$9)</f>
        <v>67.899300999999994</v>
      </c>
      <c r="EH48" s="2">
        <f>1/1000000*SUM(Chips!EH$9:ES$9)</f>
        <v>69.510609000000002</v>
      </c>
      <c r="EI48" s="2">
        <f>1/1000000*SUM(Chips!EI$9:ET$9)</f>
        <v>74.568163999999996</v>
      </c>
      <c r="EJ48" s="2">
        <f>1/1000000*SUM(Chips!EJ$9:EU$9)</f>
        <v>83.262141</v>
      </c>
      <c r="EK48" s="2">
        <f>1/1000000*SUM(Chips!EK$9:EV$9)</f>
        <v>84.671881999999997</v>
      </c>
      <c r="EL48" s="2">
        <f>1/1000000*SUM(Chips!EL$9:EW$9)</f>
        <v>96.420492999999993</v>
      </c>
      <c r="EM48" s="2">
        <f>1/1000000*SUM(Chips!EM$9:EX$9)</f>
        <v>93.444380999999993</v>
      </c>
      <c r="EN48" s="2">
        <f>1/1000000*SUM(Chips!EN$9:EY$9)</f>
        <v>101.850927</v>
      </c>
      <c r="EO48" s="2">
        <f>1/1000000*SUM(Chips!EO$9:EZ$9)</f>
        <v>107.56084199999999</v>
      </c>
      <c r="EP48" s="2">
        <f>1/1000000*SUM(Chips!EP$9:FA$9)</f>
        <v>96.688135000000003</v>
      </c>
      <c r="EQ48" s="2">
        <f>1/1000000*SUM(Chips!EQ$9:FB$9)</f>
        <v>102.38025399999999</v>
      </c>
      <c r="ER48" s="2">
        <f>1/1000000*SUM(Chips!ER$9:FC$9)</f>
        <v>104.403026</v>
      </c>
      <c r="ES48" s="2">
        <f>1/1000000*SUM(Chips!ES$9:FD$9)</f>
        <v>116.224018</v>
      </c>
      <c r="ET48" s="2">
        <f>1/1000000*SUM(Chips!ET$9:FE$9)</f>
        <v>136.152874</v>
      </c>
      <c r="EU48" s="2">
        <f>1/1000000*SUM(Chips!EU$9:FF$9)</f>
        <v>131.65895</v>
      </c>
      <c r="EV48" s="2">
        <f>1/1000000*SUM(Chips!EV$9:FG$9)</f>
        <v>132.02242200000001</v>
      </c>
      <c r="EW48" s="2">
        <f>1/1000000*SUM(Chips!EW$9:FH$9)</f>
        <v>127.24598899999999</v>
      </c>
      <c r="EX48" s="2">
        <f>1/1000000*SUM(Chips!EX$9:FI$9)</f>
        <v>116.32611399999999</v>
      </c>
      <c r="EY48" s="2">
        <f>1/1000000*SUM(Chips!EY$9:FJ$9)</f>
        <v>111.181997</v>
      </c>
      <c r="EZ48" s="2">
        <f>1/1000000*SUM(Chips!EZ$9:FK$9)</f>
        <v>106.20469399999999</v>
      </c>
      <c r="FA48" s="2">
        <f>1/1000000*SUM(Chips!FA$9:FL$9)</f>
        <v>105.12840899999999</v>
      </c>
      <c r="FB48" s="2">
        <f>1/1000000*SUM(Chips!FB$9:FM$9)</f>
        <v>109.313997</v>
      </c>
      <c r="FC48" s="2">
        <f>1/1000000*SUM(Chips!FC$9:FN$9)</f>
        <v>112.02726299999999</v>
      </c>
      <c r="FD48" s="2">
        <f>1/1000000*SUM(Chips!FD$9:FO$9)</f>
        <v>116.352611</v>
      </c>
      <c r="FE48" s="2">
        <f>1/1000000*SUM(Chips!FE$9:FP$9)</f>
        <v>108.22327799999999</v>
      </c>
      <c r="FF48" s="2">
        <f>1/1000000*SUM(Chips!FF$9:FQ$9)</f>
        <v>98.842602999999997</v>
      </c>
      <c r="FG48" s="2">
        <f>1/1000000*SUM(Chips!FG$9:FR$9)</f>
        <v>99.180070000000001</v>
      </c>
      <c r="FH48" s="2">
        <f>1/1000000*SUM(Chips!FH$9:FS$9)</f>
        <v>98.227530000000002</v>
      </c>
      <c r="FI48" s="2">
        <f>1/1000000*SUM(Chips!FI$9:FT$9)</f>
        <v>98.227530000000002</v>
      </c>
      <c r="FJ48" s="2">
        <f>1/1000000*SUM(Chips!FJ$9:FU$9)</f>
        <v>94.40524099999999</v>
      </c>
      <c r="FK48" s="2">
        <f>1/1000000*SUM(Chips!FK$9:FV$9)</f>
        <v>94.39194599999999</v>
      </c>
      <c r="FL48" s="2">
        <f>1/1000000*SUM(Chips!FL$9:FW$9)</f>
        <v>87.450100999999989</v>
      </c>
      <c r="FM48" s="2">
        <f>1/1000000*SUM(Chips!FM$9:FX$9)</f>
        <v>80.278308999999993</v>
      </c>
      <c r="FN48" s="2">
        <f>1/1000000*SUM(Chips!FN$9:FY$9)</f>
        <v>72.059215999999992</v>
      </c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</row>
    <row r="49" spans="1:202">
      <c r="A49" t="str">
        <f>Chips!A$10</f>
        <v>Canada</v>
      </c>
      <c r="B49" s="2">
        <f>1/1000000*SUM(Chips!B$10:M$10)</f>
        <v>8.7624230000000001</v>
      </c>
      <c r="C49" s="2">
        <f>1/1000000*SUM(Chips!C$10:N$10)</f>
        <v>8.7624230000000001</v>
      </c>
      <c r="D49" s="2">
        <f>1/1000000*SUM(Chips!D$10:O$10)</f>
        <v>8.7624230000000001</v>
      </c>
      <c r="E49" s="2">
        <f>1/1000000*SUM(Chips!E$10:P$10)</f>
        <v>8.7688799999999993</v>
      </c>
      <c r="F49" s="2">
        <f>1/1000000*SUM(Chips!F$10:Q$10)</f>
        <v>8.7690009999999994</v>
      </c>
      <c r="G49" s="2">
        <f>1/1000000*SUM(Chips!G$10:R$10)</f>
        <v>8.7690009999999994</v>
      </c>
      <c r="H49" s="2">
        <f>1/1000000*SUM(Chips!H$10:S$10)</f>
        <v>8.7688009999999998</v>
      </c>
      <c r="I49" s="2">
        <f>1/1000000*SUM(Chips!I$10:T$10)</f>
        <v>8.770054</v>
      </c>
      <c r="J49" s="2">
        <f>1/1000000*SUM(Chips!J$10:U$10)</f>
        <v>8.7700409999999991</v>
      </c>
      <c r="K49" s="2">
        <f>1/1000000*SUM(Chips!K$10:V$10)</f>
        <v>5.7282479999999998</v>
      </c>
      <c r="L49" s="2">
        <f>1/1000000*SUM(Chips!L$10:W$10)</f>
        <v>2.8221689999999997</v>
      </c>
      <c r="M49" s="2">
        <f>1/1000000*SUM(Chips!M$10:X$10)</f>
        <v>7.9589999999999991E-3</v>
      </c>
      <c r="N49" s="2">
        <f>1/1000000*SUM(Chips!N$10:Y$10)</f>
        <v>7.9589999999999991E-3</v>
      </c>
      <c r="O49" s="2">
        <f>1/1000000*SUM(Chips!O$10:Z$10)</f>
        <v>7.9589999999999991E-3</v>
      </c>
      <c r="P49" s="2">
        <f>1/1000000*SUM(Chips!P$10:AA$10)</f>
        <v>8.9549999999999994E-3</v>
      </c>
      <c r="Q49" s="2">
        <f>1/1000000*SUM(Chips!Q$10:AB$10)</f>
        <v>2.65E-3</v>
      </c>
      <c r="R49" s="2">
        <f>1/1000000*SUM(Chips!R$10:AC$10)</f>
        <v>6.3889999999999997E-3</v>
      </c>
      <c r="S49" s="2">
        <f>1/1000000*SUM(Chips!S$10:AD$10)</f>
        <v>8.8059999999999996E-3</v>
      </c>
      <c r="T49" s="2">
        <f>1/1000000*SUM(Chips!T$10:AE$10)</f>
        <v>8.7939999999999997E-3</v>
      </c>
      <c r="U49" s="2">
        <f>1/1000000*SUM(Chips!U$10:AF$10)</f>
        <v>8.4939999999999998E-3</v>
      </c>
      <c r="V49" s="2">
        <f>1/1000000*SUM(Chips!V$10:AG$10)</f>
        <v>8.4939999999999998E-3</v>
      </c>
      <c r="W49" s="2">
        <f>1/1000000*SUM(Chips!W$10:AH$10)</f>
        <v>8.378E-3</v>
      </c>
      <c r="X49" s="2">
        <f>1/1000000*SUM(Chips!X$10:AI$10)</f>
        <v>8.378E-3</v>
      </c>
      <c r="Y49" s="2">
        <f>1/1000000*SUM(Chips!Y$10:AJ$10)</f>
        <v>8.378E-3</v>
      </c>
      <c r="Z49" s="2">
        <f>1/1000000*SUM(Chips!Z$10:AK$10)</f>
        <v>8.378E-3</v>
      </c>
      <c r="AA49" s="2">
        <f>1/1000000*SUM(Chips!AA$10:AL$10)</f>
        <v>8.8989999999999989E-3</v>
      </c>
      <c r="AB49" s="2">
        <f>1/1000000*SUM(Chips!AB$10:AM$10)</f>
        <v>1.052E-2</v>
      </c>
      <c r="AC49" s="2">
        <f>1/1000000*SUM(Chips!AC$10:AN$10)</f>
        <v>1.0367999999999999E-2</v>
      </c>
      <c r="AD49" s="2">
        <f>1/1000000*SUM(Chips!AD$10:AO$10)</f>
        <v>1.3613999999999999E-2</v>
      </c>
      <c r="AE49" s="2">
        <f>1/1000000*SUM(Chips!AE$10:AP$10)</f>
        <v>1.1294999999999999E-2</v>
      </c>
      <c r="AF49" s="2">
        <f>1/1000000*SUM(Chips!AF$10:AQ$10)</f>
        <v>1.2605E-2</v>
      </c>
      <c r="AG49" s="2">
        <f>1/1000000*SUM(Chips!AG$10:AR$10)</f>
        <v>1.1913E-2</v>
      </c>
      <c r="AH49" s="2">
        <f>1/1000000*SUM(Chips!AH$10:AS$10)</f>
        <v>1.3868999999999999E-2</v>
      </c>
      <c r="AI49" s="2">
        <f>1/1000000*SUM(Chips!AI$10:AT$10)</f>
        <v>1.3868999999999999E-2</v>
      </c>
      <c r="AJ49" s="2">
        <f>1/1000000*SUM(Chips!AJ$10:AU$10)</f>
        <v>1.3883E-2</v>
      </c>
      <c r="AK49" s="2">
        <f>1/1000000*SUM(Chips!AK$10:AV$10)</f>
        <v>1.3883E-2</v>
      </c>
      <c r="AL49" s="2">
        <f>1/1000000*SUM(Chips!AL$10:AW$10)</f>
        <v>1.9035E-2</v>
      </c>
      <c r="AM49" s="2">
        <f>1/1000000*SUM(Chips!AM$10:AX$10)</f>
        <v>1.9469999999999998E-2</v>
      </c>
      <c r="AN49" s="2">
        <f>1/1000000*SUM(Chips!AN$10:AY$10)</f>
        <v>2.0579E-2</v>
      </c>
      <c r="AO49" s="2">
        <f>1/1000000*SUM(Chips!AO$10:AZ$10)</f>
        <v>2.2138999999999999E-2</v>
      </c>
      <c r="AP49" s="2">
        <f>1/1000000*SUM(Chips!AP$10:BA$10)</f>
        <v>1.7167999999999999E-2</v>
      </c>
      <c r="AQ49" s="2">
        <f>1/1000000*SUM(Chips!AQ$10:BB$10)</f>
        <v>1.7673999999999999E-2</v>
      </c>
      <c r="AR49" s="2">
        <f>1/1000000*SUM(Chips!AR$10:BC$10)</f>
        <v>1.7995999999999998E-2</v>
      </c>
      <c r="AS49" s="2">
        <f>1/1000000*SUM(Chips!AS$10:BD$10)</f>
        <v>1.9056E-2</v>
      </c>
      <c r="AT49" s="2">
        <f>1/1000000*SUM(Chips!AT$10:BE$10)</f>
        <v>1.7937999999999999E-2</v>
      </c>
      <c r="AU49" s="2">
        <f>1/1000000*SUM(Chips!AU$10:BF$10)</f>
        <v>1.7937999999999999E-2</v>
      </c>
      <c r="AV49" s="2">
        <f>1/1000000*SUM(Chips!AV$10:BG$10)</f>
        <v>1.7923999999999999E-2</v>
      </c>
      <c r="AW49" s="2">
        <f>1/1000000*SUM(Chips!AW$10:BH$10)</f>
        <v>2.7705E-2</v>
      </c>
      <c r="AX49" s="2">
        <f>1/1000000*SUM(Chips!AX$10:BI$10)</f>
        <v>2.5891999999999998E-2</v>
      </c>
      <c r="AY49" s="2">
        <f>1/1000000*SUM(Chips!AY$10:BJ$10)</f>
        <v>2.6121999999999999E-2</v>
      </c>
      <c r="AZ49" s="2">
        <f>1/1000000*SUM(Chips!AZ$10:BK$10)</f>
        <v>2.4874E-2</v>
      </c>
      <c r="BA49" s="2">
        <f>1/1000000*SUM(Chips!BA$10:BL$10)</f>
        <v>4.8346E-2</v>
      </c>
      <c r="BB49" s="2">
        <f>1/1000000*SUM(Chips!BB$10:BM$10)</f>
        <v>5.4167E-2</v>
      </c>
      <c r="BC49" s="2">
        <f>1/1000000*SUM(Chips!BC$10:BN$10)</f>
        <v>6.1876E-2</v>
      </c>
      <c r="BD49" s="2">
        <f>1/1000000*SUM(Chips!BD$10:BO$10)</f>
        <v>6.1150999999999997E-2</v>
      </c>
      <c r="BE49" s="2">
        <f>1/1000000*SUM(Chips!BE$10:BP$10)</f>
        <v>5.9850999999999994E-2</v>
      </c>
      <c r="BF49" s="2">
        <f>1/1000000*SUM(Chips!BF$10:BQ$10)</f>
        <v>5.9101000000000001E-2</v>
      </c>
      <c r="BG49" s="2">
        <f>1/1000000*SUM(Chips!BG$10:BR$10)</f>
        <v>6.0321E-2</v>
      </c>
      <c r="BH49" s="2">
        <f>1/1000000*SUM(Chips!BH$10:BS$10)</f>
        <v>6.7846000000000004E-2</v>
      </c>
      <c r="BI49" s="2">
        <f>1/1000000*SUM(Chips!BI$10:BT$10)</f>
        <v>7.7138999999999999E-2</v>
      </c>
      <c r="BJ49" s="2">
        <f>1/1000000*SUM(Chips!BJ$10:BU$10)</f>
        <v>7.7170000000000002E-2</v>
      </c>
      <c r="BK49" s="2">
        <f>1/1000000*SUM(Chips!BK$10:BV$10)</f>
        <v>7.6236999999999999E-2</v>
      </c>
      <c r="BL49" s="2">
        <f>1/1000000*SUM(Chips!BL$10:BW$10)</f>
        <v>7.6305999999999999E-2</v>
      </c>
      <c r="BM49" s="2">
        <f>1/1000000*SUM(Chips!BM$10:BX$10)</f>
        <v>5.6138999999999994E-2</v>
      </c>
      <c r="BN49" s="2">
        <f>1/1000000*SUM(Chips!BN$10:BY$10)</f>
        <v>5.1462999999999995E-2</v>
      </c>
      <c r="BO49" s="2">
        <f>1/1000000*SUM(Chips!BO$10:BZ$10)</f>
        <v>5.6187999999999995E-2</v>
      </c>
      <c r="BP49" s="2">
        <f>1/1000000*SUM(Chips!BP$10:CA$10)</f>
        <v>6.5231999999999998E-2</v>
      </c>
      <c r="BQ49" s="2">
        <f>1/1000000*SUM(Chips!BQ$10:CB$10)</f>
        <v>6.5216999999999997E-2</v>
      </c>
      <c r="BR49" s="2">
        <f>1/1000000*SUM(Chips!BR$10:CC$10)</f>
        <v>0.11078099999999999</v>
      </c>
      <c r="BS49" s="2">
        <f>1/1000000*SUM(Chips!BS$10:CD$10)</f>
        <v>0.10956099999999999</v>
      </c>
      <c r="BT49" s="2">
        <f>1/1000000*SUM(Chips!BT$10:CE$10)</f>
        <v>0.102036</v>
      </c>
      <c r="BU49" s="2">
        <f>1/1000000*SUM(Chips!BU$10:CF$10)</f>
        <v>8.495599999999999E-2</v>
      </c>
      <c r="BV49" s="2">
        <f>1/1000000*SUM(Chips!BV$10:CG$10)</f>
        <v>9.1027999999999998E-2</v>
      </c>
      <c r="BW49" s="2">
        <f>1/1000000*SUM(Chips!BW$10:CH$10)</f>
        <v>9.3038999999999997E-2</v>
      </c>
      <c r="BX49" s="2">
        <f>1/1000000*SUM(Chips!BX$10:CI$10)</f>
        <v>9.0491999999999989E-2</v>
      </c>
      <c r="BY49" s="2">
        <f>1/1000000*SUM(Chips!BY$10:CJ$10)</f>
        <v>8.7127999999999997E-2</v>
      </c>
      <c r="BZ49" s="2">
        <f>1/1000000*SUM(Chips!BZ$10:CK$10)</f>
        <v>8.3847999999999992E-2</v>
      </c>
      <c r="CA49" s="2">
        <f>1/1000000*SUM(Chips!CA$10:CL$10)</f>
        <v>7.171799999999999E-2</v>
      </c>
      <c r="CB49" s="2">
        <f>1/1000000*SUM(Chips!CB$10:CM$10)</f>
        <v>6.1766999999999996E-2</v>
      </c>
      <c r="CC49" s="2">
        <f>1/1000000*SUM(Chips!CC$10:CN$10)</f>
        <v>6.7400000000000002E-2</v>
      </c>
      <c r="CD49" s="2">
        <f>1/1000000*SUM(Chips!CD$10:CO$10)</f>
        <v>2.2283000000000001E-2</v>
      </c>
      <c r="CE49" s="2">
        <f>1/1000000*SUM(Chips!CE$10:CP$10)</f>
        <v>2.2520999999999999E-2</v>
      </c>
      <c r="CF49" s="2">
        <f>1/1000000*SUM(Chips!CF$10:CQ$10)</f>
        <v>2.2615E-2</v>
      </c>
      <c r="CG49" s="2">
        <f>1/1000000*SUM(Chips!CG$10:CR$10)</f>
        <v>2.0621E-2</v>
      </c>
      <c r="CH49" s="2">
        <f>1/1000000*SUM(Chips!CH$10:CS$10)</f>
        <v>1.1179999999999999E-2</v>
      </c>
      <c r="CI49" s="2">
        <f>1/1000000*SUM(Chips!CI$10:CT$10)</f>
        <v>8.9160000000000003E-3</v>
      </c>
      <c r="CJ49" s="2">
        <f>1/1000000*SUM(Chips!CJ$10:CU$10)</f>
        <v>8.9160000000000003E-3</v>
      </c>
      <c r="CK49" s="2">
        <f>1/1000000*SUM(Chips!CK$10:CV$10)</f>
        <v>8.4060000000000003E-3</v>
      </c>
      <c r="CL49" s="2">
        <f>1/1000000*SUM(Chips!CL$10:CW$10)</f>
        <v>9.5569999999999995E-3</v>
      </c>
      <c r="CM49" s="2">
        <f>1/1000000*SUM(Chips!CM$10:CX$10)</f>
        <v>8.6490000000000004E-3</v>
      </c>
      <c r="CN49" s="2">
        <f>1/1000000*SUM(Chips!CN$10:CY$10)</f>
        <v>1.2745999999999999E-2</v>
      </c>
      <c r="CO49" s="2">
        <f>1/1000000*SUM(Chips!CO$10:CZ$10)</f>
        <v>1.1859999999999999E-2</v>
      </c>
      <c r="CP49" s="2">
        <f>1/1000000*SUM(Chips!CP$10:DA$10)</f>
        <v>1.1325999999999999E-2</v>
      </c>
      <c r="CQ49" s="2">
        <f>1/1000000*SUM(Chips!CQ$10:DB$10)</f>
        <v>1.1089E-2</v>
      </c>
      <c r="CR49" s="2">
        <f>1/1000000*SUM(Chips!CR$10:DC$10)</f>
        <v>1.1013E-2</v>
      </c>
      <c r="CS49" s="2">
        <f>1/1000000*SUM(Chips!CS$10:DD$10)</f>
        <v>1.7822999999999999E-2</v>
      </c>
      <c r="CT49" s="2">
        <f>1/1000000*SUM(Chips!CT$10:DE$10)</f>
        <v>1.7821999999999998E-2</v>
      </c>
      <c r="CU49" s="2">
        <f>1/1000000*SUM(Chips!CU$10:DF$10)</f>
        <v>2.1148E-2</v>
      </c>
      <c r="CV49" s="2">
        <f>1/1000000*SUM(Chips!CV$10:DG$10)</f>
        <v>2.3677999999999998E-2</v>
      </c>
      <c r="CW49" s="2">
        <f>1/1000000*SUM(Chips!CW$10:DH$10)</f>
        <v>0.96580299999999997</v>
      </c>
      <c r="CX49" s="2">
        <f>1/1000000*SUM(Chips!CX$10:DI$10)</f>
        <v>0.96465199999999995</v>
      </c>
      <c r="CY49" s="2">
        <f>1/1000000*SUM(Chips!CY$10:DJ$10)</f>
        <v>0.97592699999999999</v>
      </c>
      <c r="CZ49" s="2">
        <f>1/1000000*SUM(Chips!CZ$10:DK$10)</f>
        <v>0.97186099999999997</v>
      </c>
      <c r="DA49" s="2">
        <f>1/1000000*SUM(Chips!DA$10:DL$10)</f>
        <v>0.96710799999999997</v>
      </c>
      <c r="DB49" s="2">
        <f>1/1000000*SUM(Chips!DB$10:DM$10)</f>
        <v>0.97246699999999997</v>
      </c>
      <c r="DC49" s="2">
        <f>1/1000000*SUM(Chips!DC$10:DN$10)</f>
        <v>0.97246599999999994</v>
      </c>
      <c r="DD49" s="2">
        <f>1/1000000*SUM(Chips!DD$10:DO$10)</f>
        <v>0.9747579999999999</v>
      </c>
      <c r="DE49" s="2">
        <f>1/1000000*SUM(Chips!DE$10:DP$10)</f>
        <v>0.96794799999999992</v>
      </c>
      <c r="DF49" s="2">
        <f>1/1000000*SUM(Chips!DF$10:DQ$10)</f>
        <v>2.2354659999999997</v>
      </c>
      <c r="DG49" s="2">
        <f>1/1000000*SUM(Chips!DG$10:DR$10)</f>
        <v>2.2354379999999998</v>
      </c>
      <c r="DH49" s="2">
        <f>1/1000000*SUM(Chips!DH$10:DS$10)</f>
        <v>2.2329369999999997</v>
      </c>
      <c r="DI49" s="2">
        <f>1/1000000*SUM(Chips!DI$10:DT$10)</f>
        <v>1.2898209999999999</v>
      </c>
      <c r="DJ49" s="2">
        <f>1/1000000*SUM(Chips!DJ$10:DU$10)</f>
        <v>1.2898209999999999</v>
      </c>
      <c r="DK49" s="2">
        <f>1/1000000*SUM(Chips!DK$10:DV$10)</f>
        <v>1.278546</v>
      </c>
      <c r="DL49" s="2">
        <f>1/1000000*SUM(Chips!DL$10:DW$10)</f>
        <v>1.2785149999999998</v>
      </c>
      <c r="DM49" s="2">
        <f>1/1000000*SUM(Chips!DM$10:DX$10)</f>
        <v>1.2785149999999998</v>
      </c>
      <c r="DN49" s="2">
        <f>1/1000000*SUM(Chips!DN$10:DY$10)</f>
        <v>1.273155</v>
      </c>
      <c r="DO49" s="2">
        <f>1/1000000*SUM(Chips!DO$10:DZ$10)</f>
        <v>1.273155</v>
      </c>
      <c r="DP49" s="2">
        <f>1/1000000*SUM(Chips!DP$10:EA$10)</f>
        <v>1.270845</v>
      </c>
      <c r="DQ49" s="2">
        <f>1/1000000*SUM(Chips!DQ$10:EB$10)</f>
        <v>1.270845</v>
      </c>
      <c r="DR49" s="2">
        <f>1/1000000*SUM(Chips!DR$10:EC$10)</f>
        <v>3.3269999999999997E-3</v>
      </c>
      <c r="DS49" s="2">
        <f>1/1000000*SUM(Chips!DS$10:ED$10)</f>
        <v>2.9E-5</v>
      </c>
      <c r="DT49" s="2">
        <f>1/1000000*SUM(Chips!DT$10:EE$10)</f>
        <v>0</v>
      </c>
      <c r="DU49" s="2">
        <f>1/1000000*SUM(Chips!DU$10:EF$10)</f>
        <v>4.3199999999999998E-4</v>
      </c>
      <c r="DV49" s="2">
        <f>1/1000000*SUM(Chips!DV$10:EG$10)</f>
        <v>4.8899999999999996E-4</v>
      </c>
      <c r="DW49" s="2">
        <f>1/1000000*SUM(Chips!DW$10:EH$10)</f>
        <v>4.8899999999999996E-4</v>
      </c>
      <c r="DX49" s="2">
        <f>1/1000000*SUM(Chips!DX$10:EI$10)</f>
        <v>4.8899999999999996E-4</v>
      </c>
      <c r="DY49" s="2">
        <f>1/1000000*SUM(Chips!DY$10:EJ$10)</f>
        <v>4.8899999999999996E-4</v>
      </c>
      <c r="DZ49" s="2">
        <f>1/1000000*SUM(Chips!DZ$10:EK$10)</f>
        <v>2.696E-3</v>
      </c>
      <c r="EA49" s="2">
        <f>1/1000000*SUM(Chips!EA$10:EL$10)</f>
        <v>3.754E-3</v>
      </c>
      <c r="EB49" s="2">
        <f>1/1000000*SUM(Chips!EB$10:EM$10)</f>
        <v>5.2459999999999998E-3</v>
      </c>
      <c r="EC49" s="2">
        <f>1/1000000*SUM(Chips!EC$10:EN$10)</f>
        <v>7.2159999999999993E-3</v>
      </c>
      <c r="ED49" s="2">
        <f>1/1000000*SUM(Chips!ED$10:EO$10)</f>
        <v>7.2159999999999993E-3</v>
      </c>
      <c r="EE49" s="2">
        <f>1/1000000*SUM(Chips!EE$10:EP$10)</f>
        <v>4.1685E-2</v>
      </c>
      <c r="EF49" s="2">
        <f>1/1000000*SUM(Chips!EF$10:EQ$10)</f>
        <v>4.2048999999999996E-2</v>
      </c>
      <c r="EG49" s="2">
        <f>1/1000000*SUM(Chips!EG$10:ER$10)</f>
        <v>4.1617000000000001E-2</v>
      </c>
      <c r="EH49" s="2">
        <f>1/1000000*SUM(Chips!EH$10:ES$10)</f>
        <v>4.156E-2</v>
      </c>
      <c r="EI49" s="2">
        <f>1/1000000*SUM(Chips!EI$10:ET$10)</f>
        <v>4.3351999999999995E-2</v>
      </c>
      <c r="EJ49" s="2">
        <f>1/1000000*SUM(Chips!EJ$10:EU$10)</f>
        <v>4.3351999999999995E-2</v>
      </c>
      <c r="EK49" s="2">
        <f>1/1000000*SUM(Chips!EK$10:EV$10)</f>
        <v>4.3355999999999999E-2</v>
      </c>
      <c r="EL49" s="2">
        <f>1/1000000*SUM(Chips!EL$10:EW$10)</f>
        <v>4.1199E-2</v>
      </c>
      <c r="EM49" s="2">
        <f>1/1000000*SUM(Chips!EM$10:EX$10)</f>
        <v>4.0140999999999996E-2</v>
      </c>
      <c r="EN49" s="2">
        <f>1/1000000*SUM(Chips!EN$10:EY$10)</f>
        <v>3.8648999999999996E-2</v>
      </c>
      <c r="EO49" s="2">
        <f>1/1000000*SUM(Chips!EO$10:EZ$10)</f>
        <v>3.6760000000000001E-2</v>
      </c>
      <c r="EP49" s="2">
        <f>1/1000000*SUM(Chips!EP$10:FA$10)</f>
        <v>3.7923999999999999E-2</v>
      </c>
      <c r="EQ49" s="2">
        <f>1/1000000*SUM(Chips!EQ$10:FB$10)</f>
        <v>2.9607250000000001</v>
      </c>
      <c r="ER49" s="2">
        <f>1/1000000*SUM(Chips!ER$10:FC$10)</f>
        <v>2.9603609999999998</v>
      </c>
      <c r="ES49" s="2">
        <f>1/1000000*SUM(Chips!ES$10:FD$10)</f>
        <v>2.9603609999999998</v>
      </c>
      <c r="ET49" s="2">
        <f>1/1000000*SUM(Chips!ET$10:FE$10)</f>
        <v>2.9618769999999999</v>
      </c>
      <c r="EU49" s="2">
        <f>1/1000000*SUM(Chips!EU$10:FF$10)</f>
        <v>2.960086</v>
      </c>
      <c r="EV49" s="2">
        <f>1/1000000*SUM(Chips!EV$10:FG$10)</f>
        <v>2.960086</v>
      </c>
      <c r="EW49" s="2">
        <f>1/1000000*SUM(Chips!EW$10:FH$10)</f>
        <v>2.9600819999999999</v>
      </c>
      <c r="EX49" s="2">
        <f>1/1000000*SUM(Chips!EX$10:FI$10)</f>
        <v>2.9600939999999998</v>
      </c>
      <c r="EY49" s="2">
        <f>1/1000000*SUM(Chips!EY$10:FJ$10)</f>
        <v>2.9600939999999998</v>
      </c>
      <c r="EZ49" s="2">
        <f>1/1000000*SUM(Chips!EZ$10:FK$10)</f>
        <v>2.960566</v>
      </c>
      <c r="FA49" s="2">
        <f>1/1000000*SUM(Chips!FA$10:FL$10)</f>
        <v>2.9647289999999997</v>
      </c>
      <c r="FB49" s="2">
        <f>1/1000000*SUM(Chips!FB$10:FM$10)</f>
        <v>2.963638</v>
      </c>
      <c r="FC49" s="2">
        <f>1/1000000*SUM(Chips!FC$10:FN$10)</f>
        <v>2.6776879999999998</v>
      </c>
      <c r="FD49" s="2">
        <f>1/1000000*SUM(Chips!FD$10:FO$10)</f>
        <v>2.6776879999999998</v>
      </c>
      <c r="FE49" s="2">
        <f>1/1000000*SUM(Chips!FE$10:FP$10)</f>
        <v>2.6848809999999999</v>
      </c>
      <c r="FF49" s="2">
        <f>1/1000000*SUM(Chips!FF$10:FQ$10)</f>
        <v>2.6834189999999998</v>
      </c>
      <c r="FG49" s="2">
        <f>1/1000000*SUM(Chips!FG$10:FR$10)</f>
        <v>2.6901039999999998</v>
      </c>
      <c r="FH49" s="2">
        <f>1/1000000*SUM(Chips!FH$10:FS$10)</f>
        <v>2.6902379999999999</v>
      </c>
      <c r="FI49" s="2">
        <f>1/1000000*SUM(Chips!FI$10:FT$10)</f>
        <v>2.6902379999999999</v>
      </c>
      <c r="FJ49" s="2">
        <f>1/1000000*SUM(Chips!FJ$10:FU$10)</f>
        <v>2.6901759999999997</v>
      </c>
      <c r="FK49" s="2">
        <f>1/1000000*SUM(Chips!FK$10:FV$10)</f>
        <v>2.6901759999999997</v>
      </c>
      <c r="FL49" s="2">
        <f>1/1000000*SUM(Chips!FL$10:FW$10)</f>
        <v>2.6897039999999999</v>
      </c>
      <c r="FM49" s="2">
        <f>1/1000000*SUM(Chips!FM$10:FX$10)</f>
        <v>2.68546</v>
      </c>
      <c r="FN49" s="2">
        <f>1/1000000*SUM(Chips!FN$10:FY$10)</f>
        <v>2.685387</v>
      </c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</row>
    <row r="50" spans="1:202">
      <c r="A50" t="str">
        <f>Chips!A$12</f>
        <v>Norway</v>
      </c>
      <c r="B50" s="2">
        <f>1/1000000*SUM(Chips!B$12:M$12)</f>
        <v>4.5392529999999995</v>
      </c>
      <c r="C50" s="2">
        <f>1/1000000*SUM(Chips!C$12:N$12)</f>
        <v>4.7242879999999996</v>
      </c>
      <c r="D50" s="2">
        <f>1/1000000*SUM(Chips!D$12:O$12)</f>
        <v>5.126112</v>
      </c>
      <c r="E50" s="2">
        <f>1/1000000*SUM(Chips!E$12:P$12)</f>
        <v>5.3420079999999999</v>
      </c>
      <c r="F50" s="2">
        <f>1/1000000*SUM(Chips!F$12:Q$12)</f>
        <v>5.2915789999999996</v>
      </c>
      <c r="G50" s="2">
        <f>1/1000000*SUM(Chips!G$12:R$12)</f>
        <v>5.3094809999999999</v>
      </c>
      <c r="H50" s="2">
        <f>1/1000000*SUM(Chips!H$12:S$12)</f>
        <v>5.2617039999999999</v>
      </c>
      <c r="I50" s="2">
        <f>1/1000000*SUM(Chips!I$12:T$12)</f>
        <v>5.2299379999999998</v>
      </c>
      <c r="J50" s="2">
        <f>1/1000000*SUM(Chips!J$12:U$12)</f>
        <v>5.0519210000000001</v>
      </c>
      <c r="K50" s="2">
        <f>1/1000000*SUM(Chips!K$12:V$12)</f>
        <v>4.9515630000000002</v>
      </c>
      <c r="L50" s="2">
        <f>1/1000000*SUM(Chips!L$12:W$12)</f>
        <v>4.7799249999999995</v>
      </c>
      <c r="M50" s="2">
        <f>1/1000000*SUM(Chips!M$12:X$12)</f>
        <v>4.6185520000000002</v>
      </c>
      <c r="N50" s="2">
        <f>1/1000000*SUM(Chips!N$12:Y$12)</f>
        <v>4.5551059999999994</v>
      </c>
      <c r="O50" s="2">
        <f>1/1000000*SUM(Chips!O$12:Z$12)</f>
        <v>4.7572369999999999</v>
      </c>
      <c r="P50" s="2">
        <f>1/1000000*SUM(Chips!P$12:AA$12)</f>
        <v>5.7592499999999998</v>
      </c>
      <c r="Q50" s="2">
        <f>1/1000000*SUM(Chips!Q$12:AB$12)</f>
        <v>6.8575489999999997</v>
      </c>
      <c r="R50" s="2">
        <f>1/1000000*SUM(Chips!R$12:AC$12)</f>
        <v>6.7945529999999996</v>
      </c>
      <c r="S50" s="2">
        <f>1/1000000*SUM(Chips!S$12:AD$12)</f>
        <v>6.552962</v>
      </c>
      <c r="T50" s="2">
        <f>1/1000000*SUM(Chips!T$12:AE$12)</f>
        <v>6.7308399999999997</v>
      </c>
      <c r="U50" s="2">
        <f>1/1000000*SUM(Chips!U$12:AF$12)</f>
        <v>7.3074539999999999</v>
      </c>
      <c r="V50" s="2">
        <f>1/1000000*SUM(Chips!V$12:AG$12)</f>
        <v>7.4958599999999995</v>
      </c>
      <c r="W50" s="2">
        <f>1/1000000*SUM(Chips!W$12:AH$12)</f>
        <v>7.8368569999999993</v>
      </c>
      <c r="X50" s="2">
        <f>1/1000000*SUM(Chips!X$12:AI$12)</f>
        <v>8.4296410000000002</v>
      </c>
      <c r="Y50" s="2">
        <f>1/1000000*SUM(Chips!Y$12:AJ$12)</f>
        <v>8.8475009999999994</v>
      </c>
      <c r="Z50" s="2">
        <f>1/1000000*SUM(Chips!Z$12:AK$12)</f>
        <v>9.1449309999999997</v>
      </c>
      <c r="AA50" s="2">
        <f>1/1000000*SUM(Chips!AA$12:AL$12)</f>
        <v>8.737976999999999</v>
      </c>
      <c r="AB50" s="2">
        <f>1/1000000*SUM(Chips!AB$12:AM$12)</f>
        <v>7.3579509999999999</v>
      </c>
      <c r="AC50" s="2">
        <f>1/1000000*SUM(Chips!AC$12:AN$12)</f>
        <v>6.0977759999999996</v>
      </c>
      <c r="AD50" s="2">
        <f>1/1000000*SUM(Chips!AD$12:AO$12)</f>
        <v>6.3774410000000001</v>
      </c>
      <c r="AE50" s="2">
        <f>1/1000000*SUM(Chips!AE$12:AP$12)</f>
        <v>6.3558059999999994</v>
      </c>
      <c r="AF50" s="2">
        <f>1/1000000*SUM(Chips!AF$12:AQ$12)</f>
        <v>6.2485169999999997</v>
      </c>
      <c r="AG50" s="2">
        <f>1/1000000*SUM(Chips!AG$12:AR$12)</f>
        <v>5.6855009999999995</v>
      </c>
      <c r="AH50" s="2">
        <f>1/1000000*SUM(Chips!AH$12:AS$12)</f>
        <v>5.6876470000000001</v>
      </c>
      <c r="AI50" s="2">
        <f>1/1000000*SUM(Chips!AI$12:AT$12)</f>
        <v>5.7527169999999996</v>
      </c>
      <c r="AJ50" s="2">
        <f>1/1000000*SUM(Chips!AJ$12:AU$12)</f>
        <v>6.079574</v>
      </c>
      <c r="AK50" s="2">
        <f>1/1000000*SUM(Chips!AK$12:AV$12)</f>
        <v>6.1263030000000001</v>
      </c>
      <c r="AL50" s="2">
        <f>1/1000000*SUM(Chips!AL$12:AW$12)</f>
        <v>6.8249529999999998</v>
      </c>
      <c r="AM50" s="2">
        <f>1/1000000*SUM(Chips!AM$12:AX$12)</f>
        <v>8.0945249999999991</v>
      </c>
      <c r="AN50" s="2">
        <f>1/1000000*SUM(Chips!AN$12:AY$12)</f>
        <v>8.7130419999999997</v>
      </c>
      <c r="AO50" s="2">
        <f>1/1000000*SUM(Chips!AO$12:AZ$12)</f>
        <v>9.3168129999999998</v>
      </c>
      <c r="AP50" s="2">
        <f>1/1000000*SUM(Chips!AP$12:BA$12)</f>
        <v>9.3825199999999995</v>
      </c>
      <c r="AQ50" s="2">
        <f>1/1000000*SUM(Chips!AQ$12:BB$12)</f>
        <v>9.7042310000000001</v>
      </c>
      <c r="AR50" s="2">
        <f>1/1000000*SUM(Chips!AR$12:BC$12)</f>
        <v>10.558408</v>
      </c>
      <c r="AS50" s="2">
        <f>1/1000000*SUM(Chips!AS$12:BD$12)</f>
        <v>11.223317999999999</v>
      </c>
      <c r="AT50" s="2">
        <f>1/1000000*SUM(Chips!AT$12:BE$12)</f>
        <v>11.742803</v>
      </c>
      <c r="AU50" s="2">
        <f>1/1000000*SUM(Chips!AU$12:BF$12)</f>
        <v>11.940432999999999</v>
      </c>
      <c r="AV50" s="2">
        <f>1/1000000*SUM(Chips!AV$12:BG$12)</f>
        <v>11.850023</v>
      </c>
      <c r="AW50" s="2">
        <f>1/1000000*SUM(Chips!AW$12:BH$12)</f>
        <v>12.248270999999999</v>
      </c>
      <c r="AX50" s="2">
        <f>1/1000000*SUM(Chips!AX$12:BI$12)</f>
        <v>12.116183999999999</v>
      </c>
      <c r="AY50" s="2">
        <f>1/1000000*SUM(Chips!AY$12:BJ$12)</f>
        <v>11.425855</v>
      </c>
      <c r="AZ50" s="2">
        <f>1/1000000*SUM(Chips!AZ$12:BK$12)</f>
        <v>11.513539</v>
      </c>
      <c r="BA50" s="2">
        <f>1/1000000*SUM(Chips!BA$12:BL$12)</f>
        <v>11.990572999999999</v>
      </c>
      <c r="BB50" s="2">
        <f>1/1000000*SUM(Chips!BB$12:BM$12)</f>
        <v>12.609852999999999</v>
      </c>
      <c r="BC50" s="2">
        <f>1/1000000*SUM(Chips!BC$12:BN$12)</f>
        <v>13.403599999999999</v>
      </c>
      <c r="BD50" s="2">
        <f>1/1000000*SUM(Chips!BD$12:BO$12)</f>
        <v>13.411526</v>
      </c>
      <c r="BE50" s="2">
        <f>1/1000000*SUM(Chips!BE$12:BP$12)</f>
        <v>13.628307999999999</v>
      </c>
      <c r="BF50" s="2">
        <f>1/1000000*SUM(Chips!BF$12:BQ$12)</f>
        <v>13.807856999999998</v>
      </c>
      <c r="BG50" s="2">
        <f>1/1000000*SUM(Chips!BG$12:BR$12)</f>
        <v>14.509371999999999</v>
      </c>
      <c r="BH50" s="2">
        <f>1/1000000*SUM(Chips!BH$12:BS$12)</f>
        <v>14.272015999999999</v>
      </c>
      <c r="BI50" s="2">
        <f>1/1000000*SUM(Chips!BI$12:BT$12)</f>
        <v>14.450597</v>
      </c>
      <c r="BJ50" s="2">
        <f>1/1000000*SUM(Chips!BJ$12:BU$12)</f>
        <v>15.06082</v>
      </c>
      <c r="BK50" s="2">
        <f>1/1000000*SUM(Chips!BK$12:BV$12)</f>
        <v>15.510955999999998</v>
      </c>
      <c r="BL50" s="2">
        <f>1/1000000*SUM(Chips!BL$12:BW$12)</f>
        <v>16.105844999999999</v>
      </c>
      <c r="BM50" s="2">
        <f>1/1000000*SUM(Chips!BM$12:BX$12)</f>
        <v>16.157836</v>
      </c>
      <c r="BN50" s="2">
        <f>1/1000000*SUM(Chips!BN$12:BY$12)</f>
        <v>16.478497000000001</v>
      </c>
      <c r="BO50" s="2">
        <f>1/1000000*SUM(Chips!BO$12:BZ$12)</f>
        <v>17.058064999999999</v>
      </c>
      <c r="BP50" s="2">
        <f>1/1000000*SUM(Chips!BP$12:CA$12)</f>
        <v>16.968578000000001</v>
      </c>
      <c r="BQ50" s="2">
        <f>1/1000000*SUM(Chips!BQ$12:CB$12)</f>
        <v>16.795338999999998</v>
      </c>
      <c r="BR50" s="2">
        <f>1/1000000*SUM(Chips!BR$12:CC$12)</f>
        <v>16.775188</v>
      </c>
      <c r="BS50" s="2">
        <f>1/1000000*SUM(Chips!BS$12:CD$12)</f>
        <v>16.929660999999999</v>
      </c>
      <c r="BT50" s="2">
        <f>1/1000000*SUM(Chips!BT$12:CE$12)</f>
        <v>18.432105999999997</v>
      </c>
      <c r="BU50" s="2">
        <f>1/1000000*SUM(Chips!BU$12:CF$12)</f>
        <v>18.935703999999998</v>
      </c>
      <c r="BV50" s="2">
        <f>1/1000000*SUM(Chips!BV$12:CG$12)</f>
        <v>19.062009</v>
      </c>
      <c r="BW50" s="2">
        <f>1/1000000*SUM(Chips!BW$12:CH$12)</f>
        <v>19.026046999999998</v>
      </c>
      <c r="BX50" s="2">
        <f>1/1000000*SUM(Chips!BX$12:CI$12)</f>
        <v>19.270692</v>
      </c>
      <c r="BY50" s="2">
        <f>1/1000000*SUM(Chips!BY$12:CJ$12)</f>
        <v>19.655486</v>
      </c>
      <c r="BZ50" s="2">
        <f>1/1000000*SUM(Chips!BZ$12:CK$12)</f>
        <v>19.666060999999999</v>
      </c>
      <c r="CA50" s="2">
        <f>1/1000000*SUM(Chips!CA$12:CL$12)</f>
        <v>19.903634999999998</v>
      </c>
      <c r="CB50" s="2">
        <f>1/1000000*SUM(Chips!CB$12:CM$12)</f>
        <v>20.644259999999999</v>
      </c>
      <c r="CC50" s="2">
        <f>1/1000000*SUM(Chips!CC$12:CN$12)</f>
        <v>20.715394</v>
      </c>
      <c r="CD50" s="2">
        <f>1/1000000*SUM(Chips!CD$12:CO$12)</f>
        <v>21.674800999999999</v>
      </c>
      <c r="CE50" s="2">
        <f>1/1000000*SUM(Chips!CE$12:CP$12)</f>
        <v>21.948999000000001</v>
      </c>
      <c r="CF50" s="2">
        <f>1/1000000*SUM(Chips!CF$12:CQ$12)</f>
        <v>23.179579999999998</v>
      </c>
      <c r="CG50" s="2">
        <f>1/1000000*SUM(Chips!CG$12:CR$12)</f>
        <v>25.052161999999999</v>
      </c>
      <c r="CH50" s="2">
        <f>1/1000000*SUM(Chips!CH$12:CS$12)</f>
        <v>27.161659999999998</v>
      </c>
      <c r="CI50" s="2">
        <f>1/1000000*SUM(Chips!CI$12:CT$12)</f>
        <v>28.349865999999999</v>
      </c>
      <c r="CJ50" s="2">
        <f>1/1000000*SUM(Chips!CJ$12:CU$12)</f>
        <v>29.543664</v>
      </c>
      <c r="CK50" s="2">
        <f>1/1000000*SUM(Chips!CK$12:CV$12)</f>
        <v>30.027002</v>
      </c>
      <c r="CL50" s="2">
        <f>1/1000000*SUM(Chips!CL$12:CW$12)</f>
        <v>30.151125</v>
      </c>
      <c r="CM50" s="2">
        <f>1/1000000*SUM(Chips!CM$12:CX$12)</f>
        <v>30.613537999999998</v>
      </c>
      <c r="CN50" s="2">
        <f>1/1000000*SUM(Chips!CN$12:CY$12)</f>
        <v>30.323777</v>
      </c>
      <c r="CO50" s="2">
        <f>1/1000000*SUM(Chips!CO$12:CZ$12)</f>
        <v>31.429705999999999</v>
      </c>
      <c r="CP50" s="2">
        <f>1/1000000*SUM(Chips!CP$12:DA$12)</f>
        <v>30.984475999999997</v>
      </c>
      <c r="CQ50" s="2">
        <f>1/1000000*SUM(Chips!CQ$12:DB$12)</f>
        <v>31.456132999999998</v>
      </c>
      <c r="CR50" s="2">
        <f>1/1000000*SUM(Chips!CR$12:DC$12)</f>
        <v>30.169042999999999</v>
      </c>
      <c r="CS50" s="2">
        <f>1/1000000*SUM(Chips!CS$12:DD$12)</f>
        <v>30.134328999999997</v>
      </c>
      <c r="CT50" s="2">
        <f>1/1000000*SUM(Chips!CT$12:DE$12)</f>
        <v>28.854196999999999</v>
      </c>
      <c r="CU50" s="2">
        <f>1/1000000*SUM(Chips!CU$12:DF$12)</f>
        <v>29.020804999999999</v>
      </c>
      <c r="CV50" s="2">
        <f>1/1000000*SUM(Chips!CV$12:DG$12)</f>
        <v>28.024550999999999</v>
      </c>
      <c r="CW50" s="2">
        <f>1/1000000*SUM(Chips!CW$12:DH$12)</f>
        <v>28.145019999999999</v>
      </c>
      <c r="CX50" s="2">
        <f>1/1000000*SUM(Chips!CX$12:DI$12)</f>
        <v>27.827538999999998</v>
      </c>
      <c r="CY50" s="2">
        <f>1/1000000*SUM(Chips!CY$12:DJ$12)</f>
        <v>26.735685999999998</v>
      </c>
      <c r="CZ50" s="2">
        <f>1/1000000*SUM(Chips!CZ$12:DK$12)</f>
        <v>26.447925999999999</v>
      </c>
      <c r="DA50" s="2">
        <f>1/1000000*SUM(Chips!DA$12:DL$12)</f>
        <v>25.736348</v>
      </c>
      <c r="DB50" s="2">
        <f>1/1000000*SUM(Chips!DB$12:DM$12)</f>
        <v>25.575534999999999</v>
      </c>
      <c r="DC50" s="2">
        <f>1/1000000*SUM(Chips!DC$12:DN$12)</f>
        <v>24.515073999999998</v>
      </c>
      <c r="DD50" s="2">
        <f>1/1000000*SUM(Chips!DD$12:DO$12)</f>
        <v>24.328102999999999</v>
      </c>
      <c r="DE50" s="2">
        <f>1/1000000*SUM(Chips!DE$12:DP$12)</f>
        <v>23.598015</v>
      </c>
      <c r="DF50" s="2">
        <f>1/1000000*SUM(Chips!DF$12:DQ$12)</f>
        <v>22.993745000000001</v>
      </c>
      <c r="DG50" s="2">
        <f>1/1000000*SUM(Chips!DG$12:DR$12)</f>
        <v>23.457359999999998</v>
      </c>
      <c r="DH50" s="2">
        <f>1/1000000*SUM(Chips!DH$12:DS$12)</f>
        <v>23.867995000000001</v>
      </c>
      <c r="DI50" s="2">
        <f>1/1000000*SUM(Chips!DI$12:DT$12)</f>
        <v>23.713166999999999</v>
      </c>
      <c r="DJ50" s="2">
        <f>1/1000000*SUM(Chips!DJ$12:DU$12)</f>
        <v>24.104966999999998</v>
      </c>
      <c r="DK50" s="2">
        <f>1/1000000*SUM(Chips!DK$12:DV$12)</f>
        <v>23.867514999999997</v>
      </c>
      <c r="DL50" s="2">
        <f>1/1000000*SUM(Chips!DL$12:DW$12)</f>
        <v>23.620321999999998</v>
      </c>
      <c r="DM50" s="2">
        <f>1/1000000*SUM(Chips!DM$12:DX$12)</f>
        <v>23.128944000000001</v>
      </c>
      <c r="DN50" s="2">
        <f>1/1000000*SUM(Chips!DN$12:DY$12)</f>
        <v>22.88738</v>
      </c>
      <c r="DO50" s="2">
        <f>1/1000000*SUM(Chips!DO$12:DZ$12)</f>
        <v>24.403580999999999</v>
      </c>
      <c r="DP50" s="2">
        <f>1/1000000*SUM(Chips!DP$12:EA$12)</f>
        <v>23.797968999999998</v>
      </c>
      <c r="DQ50" s="2">
        <f>1/1000000*SUM(Chips!DQ$12:EB$12)</f>
        <v>23.526955999999998</v>
      </c>
      <c r="DR50" s="2">
        <f>1/1000000*SUM(Chips!DR$12:EC$12)</f>
        <v>25.104778</v>
      </c>
      <c r="DS50" s="2">
        <f>1/1000000*SUM(Chips!DS$12:ED$12)</f>
        <v>25.22888</v>
      </c>
      <c r="DT50" s="2">
        <f>1/1000000*SUM(Chips!DT$12:EE$12)</f>
        <v>26.001880999999997</v>
      </c>
      <c r="DU50" s="2">
        <f>1/1000000*SUM(Chips!DU$12:EF$12)</f>
        <v>26.321560999999999</v>
      </c>
      <c r="DV50" s="2">
        <f>1/1000000*SUM(Chips!DV$12:EG$12)</f>
        <v>26.261046</v>
      </c>
      <c r="DW50" s="2">
        <f>1/1000000*SUM(Chips!DW$12:EH$12)</f>
        <v>26.493061999999998</v>
      </c>
      <c r="DX50" s="2">
        <f>1/1000000*SUM(Chips!DX$12:EI$12)</f>
        <v>26.719541</v>
      </c>
      <c r="DY50" s="2">
        <f>1/1000000*SUM(Chips!DY$12:EJ$12)</f>
        <v>26.465498</v>
      </c>
      <c r="DZ50" s="2">
        <f>1/1000000*SUM(Chips!DZ$12:EK$12)</f>
        <v>26.201449999999998</v>
      </c>
      <c r="EA50" s="2">
        <f>1/1000000*SUM(Chips!EA$12:EL$12)</f>
        <v>24.58578</v>
      </c>
      <c r="EB50" s="2">
        <f>1/1000000*SUM(Chips!EB$12:EM$12)</f>
        <v>26.423627999999997</v>
      </c>
      <c r="EC50" s="2">
        <f>1/1000000*SUM(Chips!EC$12:EN$12)</f>
        <v>27.10765</v>
      </c>
      <c r="ED50" s="2">
        <f>1/1000000*SUM(Chips!ED$12:EO$12)</f>
        <v>26.785160999999999</v>
      </c>
      <c r="EE50" s="2">
        <f>1/1000000*SUM(Chips!EE$12:EP$12)</f>
        <v>28.120905</v>
      </c>
      <c r="EF50" s="2">
        <f>1/1000000*SUM(Chips!EF$12:EQ$12)</f>
        <v>28.407630999999999</v>
      </c>
      <c r="EG50" s="2">
        <f>1/1000000*SUM(Chips!EG$12:ER$12)</f>
        <v>29.310444</v>
      </c>
      <c r="EH50" s="2">
        <f>1/1000000*SUM(Chips!EH$12:ES$12)</f>
        <v>30.667268</v>
      </c>
      <c r="EI50" s="2">
        <f>1/1000000*SUM(Chips!EI$12:ET$12)</f>
        <v>32.373056999999996</v>
      </c>
      <c r="EJ50" s="2">
        <f>1/1000000*SUM(Chips!EJ$12:EU$12)</f>
        <v>33.425319999999999</v>
      </c>
      <c r="EK50" s="2">
        <f>1/1000000*SUM(Chips!EK$12:EV$12)</f>
        <v>34.268763</v>
      </c>
      <c r="EL50" s="2">
        <f>1/1000000*SUM(Chips!EL$12:EW$12)</f>
        <v>35.670324999999998</v>
      </c>
      <c r="EM50" s="2">
        <f>1/1000000*SUM(Chips!EM$12:EX$12)</f>
        <v>36.738388999999998</v>
      </c>
      <c r="EN50" s="2">
        <f>1/1000000*SUM(Chips!EN$12:EY$12)</f>
        <v>36.304195999999997</v>
      </c>
      <c r="EO50" s="2">
        <f>1/1000000*SUM(Chips!EO$12:EZ$12)</f>
        <v>37.181681999999995</v>
      </c>
      <c r="EP50" s="2">
        <f>1/1000000*SUM(Chips!EP$12:FA$12)</f>
        <v>37.631214</v>
      </c>
      <c r="EQ50" s="2">
        <f>1/1000000*SUM(Chips!EQ$12:FB$12)</f>
        <v>38.209142</v>
      </c>
      <c r="ER50" s="2">
        <f>1/1000000*SUM(Chips!ER$12:FC$12)</f>
        <v>40.422975999999998</v>
      </c>
      <c r="ES50" s="2">
        <f>1/1000000*SUM(Chips!ES$12:FD$12)</f>
        <v>42.193447999999997</v>
      </c>
      <c r="ET50" s="2">
        <f>1/1000000*SUM(Chips!ET$12:FE$12)</f>
        <v>41.627859999999998</v>
      </c>
      <c r="EU50" s="2">
        <f>1/1000000*SUM(Chips!EU$12:FF$12)</f>
        <v>40.870779999999996</v>
      </c>
      <c r="EV50" s="2">
        <f>1/1000000*SUM(Chips!EV$12:FG$12)</f>
        <v>40.586680999999999</v>
      </c>
      <c r="EW50" s="2">
        <f>1/1000000*SUM(Chips!EW$12:FH$12)</f>
        <v>40.621376999999995</v>
      </c>
      <c r="EX50" s="2">
        <f>1/1000000*SUM(Chips!EX$12:FI$12)</f>
        <v>40.012000999999998</v>
      </c>
      <c r="EY50" s="2">
        <f>1/1000000*SUM(Chips!EY$12:FJ$12)</f>
        <v>39.649521999999997</v>
      </c>
      <c r="EZ50" s="2">
        <f>1/1000000*SUM(Chips!EZ$12:FK$12)</f>
        <v>40.222912999999998</v>
      </c>
      <c r="FA50" s="2">
        <f>1/1000000*SUM(Chips!FA$12:FL$12)</f>
        <v>40.254584000000001</v>
      </c>
      <c r="FB50" s="2">
        <f>1/1000000*SUM(Chips!FB$12:FM$12)</f>
        <v>42.08164</v>
      </c>
      <c r="FC50" s="2">
        <f>1/1000000*SUM(Chips!FC$12:FN$12)</f>
        <v>42.017395</v>
      </c>
      <c r="FD50" s="2">
        <f>1/1000000*SUM(Chips!FD$12:FO$12)</f>
        <v>40.150109999999998</v>
      </c>
      <c r="FE50" s="2">
        <f>1/1000000*SUM(Chips!FE$12:FP$12)</f>
        <v>41.107808999999996</v>
      </c>
      <c r="FF50" s="2">
        <f>1/1000000*SUM(Chips!FF$12:FQ$12)</f>
        <v>41.344040999999997</v>
      </c>
      <c r="FG50" s="2">
        <f>1/1000000*SUM(Chips!FG$12:FR$12)</f>
        <v>42.204473999999998</v>
      </c>
      <c r="FH50" s="2">
        <f>1/1000000*SUM(Chips!FH$12:FS$12)</f>
        <v>42.055633</v>
      </c>
      <c r="FI50" s="2">
        <f>1/1000000*SUM(Chips!FI$12:FT$12)</f>
        <v>40.599205999999995</v>
      </c>
      <c r="FJ50" s="2">
        <f>1/1000000*SUM(Chips!FJ$12:FU$12)</f>
        <v>38.811357000000001</v>
      </c>
      <c r="FK50" s="2">
        <f>1/1000000*SUM(Chips!FK$12:FV$12)</f>
        <v>36.716028000000001</v>
      </c>
      <c r="FL50" s="2">
        <f>1/1000000*SUM(Chips!FL$12:FW$12)</f>
        <v>33.094028999999999</v>
      </c>
      <c r="FM50" s="2">
        <f>1/1000000*SUM(Chips!FM$12:FX$12)</f>
        <v>28.788618999999997</v>
      </c>
      <c r="FN50" s="2">
        <f>1/1000000*SUM(Chips!FN$12:FY$12)</f>
        <v>23.2288</v>
      </c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</row>
    <row r="51" spans="1:202">
      <c r="A51" t="s">
        <v>3</v>
      </c>
      <c r="B51" s="2">
        <f>1/1000000*SUM(Chips!B$13:M$13)</f>
        <v>96.788320999999996</v>
      </c>
      <c r="C51" s="2">
        <f>1/1000000*SUM(Chips!C$13:N$13)</f>
        <v>98.327224000000001</v>
      </c>
      <c r="D51" s="2">
        <f>1/1000000*SUM(Chips!D$13:O$13)</f>
        <v>98.394973999999991</v>
      </c>
      <c r="E51" s="2">
        <f>1/1000000*SUM(Chips!E$13:P$13)</f>
        <v>98.514607999999996</v>
      </c>
      <c r="F51" s="2">
        <f>1/1000000*SUM(Chips!F$13:Q$13)</f>
        <v>98.486868000000001</v>
      </c>
      <c r="G51" s="2">
        <f>1/1000000*SUM(Chips!G$13:R$13)</f>
        <v>99.585769999999997</v>
      </c>
      <c r="H51" s="2">
        <f>1/1000000*SUM(Chips!H$13:S$13)</f>
        <v>100.52656399999999</v>
      </c>
      <c r="I51" s="2">
        <f>1/1000000*SUM(Chips!I$13:T$13)</f>
        <v>100.229309</v>
      </c>
      <c r="J51" s="2">
        <f>1/1000000*SUM(Chips!J$13:U$13)</f>
        <v>101.56540099999999</v>
      </c>
      <c r="K51" s="2">
        <f>1/1000000*SUM(Chips!K$13:V$13)</f>
        <v>101.541747</v>
      </c>
      <c r="L51" s="2">
        <f>1/1000000*SUM(Chips!L$13:W$13)</f>
        <v>99.897317000000001</v>
      </c>
      <c r="M51" s="2">
        <f>1/1000000*SUM(Chips!M$13:X$13)</f>
        <v>99.828282000000002</v>
      </c>
      <c r="N51" s="2">
        <f>1/1000000*SUM(Chips!N$13:Y$13)</f>
        <v>99.651938000000001</v>
      </c>
      <c r="O51" s="2">
        <f>1/1000000*SUM(Chips!O$13:Z$13)</f>
        <v>99.202061999999998</v>
      </c>
      <c r="P51" s="2">
        <f>1/1000000*SUM(Chips!P$13:AA$13)</f>
        <v>100.492937</v>
      </c>
      <c r="Q51" s="2">
        <f>1/1000000*SUM(Chips!Q$13:AB$13)</f>
        <v>100.59114</v>
      </c>
      <c r="R51" s="2">
        <f>1/1000000*SUM(Chips!R$13:AC$13)</f>
        <v>102.39045499999999</v>
      </c>
      <c r="S51" s="2">
        <f>1/1000000*SUM(Chips!S$13:AD$13)</f>
        <v>101.70908899999999</v>
      </c>
      <c r="T51" s="2">
        <f>1/1000000*SUM(Chips!T$13:AE$13)</f>
        <v>101.167289</v>
      </c>
      <c r="U51" s="2">
        <f>1/1000000*SUM(Chips!U$13:AF$13)</f>
        <v>100.68555599999999</v>
      </c>
      <c r="V51" s="2">
        <f>1/1000000*SUM(Chips!V$13:AG$13)</f>
        <v>99.142578999999998</v>
      </c>
      <c r="W51" s="2">
        <f>1/1000000*SUM(Chips!W$13:AH$13)</f>
        <v>97.867962999999989</v>
      </c>
      <c r="X51" s="2">
        <f>1/1000000*SUM(Chips!X$13:AI$13)</f>
        <v>98.606206</v>
      </c>
      <c r="Y51" s="2">
        <f>1/1000000*SUM(Chips!Y$13:AJ$13)</f>
        <v>97.466742999999994</v>
      </c>
      <c r="Z51" s="2">
        <f>1/1000000*SUM(Chips!Z$13:AK$13)</f>
        <v>97.343925999999996</v>
      </c>
      <c r="AA51" s="2">
        <f>1/1000000*SUM(Chips!AA$13:AL$13)</f>
        <v>97.951673999999997</v>
      </c>
      <c r="AB51" s="2">
        <f>1/1000000*SUM(Chips!AB$13:AM$13)</f>
        <v>97.974288999999999</v>
      </c>
      <c r="AC51" s="2">
        <f>1/1000000*SUM(Chips!AC$13:AN$13)</f>
        <v>97.949935999999994</v>
      </c>
      <c r="AD51" s="2">
        <f>1/1000000*SUM(Chips!AD$13:AO$13)</f>
        <v>96.813663999999989</v>
      </c>
      <c r="AE51" s="2">
        <f>1/1000000*SUM(Chips!AE$13:AP$13)</f>
        <v>96.63214099999999</v>
      </c>
      <c r="AF51" s="2">
        <f>1/1000000*SUM(Chips!AF$13:AQ$13)</f>
        <v>97.063961999999989</v>
      </c>
      <c r="AG51" s="2">
        <f>1/1000000*SUM(Chips!AG$13:AR$13)</f>
        <v>97.712935000000002</v>
      </c>
      <c r="AH51" s="2">
        <f>1/1000000*SUM(Chips!AH$13:AS$13)</f>
        <v>96.803173999999999</v>
      </c>
      <c r="AI51" s="2">
        <f>1/1000000*SUM(Chips!AI$13:AT$13)</f>
        <v>96.605335999999994</v>
      </c>
      <c r="AJ51" s="2">
        <f>1/1000000*SUM(Chips!AJ$13:AU$13)</f>
        <v>96.229393000000002</v>
      </c>
      <c r="AK51" s="2">
        <f>1/1000000*SUM(Chips!AK$13:AV$13)</f>
        <v>95.830377999999996</v>
      </c>
      <c r="AL51" s="2">
        <f>1/1000000*SUM(Chips!AL$13:AW$13)</f>
        <v>94.990276999999992</v>
      </c>
      <c r="AM51" s="2">
        <f>1/1000000*SUM(Chips!AM$13:AX$13)</f>
        <v>94.722699999999989</v>
      </c>
      <c r="AN51" s="2">
        <f>1/1000000*SUM(Chips!AN$13:AY$13)</f>
        <v>94.398626999999991</v>
      </c>
      <c r="AO51" s="2">
        <f>1/1000000*SUM(Chips!AO$13:AZ$13)</f>
        <v>93.338408000000001</v>
      </c>
      <c r="AP51" s="2">
        <f>1/1000000*SUM(Chips!AP$13:BA$13)</f>
        <v>92.027715000000001</v>
      </c>
      <c r="AQ51" s="2">
        <f>1/1000000*SUM(Chips!AQ$13:BB$13)</f>
        <v>91.267774000000003</v>
      </c>
      <c r="AR51" s="2">
        <f>1/1000000*SUM(Chips!AR$13:BC$13)</f>
        <v>89.083107999999996</v>
      </c>
      <c r="AS51" s="2">
        <f>1/1000000*SUM(Chips!AS$13:BD$13)</f>
        <v>87.622647999999998</v>
      </c>
      <c r="AT51" s="2">
        <f>1/1000000*SUM(Chips!AT$13:BE$13)</f>
        <v>86.218496000000002</v>
      </c>
      <c r="AU51" s="2">
        <f>1/1000000*SUM(Chips!AU$13:BF$13)</f>
        <v>84.143855000000002</v>
      </c>
      <c r="AV51" s="2">
        <f>1/1000000*SUM(Chips!AV$13:BG$13)</f>
        <v>82.852475999999996</v>
      </c>
      <c r="AW51" s="2">
        <f>1/1000000*SUM(Chips!AW$13:BH$13)</f>
        <v>81.070824999999999</v>
      </c>
      <c r="AX51" s="2">
        <f>1/1000000*SUM(Chips!AX$13:BI$13)</f>
        <v>80.784387999999993</v>
      </c>
      <c r="AY51" s="2">
        <f>1/1000000*SUM(Chips!AY$13:BJ$13)</f>
        <v>79.155476999999991</v>
      </c>
      <c r="AZ51" s="2">
        <f>1/1000000*SUM(Chips!AZ$13:BK$13)</f>
        <v>77.723956000000001</v>
      </c>
      <c r="BA51" s="2">
        <f>1/1000000*SUM(Chips!BA$13:BL$13)</f>
        <v>76.596733</v>
      </c>
      <c r="BB51" s="2">
        <f>1/1000000*SUM(Chips!BB$13:BM$13)</f>
        <v>74.850409999999997</v>
      </c>
      <c r="BC51" s="2">
        <f>1/1000000*SUM(Chips!BC$13:BN$13)</f>
        <v>73.489769999999993</v>
      </c>
      <c r="BD51" s="2">
        <f>1/1000000*SUM(Chips!BD$13:BO$13)</f>
        <v>72.902507</v>
      </c>
      <c r="BE51" s="2">
        <f>1/1000000*SUM(Chips!BE$13:BP$13)</f>
        <v>71.542467000000002</v>
      </c>
      <c r="BF51" s="2">
        <f>1/1000000*SUM(Chips!BF$13:BQ$13)</f>
        <v>71.06261099999999</v>
      </c>
      <c r="BG51" s="2">
        <f>1/1000000*SUM(Chips!BG$13:BR$13)</f>
        <v>70.723219</v>
      </c>
      <c r="BH51" s="2">
        <f>1/1000000*SUM(Chips!BH$13:BS$13)</f>
        <v>70.031525000000002</v>
      </c>
      <c r="BI51" s="2">
        <f>1/1000000*SUM(Chips!BI$13:BT$13)</f>
        <v>70.309052999999992</v>
      </c>
      <c r="BJ51" s="2">
        <f>1/1000000*SUM(Chips!BJ$13:BU$13)</f>
        <v>69.903485000000003</v>
      </c>
      <c r="BK51" s="2">
        <f>1/1000000*SUM(Chips!BK$13:BV$13)</f>
        <v>70.042676</v>
      </c>
      <c r="BL51" s="2">
        <f>1/1000000*SUM(Chips!BL$13:BW$13)</f>
        <v>69.989294000000001</v>
      </c>
      <c r="BM51" s="2">
        <f>1/1000000*SUM(Chips!BM$13:BX$13)</f>
        <v>70.068744999999993</v>
      </c>
      <c r="BN51" s="2">
        <f>1/1000000*SUM(Chips!BN$13:BY$13)</f>
        <v>70.363103999999993</v>
      </c>
      <c r="BO51" s="2">
        <f>1/1000000*SUM(Chips!BO$13:BZ$13)</f>
        <v>70.39378099999999</v>
      </c>
      <c r="BP51" s="2">
        <f>1/1000000*SUM(Chips!BP$13:CA$13)</f>
        <v>70.399579000000003</v>
      </c>
      <c r="BQ51" s="2">
        <f>1/1000000*SUM(Chips!BQ$13:CB$13)</f>
        <v>69.74051</v>
      </c>
      <c r="BR51" s="2">
        <f>1/1000000*SUM(Chips!BR$13:CC$13)</f>
        <v>69.411546999999999</v>
      </c>
      <c r="BS51" s="2">
        <f>1/1000000*SUM(Chips!BS$13:CD$13)</f>
        <v>68.183128999999994</v>
      </c>
      <c r="BT51" s="2">
        <f>1/1000000*SUM(Chips!BT$13:CE$13)</f>
        <v>68.464288999999994</v>
      </c>
      <c r="BU51" s="2">
        <f>1/1000000*SUM(Chips!BU$13:CF$13)</f>
        <v>68.434981999999991</v>
      </c>
      <c r="BV51" s="2">
        <f>1/1000000*SUM(Chips!BV$13:CG$13)</f>
        <v>68.911821000000003</v>
      </c>
      <c r="BW51" s="2">
        <f>1/1000000*SUM(Chips!BW$13:CH$13)</f>
        <v>69.861842999999993</v>
      </c>
      <c r="BX51" s="2">
        <f>1/1000000*SUM(Chips!BX$13:CI$13)</f>
        <v>70.538804999999996</v>
      </c>
      <c r="BY51" s="2">
        <f>1/1000000*SUM(Chips!BY$13:CJ$13)</f>
        <v>70.914141000000001</v>
      </c>
      <c r="BZ51" s="2">
        <f>1/1000000*SUM(Chips!BZ$13:CK$13)</f>
        <v>71.579741999999996</v>
      </c>
      <c r="CA51" s="2">
        <f>1/1000000*SUM(Chips!CA$13:CL$13)</f>
        <v>72.29068199999999</v>
      </c>
      <c r="CB51" s="2">
        <f>1/1000000*SUM(Chips!CB$13:CM$13)</f>
        <v>72.869703999999999</v>
      </c>
      <c r="CC51" s="2">
        <f>1/1000000*SUM(Chips!CC$13:CN$13)</f>
        <v>73.906983999999994</v>
      </c>
      <c r="CD51" s="2">
        <f>1/1000000*SUM(Chips!CD$13:CO$13)</f>
        <v>73.82374999999999</v>
      </c>
      <c r="CE51" s="2">
        <f>1/1000000*SUM(Chips!CE$13:CP$13)</f>
        <v>75.100679999999997</v>
      </c>
      <c r="CF51" s="2">
        <f>1/1000000*SUM(Chips!CF$13:CQ$13)</f>
        <v>75.672726999999995</v>
      </c>
      <c r="CG51" s="2">
        <f>1/1000000*SUM(Chips!CG$13:CR$13)</f>
        <v>75.632571999999996</v>
      </c>
      <c r="CH51" s="2">
        <f>1/1000000*SUM(Chips!CH$13:CS$13)</f>
        <v>74.543429000000003</v>
      </c>
      <c r="CI51" s="2">
        <f>1/1000000*SUM(Chips!CI$13:CT$13)</f>
        <v>73.73554</v>
      </c>
      <c r="CJ51" s="2">
        <f>1/1000000*SUM(Chips!CJ$13:CU$13)</f>
        <v>73.891516999999993</v>
      </c>
      <c r="CK51" s="2">
        <f>1/1000000*SUM(Chips!CK$13:CV$13)</f>
        <v>73.906775999999994</v>
      </c>
      <c r="CL51" s="2">
        <f>1/1000000*SUM(Chips!CL$13:CW$13)</f>
        <v>74.731766999999991</v>
      </c>
      <c r="CM51" s="2">
        <f>1/1000000*SUM(Chips!CM$13:CX$13)</f>
        <v>75.382024999999999</v>
      </c>
      <c r="CN51" s="2">
        <f>1/1000000*SUM(Chips!CN$13:CY$13)</f>
        <v>77.056001999999992</v>
      </c>
      <c r="CO51" s="2">
        <f>1/1000000*SUM(Chips!CO$13:CZ$13)</f>
        <v>79.707298999999992</v>
      </c>
      <c r="CP51" s="2">
        <f>1/1000000*SUM(Chips!CP$13:DA$13)</f>
        <v>83.850291999999996</v>
      </c>
      <c r="CQ51" s="2">
        <f>1/1000000*SUM(Chips!CQ$13:DB$13)</f>
        <v>85.907437000000002</v>
      </c>
      <c r="CR51" s="2">
        <f>1/1000000*SUM(Chips!CR$13:DC$13)</f>
        <v>88.721367999999998</v>
      </c>
      <c r="CS51" s="2">
        <f>1/1000000*SUM(Chips!CS$13:DD$13)</f>
        <v>92.058781999999994</v>
      </c>
      <c r="CT51" s="2">
        <f>1/1000000*SUM(Chips!CT$13:DE$13)</f>
        <v>96.754829000000001</v>
      </c>
      <c r="CU51" s="2">
        <f>1/1000000*SUM(Chips!CU$13:DF$13)</f>
        <v>98.922490999999994</v>
      </c>
      <c r="CV51" s="2">
        <f>1/1000000*SUM(Chips!CV$13:DG$13)</f>
        <v>101.449185</v>
      </c>
      <c r="CW51" s="2">
        <f>1/1000000*SUM(Chips!CW$13:DH$13)</f>
        <v>104.236486</v>
      </c>
      <c r="CX51" s="2">
        <f>1/1000000*SUM(Chips!CX$13:DI$13)</f>
        <v>106.38718999999999</v>
      </c>
      <c r="CY51" s="2">
        <f>1/1000000*SUM(Chips!CY$13:DJ$13)</f>
        <v>108.933606</v>
      </c>
      <c r="CZ51" s="2">
        <f>1/1000000*SUM(Chips!CZ$13:DK$13)</f>
        <v>109.571519</v>
      </c>
      <c r="DA51" s="2">
        <f>1/1000000*SUM(Chips!DA$13:DL$13)</f>
        <v>110.516414</v>
      </c>
      <c r="DB51" s="2">
        <f>1/1000000*SUM(Chips!DB$13:DM$13)</f>
        <v>111.645743</v>
      </c>
      <c r="DC51" s="2">
        <f>1/1000000*SUM(Chips!DC$13:DN$13)</f>
        <v>114.66652699999999</v>
      </c>
      <c r="DD51" s="2">
        <f>1/1000000*SUM(Chips!DD$13:DO$13)</f>
        <v>116.989272</v>
      </c>
      <c r="DE51" s="2">
        <f>1/1000000*SUM(Chips!DE$13:DP$13)</f>
        <v>119.834496</v>
      </c>
      <c r="DF51" s="2">
        <f>1/1000000*SUM(Chips!DF$13:DQ$13)</f>
        <v>122.68954099999999</v>
      </c>
      <c r="DG51" s="2">
        <f>1/1000000*SUM(Chips!DG$13:DR$13)</f>
        <v>126.567331</v>
      </c>
      <c r="DH51" s="2">
        <f>1/1000000*SUM(Chips!DH$13:DS$13)</f>
        <v>129.203191</v>
      </c>
      <c r="DI51" s="2">
        <f>1/1000000*SUM(Chips!DI$13:DT$13)</f>
        <v>132.03299099999998</v>
      </c>
      <c r="DJ51" s="2">
        <f>1/1000000*SUM(Chips!DJ$13:DU$13)</f>
        <v>134.464169</v>
      </c>
      <c r="DK51" s="2">
        <f>1/1000000*SUM(Chips!DK$13:DV$13)</f>
        <v>136.00029499999999</v>
      </c>
      <c r="DL51" s="2">
        <f>1/1000000*SUM(Chips!DL$13:DW$13)</f>
        <v>138.829532</v>
      </c>
      <c r="DM51" s="2">
        <f>1/1000000*SUM(Chips!DM$13:DX$13)</f>
        <v>141.81475899999998</v>
      </c>
      <c r="DN51" s="2">
        <f>1/1000000*SUM(Chips!DN$13:DY$13)</f>
        <v>142.28491499999998</v>
      </c>
      <c r="DO51" s="2">
        <f>1/1000000*SUM(Chips!DO$13:DZ$13)</f>
        <v>142.90296899999998</v>
      </c>
      <c r="DP51" s="2">
        <f>1/1000000*SUM(Chips!DP$13:EA$13)</f>
        <v>143.040359</v>
      </c>
      <c r="DQ51" s="2">
        <f>1/1000000*SUM(Chips!DQ$13:EB$13)</f>
        <v>141.10671099999999</v>
      </c>
      <c r="DR51" s="2">
        <f>1/1000000*SUM(Chips!DR$13:EC$13)</f>
        <v>139.41660400000001</v>
      </c>
      <c r="DS51" s="2">
        <f>1/1000000*SUM(Chips!DS$13:ED$13)</f>
        <v>138.79753199999999</v>
      </c>
      <c r="DT51" s="2">
        <f>1/1000000*SUM(Chips!DT$13:EE$13)</f>
        <v>138.02689799999999</v>
      </c>
      <c r="DU51" s="2">
        <f>1/1000000*SUM(Chips!DU$13:EF$13)</f>
        <v>137.35027399999998</v>
      </c>
      <c r="DV51" s="2">
        <f>1/1000000*SUM(Chips!DV$13:EG$13)</f>
        <v>136.50868299999999</v>
      </c>
      <c r="DW51" s="2">
        <f>1/1000000*SUM(Chips!DW$13:EH$13)</f>
        <v>135.40672000000001</v>
      </c>
      <c r="DX51" s="2">
        <f>1/1000000*SUM(Chips!DX$13:EI$13)</f>
        <v>132.91624099999999</v>
      </c>
      <c r="DY51" s="2">
        <f>1/1000000*SUM(Chips!DY$13:EJ$13)</f>
        <v>130.24680899999998</v>
      </c>
      <c r="DZ51" s="2">
        <f>1/1000000*SUM(Chips!DZ$13:EK$13)</f>
        <v>129.04309599999999</v>
      </c>
      <c r="EA51" s="2">
        <f>1/1000000*SUM(Chips!EA$13:EL$13)</f>
        <v>128.79268199999999</v>
      </c>
      <c r="EB51" s="2">
        <f>1/1000000*SUM(Chips!EB$13:EM$13)</f>
        <v>127.678033</v>
      </c>
      <c r="EC51" s="2">
        <f>1/1000000*SUM(Chips!EC$13:EN$13)</f>
        <v>130.304191</v>
      </c>
      <c r="ED51" s="2">
        <f>1/1000000*SUM(Chips!ED$13:EO$13)</f>
        <v>130.60618399999998</v>
      </c>
      <c r="EE51" s="2">
        <f>1/1000000*SUM(Chips!EE$13:EP$13)</f>
        <v>130.659705</v>
      </c>
      <c r="EF51" s="2">
        <f>1/1000000*SUM(Chips!EF$13:EQ$13)</f>
        <v>130.10511700000001</v>
      </c>
      <c r="EG51" s="2">
        <f>1/1000000*SUM(Chips!EG$13:ER$13)</f>
        <v>121.68762799999999</v>
      </c>
      <c r="EH51" s="2">
        <f>1/1000000*SUM(Chips!EH$13:ES$13)</f>
        <v>110.457849</v>
      </c>
      <c r="EI51" s="2">
        <f>1/1000000*SUM(Chips!EI$13:ET$13)</f>
        <v>100.27643399999999</v>
      </c>
      <c r="EJ51" s="2">
        <f>1/1000000*SUM(Chips!EJ$13:EU$13)</f>
        <v>91.346925999999996</v>
      </c>
      <c r="EK51" s="2">
        <f>1/1000000*SUM(Chips!EK$13:EV$13)</f>
        <v>81.163017999999994</v>
      </c>
      <c r="EL51" s="2">
        <f>1/1000000*SUM(Chips!EL$13:EW$13)</f>
        <v>70.948622</v>
      </c>
      <c r="EM51" s="2">
        <f>1/1000000*SUM(Chips!EM$13:EX$13)</f>
        <v>59.582982999999999</v>
      </c>
      <c r="EN51" s="2">
        <f>1/1000000*SUM(Chips!EN$13:EY$13)</f>
        <v>48.383272999999996</v>
      </c>
      <c r="EO51" s="2">
        <f>1/1000000*SUM(Chips!EO$13:EZ$13)</f>
        <v>35.504069000000001</v>
      </c>
      <c r="EP51" s="2">
        <f>1/1000000*SUM(Chips!EP$13:FA$13)</f>
        <v>24.065318999999999</v>
      </c>
      <c r="EQ51" s="2">
        <f>1/1000000*SUM(Chips!EQ$13:FB$13)</f>
        <v>13.661159999999999</v>
      </c>
      <c r="ER51" s="2">
        <f>1/1000000*SUM(Chips!ER$13:FC$13)</f>
        <v>3.3931989999999996</v>
      </c>
      <c r="ES51" s="2">
        <f>1/1000000*SUM(Chips!ES$13:FD$13)</f>
        <v>0.13466899999999998</v>
      </c>
      <c r="ET51" s="2">
        <f>1/1000000*SUM(Chips!ET$13:FE$13)</f>
        <v>0.10090099999999999</v>
      </c>
      <c r="EU51" s="2">
        <f>1/1000000*SUM(Chips!EU$13:FF$13)</f>
        <v>7.3300999999999991E-2</v>
      </c>
      <c r="EV51" s="2">
        <f>1/1000000*SUM(Chips!EV$13:FG$13)</f>
        <v>3.1743E-2</v>
      </c>
      <c r="EW51" s="2">
        <f>1/1000000*SUM(Chips!EW$13:FH$13)</f>
        <v>0</v>
      </c>
      <c r="EX51" s="2">
        <f>1/1000000*SUM(Chips!EX$13:FI$13)</f>
        <v>0</v>
      </c>
      <c r="EY51" s="2">
        <f>1/1000000*SUM(Chips!EY$13:FJ$13)</f>
        <v>0</v>
      </c>
      <c r="EZ51" s="2">
        <f>1/1000000*SUM(Chips!EZ$13:FK$13)</f>
        <v>0</v>
      </c>
      <c r="FA51" s="2">
        <f>1/1000000*SUM(Chips!FA$13:FL$13)</f>
        <v>0</v>
      </c>
      <c r="FB51" s="2">
        <f>1/1000000*SUM(Chips!FB$13:FM$13)</f>
        <v>0</v>
      </c>
      <c r="FC51" s="2">
        <f>1/1000000*SUM(Chips!FC$13:FN$13)</f>
        <v>0</v>
      </c>
      <c r="FD51" s="2">
        <f>1/1000000*SUM(Chips!FD$13:FO$13)</f>
        <v>0</v>
      </c>
      <c r="FE51" s="2">
        <f>1/1000000*SUM(Chips!FE$13:FP$13)</f>
        <v>0</v>
      </c>
      <c r="FF51" s="2">
        <f>1/1000000*SUM(Chips!FF$13:FQ$13)</f>
        <v>0</v>
      </c>
      <c r="FG51" s="2">
        <f>1/1000000*SUM(Chips!FG$13:FR$13)</f>
        <v>0</v>
      </c>
      <c r="FH51" s="2">
        <f>1/1000000*SUM(Chips!FH$13:FS$13)</f>
        <v>0</v>
      </c>
      <c r="FI51" s="2">
        <f>1/1000000*SUM(Chips!FI$13:FT$13)</f>
        <v>0</v>
      </c>
      <c r="FJ51" s="2">
        <f>1/1000000*SUM(Chips!FJ$13:FU$13)</f>
        <v>0</v>
      </c>
      <c r="FK51" s="2">
        <f>1/1000000*SUM(Chips!FK$13:FV$13)</f>
        <v>0</v>
      </c>
      <c r="FL51" s="2">
        <f>1/1000000*SUM(Chips!FL$13:FW$13)</f>
        <v>0</v>
      </c>
      <c r="FM51" s="2">
        <f>1/1000000*SUM(Chips!FM$13:FX$13)</f>
        <v>0</v>
      </c>
      <c r="FN51" s="2">
        <f>1/1000000*SUM(Chips!FN$13:FY$13)</f>
        <v>0</v>
      </c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</row>
    <row r="52" spans="1:202">
      <c r="A52" t="str">
        <f>Chips!A$16</f>
        <v>Switzerland</v>
      </c>
      <c r="B52" s="2">
        <f>1/1000000*SUM(Chips!B$16:M$16)</f>
        <v>3.0745769999999997</v>
      </c>
      <c r="C52" s="2">
        <f>1/1000000*SUM(Chips!C$16:N$16)</f>
        <v>2.8612229999999998</v>
      </c>
      <c r="D52" s="2">
        <f>1/1000000*SUM(Chips!D$16:O$16)</f>
        <v>2.515377</v>
      </c>
      <c r="E52" s="2">
        <f>1/1000000*SUM(Chips!E$16:P$16)</f>
        <v>2.1776049999999998</v>
      </c>
      <c r="F52" s="2">
        <f>1/1000000*SUM(Chips!F$16:Q$16)</f>
        <v>1.92787</v>
      </c>
      <c r="G52" s="2">
        <f>1/1000000*SUM(Chips!G$16:R$16)</f>
        <v>1.777814</v>
      </c>
      <c r="H52" s="2">
        <f>1/1000000*SUM(Chips!H$16:S$16)</f>
        <v>1.5937919999999999</v>
      </c>
      <c r="I52" s="2">
        <f>1/1000000*SUM(Chips!I$16:T$16)</f>
        <v>1.552243</v>
      </c>
      <c r="J52" s="2">
        <f>1/1000000*SUM(Chips!J$16:U$16)</f>
        <v>1.4680799999999998</v>
      </c>
      <c r="K52" s="2">
        <f>1/1000000*SUM(Chips!K$16:V$16)</f>
        <v>1.33524</v>
      </c>
      <c r="L52" s="2">
        <f>1/1000000*SUM(Chips!L$16:W$16)</f>
        <v>1.214407</v>
      </c>
      <c r="M52" s="2">
        <f>1/1000000*SUM(Chips!M$16:X$16)</f>
        <v>1.102787</v>
      </c>
      <c r="N52" s="2">
        <f>1/1000000*SUM(Chips!N$16:Y$16)</f>
        <v>1.1301749999999999</v>
      </c>
      <c r="O52" s="2">
        <f>1/1000000*SUM(Chips!O$16:Z$16)</f>
        <v>1.123731</v>
      </c>
      <c r="P52" s="2">
        <f>1/1000000*SUM(Chips!P$16:AA$16)</f>
        <v>1.1011929999999999</v>
      </c>
      <c r="Q52" s="2">
        <f>1/1000000*SUM(Chips!Q$16:AB$16)</f>
        <v>1.1087659999999999</v>
      </c>
      <c r="R52" s="2">
        <f>1/1000000*SUM(Chips!R$16:AC$16)</f>
        <v>1.1290119999999999</v>
      </c>
      <c r="S52" s="2">
        <f>1/1000000*SUM(Chips!S$16:AD$16)</f>
        <v>1.183206</v>
      </c>
      <c r="T52" s="2">
        <f>1/1000000*SUM(Chips!T$16:AE$16)</f>
        <v>1.2158599999999999</v>
      </c>
      <c r="U52" s="2">
        <f>1/1000000*SUM(Chips!U$16:AF$16)</f>
        <v>1.205894</v>
      </c>
      <c r="V52" s="2">
        <f>1/1000000*SUM(Chips!V$16:AG$16)</f>
        <v>1.1818649999999999</v>
      </c>
      <c r="W52" s="2">
        <f>1/1000000*SUM(Chips!W$16:AH$16)</f>
        <v>1.2051269999999998</v>
      </c>
      <c r="X52" s="2">
        <f>1/1000000*SUM(Chips!X$16:AI$16)</f>
        <v>1.150136</v>
      </c>
      <c r="Y52" s="2">
        <f>1/1000000*SUM(Chips!Y$16:AJ$16)</f>
        <v>1.120328</v>
      </c>
      <c r="Z52" s="2">
        <f>1/1000000*SUM(Chips!Z$16:AK$16)</f>
        <v>1.0923989999999999</v>
      </c>
      <c r="AA52" s="2">
        <f>1/1000000*SUM(Chips!AA$16:AL$16)</f>
        <v>1.0446</v>
      </c>
      <c r="AB52" s="2">
        <f>1/1000000*SUM(Chips!AB$16:AM$16)</f>
        <v>1.045061</v>
      </c>
      <c r="AC52" s="2">
        <f>1/1000000*SUM(Chips!AC$16:AN$16)</f>
        <v>0.98444100000000001</v>
      </c>
      <c r="AD52" s="2">
        <f>1/1000000*SUM(Chips!AD$16:AO$16)</f>
        <v>0.99949699999999997</v>
      </c>
      <c r="AE52" s="2">
        <f>1/1000000*SUM(Chips!AE$16:AP$16)</f>
        <v>0.89214399999999994</v>
      </c>
      <c r="AF52" s="2">
        <f>1/1000000*SUM(Chips!AF$16:AQ$16)</f>
        <v>0.89377099999999998</v>
      </c>
      <c r="AG52" s="2">
        <f>1/1000000*SUM(Chips!AG$16:AR$16)</f>
        <v>0.91652699999999998</v>
      </c>
      <c r="AH52" s="2">
        <f>1/1000000*SUM(Chips!AH$16:AS$16)</f>
        <v>0.97980199999999995</v>
      </c>
      <c r="AI52" s="2">
        <f>1/1000000*SUM(Chips!AI$16:AT$16)</f>
        <v>1.0177389999999999</v>
      </c>
      <c r="AJ52" s="2">
        <f>1/1000000*SUM(Chips!AJ$16:AU$16)</f>
        <v>1.0881129999999999</v>
      </c>
      <c r="AK52" s="2">
        <f>1/1000000*SUM(Chips!AK$16:AV$16)</f>
        <v>1.130935</v>
      </c>
      <c r="AL52" s="2">
        <f>1/1000000*SUM(Chips!AL$16:AW$16)</f>
        <v>1.1720249999999999</v>
      </c>
      <c r="AM52" s="2">
        <f>1/1000000*SUM(Chips!AM$16:AX$16)</f>
        <v>1.2582249999999999</v>
      </c>
      <c r="AN52" s="2">
        <f>1/1000000*SUM(Chips!AN$16:AY$16)</f>
        <v>1.294915</v>
      </c>
      <c r="AO52" s="2">
        <f>1/1000000*SUM(Chips!AO$16:AZ$16)</f>
        <v>1.3256829999999999</v>
      </c>
      <c r="AP52" s="2">
        <f>1/1000000*SUM(Chips!AP$16:BA$16)</f>
        <v>1.2856999999999998</v>
      </c>
      <c r="AQ52" s="2">
        <f>1/1000000*SUM(Chips!AQ$16:BB$16)</f>
        <v>1.277755</v>
      </c>
      <c r="AR52" s="2">
        <f>1/1000000*SUM(Chips!AR$16:BC$16)</f>
        <v>1.2214339999999999</v>
      </c>
      <c r="AS52" s="2">
        <f>1/1000000*SUM(Chips!AS$16:BD$16)</f>
        <v>1.165111</v>
      </c>
      <c r="AT52" s="2">
        <f>1/1000000*SUM(Chips!AT$16:BE$16)</f>
        <v>1.0904700000000001</v>
      </c>
      <c r="AU52" s="2">
        <f>1/1000000*SUM(Chips!AU$16:BF$16)</f>
        <v>1.0298719999999999</v>
      </c>
      <c r="AV52" s="2">
        <f>1/1000000*SUM(Chips!AV$16:BG$16)</f>
        <v>0.95393099999999997</v>
      </c>
      <c r="AW52" s="2">
        <f>1/1000000*SUM(Chips!AW$16:BH$16)</f>
        <v>0.91858099999999998</v>
      </c>
      <c r="AX52" s="2">
        <f>1/1000000*SUM(Chips!AX$16:BI$16)</f>
        <v>0.85580400000000001</v>
      </c>
      <c r="AY52" s="2">
        <f>1/1000000*SUM(Chips!AY$16:BJ$16)</f>
        <v>0.78928500000000001</v>
      </c>
      <c r="AZ52" s="2">
        <f>1/1000000*SUM(Chips!AZ$16:BK$16)</f>
        <v>0.724607</v>
      </c>
      <c r="BA52" s="2">
        <f>1/1000000*SUM(Chips!BA$16:BL$16)</f>
        <v>0.68580999999999992</v>
      </c>
      <c r="BB52" s="2">
        <f>1/1000000*SUM(Chips!BB$16:BM$16)</f>
        <v>0.65040399999999998</v>
      </c>
      <c r="BC52" s="2">
        <f>1/1000000*SUM(Chips!BC$16:BN$16)</f>
        <v>0.62594300000000003</v>
      </c>
      <c r="BD52" s="2">
        <f>1/1000000*SUM(Chips!BD$16:BO$16)</f>
        <v>0.61866900000000002</v>
      </c>
      <c r="BE52" s="2">
        <f>1/1000000*SUM(Chips!BE$16:BP$16)</f>
        <v>0.62440499999999999</v>
      </c>
      <c r="BF52" s="2">
        <f>1/1000000*SUM(Chips!BF$16:BQ$16)</f>
        <v>0.653976</v>
      </c>
      <c r="BG52" s="2">
        <f>1/1000000*SUM(Chips!BG$16:BR$16)</f>
        <v>0.64850299999999994</v>
      </c>
      <c r="BH52" s="2">
        <f>1/1000000*SUM(Chips!BH$16:BS$16)</f>
        <v>0.63785599999999998</v>
      </c>
      <c r="BI52" s="2">
        <f>1/1000000*SUM(Chips!BI$16:BT$16)</f>
        <v>0.59216800000000003</v>
      </c>
      <c r="BJ52" s="2">
        <f>1/1000000*SUM(Chips!BJ$16:BU$16)</f>
        <v>0.56344699999999992</v>
      </c>
      <c r="BK52" s="2">
        <f>1/1000000*SUM(Chips!BK$16:BV$16)</f>
        <v>0.505444</v>
      </c>
      <c r="BL52" s="2">
        <f>1/1000000*SUM(Chips!BL$16:BW$16)</f>
        <v>0.48863799999999996</v>
      </c>
      <c r="BM52" s="2">
        <f>1/1000000*SUM(Chips!BM$16:BX$16)</f>
        <v>0.47992199999999996</v>
      </c>
      <c r="BN52" s="2">
        <f>1/1000000*SUM(Chips!BN$16:BY$16)</f>
        <v>0.477406</v>
      </c>
      <c r="BO52" s="2">
        <f>1/1000000*SUM(Chips!BO$16:BZ$16)</f>
        <v>0.48833899999999997</v>
      </c>
      <c r="BP52" s="2">
        <f>1/1000000*SUM(Chips!BP$16:CA$16)</f>
        <v>0.49642999999999998</v>
      </c>
      <c r="BQ52" s="2">
        <f>1/1000000*SUM(Chips!BQ$16:CB$16)</f>
        <v>0.50064799999999998</v>
      </c>
      <c r="BR52" s="2">
        <f>1/1000000*SUM(Chips!BR$16:CC$16)</f>
        <v>0.47886299999999998</v>
      </c>
      <c r="BS52" s="2">
        <f>1/1000000*SUM(Chips!BS$16:CD$16)</f>
        <v>0.45105699999999999</v>
      </c>
      <c r="BT52" s="2">
        <f>1/1000000*SUM(Chips!BT$16:CE$16)</f>
        <v>0.43925999999999998</v>
      </c>
      <c r="BU52" s="2">
        <f>1/1000000*SUM(Chips!BU$16:CF$16)</f>
        <v>0.43252399999999996</v>
      </c>
      <c r="BV52" s="2">
        <f>1/1000000*SUM(Chips!BV$16:CG$16)</f>
        <v>0.43795899999999999</v>
      </c>
      <c r="BW52" s="2">
        <f>1/1000000*SUM(Chips!BW$16:CH$16)</f>
        <v>0.43704399999999999</v>
      </c>
      <c r="BX52" s="2">
        <f>1/1000000*SUM(Chips!BX$16:CI$16)</f>
        <v>0.43654699999999996</v>
      </c>
      <c r="BY52" s="2">
        <f>1/1000000*SUM(Chips!BY$16:CJ$16)</f>
        <v>0.43352499999999999</v>
      </c>
      <c r="BZ52" s="2">
        <f>1/1000000*SUM(Chips!BZ$16:CK$16)</f>
        <v>0.42158199999999996</v>
      </c>
      <c r="CA52" s="2">
        <f>1/1000000*SUM(Chips!CA$16:CL$16)</f>
        <v>0.41138999999999998</v>
      </c>
      <c r="CB52" s="2">
        <f>1/1000000*SUM(Chips!CB$16:CM$16)</f>
        <v>0.38854299999999997</v>
      </c>
      <c r="CC52" s="2">
        <f>1/1000000*SUM(Chips!CC$16:CN$16)</f>
        <v>0.37811800000000001</v>
      </c>
      <c r="CD52" s="2">
        <f>1/1000000*SUM(Chips!CD$16:CO$16)</f>
        <v>0.38370799999999999</v>
      </c>
      <c r="CE52" s="2">
        <f>1/1000000*SUM(Chips!CE$16:CP$16)</f>
        <v>0.388206</v>
      </c>
      <c r="CF52" s="2">
        <f>1/1000000*SUM(Chips!CF$16:CQ$16)</f>
        <v>0.42074</v>
      </c>
      <c r="CG52" s="2">
        <f>1/1000000*SUM(Chips!CG$16:CR$16)</f>
        <v>0.40357299999999996</v>
      </c>
      <c r="CH52" s="2">
        <f>1/1000000*SUM(Chips!CH$16:CS$16)</f>
        <v>0.40642899999999998</v>
      </c>
      <c r="CI52" s="2">
        <f>1/1000000*SUM(Chips!CI$16:CT$16)</f>
        <v>0.42571699999999996</v>
      </c>
      <c r="CJ52" s="2">
        <f>1/1000000*SUM(Chips!CJ$16:CU$16)</f>
        <v>0.43239299999999997</v>
      </c>
      <c r="CK52" s="2">
        <f>1/1000000*SUM(Chips!CK$16:CV$16)</f>
        <v>0.46429099999999995</v>
      </c>
      <c r="CL52" s="2">
        <f>1/1000000*SUM(Chips!CL$16:CW$16)</f>
        <v>0.47441499999999998</v>
      </c>
      <c r="CM52" s="2">
        <f>1/1000000*SUM(Chips!CM$16:CX$16)</f>
        <v>0.46096799999999999</v>
      </c>
      <c r="CN52" s="2">
        <f>1/1000000*SUM(Chips!CN$16:CY$16)</f>
        <v>0.43952599999999997</v>
      </c>
      <c r="CO52" s="2">
        <f>1/1000000*SUM(Chips!CO$16:CZ$16)</f>
        <v>0.420242</v>
      </c>
      <c r="CP52" s="2">
        <f>1/1000000*SUM(Chips!CP$16:DA$16)</f>
        <v>0.40405399999999997</v>
      </c>
      <c r="CQ52" s="2">
        <f>1/1000000*SUM(Chips!CQ$16:DB$16)</f>
        <v>0.38944799999999996</v>
      </c>
      <c r="CR52" s="2">
        <f>1/1000000*SUM(Chips!CR$16:DC$16)</f>
        <v>0.35460900000000001</v>
      </c>
      <c r="CS52" s="2">
        <f>1/1000000*SUM(Chips!CS$16:DD$16)</f>
        <v>0.37004100000000001</v>
      </c>
      <c r="CT52" s="2">
        <f>1/1000000*SUM(Chips!CT$16:DE$16)</f>
        <v>0.37602099999999999</v>
      </c>
      <c r="CU52" s="2">
        <f>1/1000000*SUM(Chips!CU$16:DF$16)</f>
        <v>0.405638</v>
      </c>
      <c r="CV52" s="2">
        <f>1/1000000*SUM(Chips!CV$16:DG$16)</f>
        <v>0.41142899999999999</v>
      </c>
      <c r="CW52" s="2">
        <f>1/1000000*SUM(Chips!CW$16:DH$16)</f>
        <v>0.38276399999999999</v>
      </c>
      <c r="CX52" s="2">
        <f>1/1000000*SUM(Chips!CX$16:DI$16)</f>
        <v>0.36919299999999999</v>
      </c>
      <c r="CY52" s="2">
        <f>1/1000000*SUM(Chips!CY$16:DJ$16)</f>
        <v>0.36512899999999998</v>
      </c>
      <c r="CZ52" s="2">
        <f>1/1000000*SUM(Chips!CZ$16:DK$16)</f>
        <v>0.39096399999999998</v>
      </c>
      <c r="DA52" s="2">
        <f>1/1000000*SUM(Chips!DA$16:DL$16)</f>
        <v>0.39904099999999998</v>
      </c>
      <c r="DB52" s="2">
        <f>1/1000000*SUM(Chips!DB$16:DM$16)</f>
        <v>0.41802999999999996</v>
      </c>
      <c r="DC52" s="2">
        <f>1/1000000*SUM(Chips!DC$16:DN$16)</f>
        <v>0.44168999999999997</v>
      </c>
      <c r="DD52" s="2">
        <f>1/1000000*SUM(Chips!DD$16:DO$16)</f>
        <v>0.45569299999999996</v>
      </c>
      <c r="DE52" s="2">
        <f>1/1000000*SUM(Chips!DE$16:DP$16)</f>
        <v>0.44978499999999999</v>
      </c>
      <c r="DF52" s="2">
        <f>1/1000000*SUM(Chips!DF$16:DQ$16)</f>
        <v>0.42717699999999997</v>
      </c>
      <c r="DG52" s="2">
        <f>1/1000000*SUM(Chips!DG$16:DR$16)</f>
        <v>0.37036599999999997</v>
      </c>
      <c r="DH52" s="2">
        <f>1/1000000*SUM(Chips!DH$16:DS$16)</f>
        <v>0.34459299999999998</v>
      </c>
      <c r="DI52" s="2">
        <f>1/1000000*SUM(Chips!DI$16:DT$16)</f>
        <v>0.31395000000000001</v>
      </c>
      <c r="DJ52" s="2">
        <f>1/1000000*SUM(Chips!DJ$16:DU$16)</f>
        <v>0.30396699999999999</v>
      </c>
      <c r="DK52" s="2">
        <f>1/1000000*SUM(Chips!DK$16:DV$16)</f>
        <v>0.30188699999999996</v>
      </c>
      <c r="DL52" s="2">
        <f>1/1000000*SUM(Chips!DL$16:DW$16)</f>
        <v>0.27917999999999998</v>
      </c>
      <c r="DM52" s="2">
        <f>1/1000000*SUM(Chips!DM$16:DX$16)</f>
        <v>0.27656900000000001</v>
      </c>
      <c r="DN52" s="2">
        <f>1/1000000*SUM(Chips!DN$16:DY$16)</f>
        <v>0.274505</v>
      </c>
      <c r="DO52" s="2">
        <f>1/1000000*SUM(Chips!DO$16:DZ$16)</f>
        <v>0.252494</v>
      </c>
      <c r="DP52" s="2">
        <f>1/1000000*SUM(Chips!DP$16:EA$16)</f>
        <v>0.22966299999999998</v>
      </c>
      <c r="DQ52" s="2">
        <f>1/1000000*SUM(Chips!DQ$16:EB$16)</f>
        <v>0.235844</v>
      </c>
      <c r="DR52" s="2">
        <f>1/1000000*SUM(Chips!DR$16:EC$16)</f>
        <v>0.226435</v>
      </c>
      <c r="DS52" s="2">
        <f>1/1000000*SUM(Chips!DS$16:ED$16)</f>
        <v>0.22528799999999999</v>
      </c>
      <c r="DT52" s="2">
        <f>1/1000000*SUM(Chips!DT$16:EE$16)</f>
        <v>0.24882299999999999</v>
      </c>
      <c r="DU52" s="2">
        <f>1/1000000*SUM(Chips!DU$16:EF$16)</f>
        <v>0.26233499999999998</v>
      </c>
      <c r="DV52" s="2">
        <f>1/1000000*SUM(Chips!DV$16:EG$16)</f>
        <v>0.27431699999999998</v>
      </c>
      <c r="DW52" s="2">
        <f>1/1000000*SUM(Chips!DW$16:EH$16)</f>
        <v>0.27701900000000002</v>
      </c>
      <c r="DX52" s="2">
        <f>1/1000000*SUM(Chips!DX$16:EI$16)</f>
        <v>0.28145999999999999</v>
      </c>
      <c r="DY52" s="2">
        <f>1/1000000*SUM(Chips!DY$16:EJ$16)</f>
        <v>0.27179599999999998</v>
      </c>
      <c r="DZ52" s="2">
        <f>1/1000000*SUM(Chips!DZ$16:EK$16)</f>
        <v>0.24909499999999998</v>
      </c>
      <c r="EA52" s="2">
        <f>1/1000000*SUM(Chips!EA$16:EL$16)</f>
        <v>0.24533099999999999</v>
      </c>
      <c r="EB52" s="2">
        <f>1/1000000*SUM(Chips!EB$16:EM$16)</f>
        <v>0.23600499999999999</v>
      </c>
      <c r="EC52" s="2">
        <f>1/1000000*SUM(Chips!EC$16:EN$16)</f>
        <v>0.21702099999999999</v>
      </c>
      <c r="ED52" s="2">
        <f>1/1000000*SUM(Chips!ED$16:EO$16)</f>
        <v>0.21607099999999999</v>
      </c>
      <c r="EE52" s="2">
        <f>1/1000000*SUM(Chips!EE$16:EP$16)</f>
        <v>0.25508900000000001</v>
      </c>
      <c r="EF52" s="2">
        <f>1/1000000*SUM(Chips!EF$16:EQ$16)</f>
        <v>0.24468899999999999</v>
      </c>
      <c r="EG52" s="2">
        <f>1/1000000*SUM(Chips!EG$16:ER$16)</f>
        <v>0.27761199999999997</v>
      </c>
      <c r="EH52" s="2">
        <f>1/1000000*SUM(Chips!EH$16:ES$16)</f>
        <v>0.31279799999999996</v>
      </c>
      <c r="EI52" s="2">
        <f>1/1000000*SUM(Chips!EI$16:ET$16)</f>
        <v>0.36687399999999998</v>
      </c>
      <c r="EJ52" s="2">
        <f>1/1000000*SUM(Chips!EJ$16:EU$16)</f>
        <v>0.43323</v>
      </c>
      <c r="EK52" s="2">
        <f>1/1000000*SUM(Chips!EK$16:EV$16)</f>
        <v>0.51303799999999999</v>
      </c>
      <c r="EL52" s="2">
        <f>1/1000000*SUM(Chips!EL$16:EW$16)</f>
        <v>0.637262</v>
      </c>
      <c r="EM52" s="2">
        <f>1/1000000*SUM(Chips!EM$16:EX$16)</f>
        <v>0.74009999999999998</v>
      </c>
      <c r="EN52" s="2">
        <f>1/1000000*SUM(Chips!EN$16:EY$16)</f>
        <v>0.84799099999999994</v>
      </c>
      <c r="EO52" s="2">
        <f>1/1000000*SUM(Chips!EO$16:EZ$16)</f>
        <v>0.94760199999999994</v>
      </c>
      <c r="EP52" s="2">
        <f>1/1000000*SUM(Chips!EP$16:FA$16)</f>
        <v>0.9984289999999999</v>
      </c>
      <c r="EQ52" s="2">
        <f>1/1000000*SUM(Chips!EQ$16:FB$16)</f>
        <v>1.0969849999999999</v>
      </c>
      <c r="ER52" s="2">
        <f>1/1000000*SUM(Chips!ER$16:FC$16)</f>
        <v>1.11389</v>
      </c>
      <c r="ES52" s="2">
        <f>1/1000000*SUM(Chips!ES$16:FD$16)</f>
        <v>1.108746</v>
      </c>
      <c r="ET52" s="2">
        <f>1/1000000*SUM(Chips!ET$16:FE$16)</f>
        <v>1.1117139999999999</v>
      </c>
      <c r="EU52" s="2">
        <f>1/1000000*SUM(Chips!EU$16:FF$16)</f>
        <v>1.1217820000000001</v>
      </c>
      <c r="EV52" s="2">
        <f>1/1000000*SUM(Chips!EV$16:FG$16)</f>
        <v>1.125289</v>
      </c>
      <c r="EW52" s="2">
        <f>1/1000000*SUM(Chips!EW$16:FH$16)</f>
        <v>1.1837199999999999</v>
      </c>
      <c r="EX52" s="2">
        <f>1/1000000*SUM(Chips!EX$16:FI$16)</f>
        <v>1.1260749999999999</v>
      </c>
      <c r="EY52" s="2">
        <f>1/1000000*SUM(Chips!EY$16:FJ$16)</f>
        <v>1.1031599999999999</v>
      </c>
      <c r="EZ52" s="2">
        <f>1/1000000*SUM(Chips!EZ$16:FK$16)</f>
        <v>1.028783</v>
      </c>
      <c r="FA52" s="2">
        <f>1/1000000*SUM(Chips!FA$16:FL$16)</f>
        <v>0.91398399999999991</v>
      </c>
      <c r="FB52" s="2">
        <f>1/1000000*SUM(Chips!FB$16:FM$16)</f>
        <v>0.86286699999999994</v>
      </c>
      <c r="FC52" s="2">
        <f>1/1000000*SUM(Chips!FC$16:FN$16)</f>
        <v>0.72650300000000001</v>
      </c>
      <c r="FD52" s="2">
        <f>1/1000000*SUM(Chips!FD$16:FO$16)</f>
        <v>0.70231399999999999</v>
      </c>
      <c r="FE52" s="2">
        <f>1/1000000*SUM(Chips!FE$16:FP$16)</f>
        <v>0.66718</v>
      </c>
      <c r="FF52" s="2">
        <f>1/1000000*SUM(Chips!FF$16:FQ$16)</f>
        <v>0.63460399999999995</v>
      </c>
      <c r="FG52" s="2">
        <f>1/1000000*SUM(Chips!FG$16:FR$16)</f>
        <v>0.57170500000000002</v>
      </c>
      <c r="FH52" s="2">
        <f>1/1000000*SUM(Chips!FH$16:FS$16)</f>
        <v>0.49111899999999997</v>
      </c>
      <c r="FI52" s="2">
        <f>1/1000000*SUM(Chips!FI$16:FT$16)</f>
        <v>0.342387</v>
      </c>
      <c r="FJ52" s="2">
        <f>1/1000000*SUM(Chips!FJ$16:FU$16)</f>
        <v>0.26348199999999999</v>
      </c>
      <c r="FK52" s="2">
        <f>1/1000000*SUM(Chips!FK$16:FV$16)</f>
        <v>0.16917699999999999</v>
      </c>
      <c r="FL52" s="2">
        <f>1/1000000*SUM(Chips!FL$16:FW$16)</f>
        <v>0.12180199999999999</v>
      </c>
      <c r="FM52" s="2">
        <f>1/1000000*SUM(Chips!FM$16:FX$16)</f>
        <v>0.114326</v>
      </c>
      <c r="FN52" s="2">
        <f>1/1000000*SUM(Chips!FN$16:FY$16)</f>
        <v>0.10502199999999999</v>
      </c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</row>
    <row r="53" spans="1:202">
      <c r="A53" t="str">
        <f>Chips!A$22</f>
        <v>UK</v>
      </c>
      <c r="B53" s="2">
        <f>1/1000000*SUM(Chips!B$22:M$22)</f>
        <v>1.3701749999999999</v>
      </c>
      <c r="C53" s="2">
        <f>1/1000000*SUM(Chips!C$22:N$22)</f>
        <v>1.4228589999999999</v>
      </c>
      <c r="D53" s="2">
        <f>1/1000000*SUM(Chips!D$22:O$22)</f>
        <v>1.468777</v>
      </c>
      <c r="E53" s="2">
        <f>1/1000000*SUM(Chips!E$22:P$22)</f>
        <v>1.7369109999999999</v>
      </c>
      <c r="F53" s="2">
        <f>1/1000000*SUM(Chips!F$22:Q$22)</f>
        <v>1.897546</v>
      </c>
      <c r="G53" s="2">
        <f>1/1000000*SUM(Chips!G$22:R$22)</f>
        <v>1.791706</v>
      </c>
      <c r="H53" s="2">
        <f>1/1000000*SUM(Chips!H$22:S$22)</f>
        <v>1.8183229999999999</v>
      </c>
      <c r="I53" s="2">
        <f>1/1000000*SUM(Chips!I$22:T$22)</f>
        <v>1.998259</v>
      </c>
      <c r="J53" s="2">
        <f>1/1000000*SUM(Chips!J$22:U$22)</f>
        <v>2.067364</v>
      </c>
      <c r="K53" s="2">
        <f>1/1000000*SUM(Chips!K$22:V$22)</f>
        <v>2.2824839999999997</v>
      </c>
      <c r="L53" s="2">
        <f>1/1000000*SUM(Chips!L$22:W$22)</f>
        <v>2.6633399999999998</v>
      </c>
      <c r="M53" s="2">
        <f>1/1000000*SUM(Chips!M$22:X$22)</f>
        <v>2.5197379999999998</v>
      </c>
      <c r="N53" s="2">
        <f>1/1000000*SUM(Chips!N$22:Y$22)</f>
        <v>3.0402649999999998</v>
      </c>
      <c r="O53" s="2">
        <f>1/1000000*SUM(Chips!O$22:Z$22)</f>
        <v>3.4537359999999997</v>
      </c>
      <c r="P53" s="2">
        <f>1/1000000*SUM(Chips!P$22:AA$22)</f>
        <v>3.624161</v>
      </c>
      <c r="Q53" s="2">
        <f>1/1000000*SUM(Chips!Q$22:AB$22)</f>
        <v>3.9968519999999996</v>
      </c>
      <c r="R53" s="2">
        <f>1/1000000*SUM(Chips!R$22:AC$22)</f>
        <v>4.4572940000000001</v>
      </c>
      <c r="S53" s="2">
        <f>1/1000000*SUM(Chips!S$22:AD$22)</f>
        <v>4.7662319999999996</v>
      </c>
      <c r="T53" s="2">
        <f>1/1000000*SUM(Chips!T$22:AE$22)</f>
        <v>5.1341659999999996</v>
      </c>
      <c r="U53" s="2">
        <f>1/1000000*SUM(Chips!U$22:AF$22)</f>
        <v>4.991187</v>
      </c>
      <c r="V53" s="2">
        <f>1/1000000*SUM(Chips!V$22:AG$22)</f>
        <v>5.0188549999999994</v>
      </c>
      <c r="W53" s="2">
        <f>1/1000000*SUM(Chips!W$22:AH$22)</f>
        <v>4.9324259999999995</v>
      </c>
      <c r="X53" s="2">
        <f>1/1000000*SUM(Chips!X$22:AI$22)</f>
        <v>4.7790319999999999</v>
      </c>
      <c r="Y53" s="2">
        <f>1/1000000*SUM(Chips!Y$22:AJ$22)</f>
        <v>5.0071009999999996</v>
      </c>
      <c r="Z53" s="2">
        <f>1/1000000*SUM(Chips!Z$22:AK$22)</f>
        <v>4.6225939999999994</v>
      </c>
      <c r="AA53" s="2">
        <f>1/1000000*SUM(Chips!AA$22:AL$22)</f>
        <v>4.596063</v>
      </c>
      <c r="AB53" s="2">
        <f>1/1000000*SUM(Chips!AB$22:AM$22)</f>
        <v>4.7468839999999997</v>
      </c>
      <c r="AC53" s="2">
        <f>1/1000000*SUM(Chips!AC$22:AN$22)</f>
        <v>4.4651389999999997</v>
      </c>
      <c r="AD53" s="2">
        <f>1/1000000*SUM(Chips!AD$22:AO$22)</f>
        <v>4.1208359999999997</v>
      </c>
      <c r="AE53" s="2">
        <f>1/1000000*SUM(Chips!AE$22:AP$22)</f>
        <v>4.0206520000000001</v>
      </c>
      <c r="AF53" s="2">
        <f>1/1000000*SUM(Chips!AF$22:AQ$22)</f>
        <v>3.8902679999999998</v>
      </c>
      <c r="AG53" s="2">
        <f>1/1000000*SUM(Chips!AG$22:AR$22)</f>
        <v>4.4341919999999995</v>
      </c>
      <c r="AH53" s="2">
        <f>1/1000000*SUM(Chips!AH$22:AS$22)</f>
        <v>4.4492310000000002</v>
      </c>
      <c r="AI53" s="2">
        <f>1/1000000*SUM(Chips!AI$22:AT$22)</f>
        <v>4.5967549999999999</v>
      </c>
      <c r="AJ53" s="2">
        <f>1/1000000*SUM(Chips!AJ$22:AU$22)</f>
        <v>4.7027459999999994</v>
      </c>
      <c r="AK53" s="2">
        <f>1/1000000*SUM(Chips!AK$22:AV$22)</f>
        <v>4.7061139999999995</v>
      </c>
      <c r="AL53" s="2">
        <f>1/1000000*SUM(Chips!AL$22:AW$22)</f>
        <v>5.1373549999999994</v>
      </c>
      <c r="AM53" s="2">
        <f>1/1000000*SUM(Chips!AM$22:AX$22)</f>
        <v>4.8041390000000002</v>
      </c>
      <c r="AN53" s="2">
        <f>1/1000000*SUM(Chips!AN$22:AY$22)</f>
        <v>4.4460439999999997</v>
      </c>
      <c r="AO53" s="2">
        <f>1/1000000*SUM(Chips!AO$22:AZ$22)</f>
        <v>4.3605510000000001</v>
      </c>
      <c r="AP53" s="2">
        <f>1/1000000*SUM(Chips!AP$22:BA$22)</f>
        <v>4.7025679999999994</v>
      </c>
      <c r="AQ53" s="2">
        <f>1/1000000*SUM(Chips!AQ$22:BB$22)</f>
        <v>5.0274659999999995</v>
      </c>
      <c r="AR53" s="2">
        <f>1/1000000*SUM(Chips!AR$22:BC$22)</f>
        <v>5.1826699999999999</v>
      </c>
      <c r="AS53" s="2">
        <f>1/1000000*SUM(Chips!AS$22:BD$22)</f>
        <v>4.984775</v>
      </c>
      <c r="AT53" s="2">
        <f>1/1000000*SUM(Chips!AT$22:BE$22)</f>
        <v>5.1320739999999994</v>
      </c>
      <c r="AU53" s="2">
        <f>1/1000000*SUM(Chips!AU$22:BF$22)</f>
        <v>5.4296499999999996</v>
      </c>
      <c r="AV53" s="2">
        <f>1/1000000*SUM(Chips!AV$22:BG$22)</f>
        <v>5.3987069999999999</v>
      </c>
      <c r="AW53" s="2">
        <f>1/1000000*SUM(Chips!AW$22:BH$22)</f>
        <v>5.8563209999999994</v>
      </c>
      <c r="AX53" s="2">
        <f>1/1000000*SUM(Chips!AX$22:BI$22)</f>
        <v>6.2391119999999995</v>
      </c>
      <c r="AY53" s="2">
        <f>1/1000000*SUM(Chips!AY$22:BJ$22)</f>
        <v>6.6272929999999999</v>
      </c>
      <c r="AZ53" s="2">
        <f>1/1000000*SUM(Chips!AZ$22:BK$22)</f>
        <v>6.8824129999999997</v>
      </c>
      <c r="BA53" s="2">
        <f>1/1000000*SUM(Chips!BA$22:BL$22)</f>
        <v>6.8957189999999997</v>
      </c>
      <c r="BB53" s="2">
        <f>1/1000000*SUM(Chips!BB$22:BM$22)</f>
        <v>6.9258419999999994</v>
      </c>
      <c r="BC53" s="2">
        <f>1/1000000*SUM(Chips!BC$22:BN$22)</f>
        <v>6.6756389999999994</v>
      </c>
      <c r="BD53" s="2">
        <f>1/1000000*SUM(Chips!BD$22:BO$22)</f>
        <v>6.4502470000000001</v>
      </c>
      <c r="BE53" s="2">
        <f>1/1000000*SUM(Chips!BE$22:BP$22)</f>
        <v>6.3846639999999999</v>
      </c>
      <c r="BF53" s="2">
        <f>1/1000000*SUM(Chips!BF$22:BQ$22)</f>
        <v>6.2525139999999997</v>
      </c>
      <c r="BG53" s="2">
        <f>1/1000000*SUM(Chips!BG$22:BR$22)</f>
        <v>6.1395669999999996</v>
      </c>
      <c r="BH53" s="2">
        <f>1/1000000*SUM(Chips!BH$22:BS$22)</f>
        <v>6.2269359999999994</v>
      </c>
      <c r="BI53" s="2">
        <f>1/1000000*SUM(Chips!BI$22:BT$22)</f>
        <v>5.7391860000000001</v>
      </c>
      <c r="BJ53" s="2">
        <f>1/1000000*SUM(Chips!BJ$22:BU$22)</f>
        <v>4.8395989999999998</v>
      </c>
      <c r="BK53" s="2">
        <f>1/1000000*SUM(Chips!BK$22:BV$22)</f>
        <v>4.4819319999999996</v>
      </c>
      <c r="BL53" s="2">
        <f>1/1000000*SUM(Chips!BL$22:BW$22)</f>
        <v>4.4424139999999994</v>
      </c>
      <c r="BM53" s="2">
        <f>1/1000000*SUM(Chips!BM$22:BX$22)</f>
        <v>4.3353139999999994</v>
      </c>
      <c r="BN53" s="2">
        <f>1/1000000*SUM(Chips!BN$22:BY$22)</f>
        <v>3.92428</v>
      </c>
      <c r="BO53" s="2">
        <f>1/1000000*SUM(Chips!BO$22:BZ$22)</f>
        <v>3.758832</v>
      </c>
      <c r="BP53" s="2">
        <f>1/1000000*SUM(Chips!BP$22:CA$22)</f>
        <v>3.8246349999999998</v>
      </c>
      <c r="BQ53" s="2">
        <f>1/1000000*SUM(Chips!BQ$22:CB$22)</f>
        <v>3.576835</v>
      </c>
      <c r="BR53" s="2">
        <f>1/1000000*SUM(Chips!BR$22:CC$22)</f>
        <v>3.3849559999999999</v>
      </c>
      <c r="BS53" s="2">
        <f>1/1000000*SUM(Chips!BS$22:CD$22)</f>
        <v>3.0265939999999998</v>
      </c>
      <c r="BT53" s="2">
        <f>1/1000000*SUM(Chips!BT$22:CE$22)</f>
        <v>2.6835079999999998</v>
      </c>
      <c r="BU53" s="2">
        <f>1/1000000*SUM(Chips!BU$22:CF$22)</f>
        <v>2.5251399999999999</v>
      </c>
      <c r="BV53" s="2">
        <f>1/1000000*SUM(Chips!BV$22:CG$22)</f>
        <v>2.5362469999999999</v>
      </c>
      <c r="BW53" s="2">
        <f>1/1000000*SUM(Chips!BW$22:CH$22)</f>
        <v>2.4488469999999998</v>
      </c>
      <c r="BX53" s="2">
        <f>1/1000000*SUM(Chips!BX$22:CI$22)</f>
        <v>2.2984979999999999</v>
      </c>
      <c r="BY53" s="2">
        <f>1/1000000*SUM(Chips!BY$22:CJ$22)</f>
        <v>2.294238</v>
      </c>
      <c r="BZ53" s="2">
        <f>1/1000000*SUM(Chips!BZ$22:CK$22)</f>
        <v>2.1693509999999998</v>
      </c>
      <c r="CA53" s="2">
        <f>1/1000000*SUM(Chips!CA$22:CL$22)</f>
        <v>2.2573939999999997</v>
      </c>
      <c r="CB53" s="2">
        <f>1/1000000*SUM(Chips!CB$22:CM$22)</f>
        <v>2.2113619999999998</v>
      </c>
      <c r="CC53" s="2">
        <f>1/1000000*SUM(Chips!CC$22:CN$22)</f>
        <v>2.3078729999999998</v>
      </c>
      <c r="CD53" s="2">
        <f>1/1000000*SUM(Chips!CD$22:CO$22)</f>
        <v>2.3137989999999999</v>
      </c>
      <c r="CE53" s="2">
        <f>1/1000000*SUM(Chips!CE$22:CP$22)</f>
        <v>2.4259569999999999</v>
      </c>
      <c r="CF53" s="2">
        <f>1/1000000*SUM(Chips!CF$22:CQ$22)</f>
        <v>2.4181269999999997</v>
      </c>
      <c r="CG53" s="2">
        <f>1/1000000*SUM(Chips!CG$22:CR$22)</f>
        <v>2.4660349999999998</v>
      </c>
      <c r="CH53" s="2">
        <f>1/1000000*SUM(Chips!CH$22:CS$22)</f>
        <v>2.4246149999999997</v>
      </c>
      <c r="CI53" s="2">
        <f>1/1000000*SUM(Chips!CI$22:CT$22)</f>
        <v>2.3866670000000001</v>
      </c>
      <c r="CJ53" s="2">
        <f>1/1000000*SUM(Chips!CJ$22:CU$22)</f>
        <v>2.248669</v>
      </c>
      <c r="CK53" s="2">
        <f>1/1000000*SUM(Chips!CK$22:CV$22)</f>
        <v>2.1963870000000001</v>
      </c>
      <c r="CL53" s="2">
        <f>1/1000000*SUM(Chips!CL$22:CW$22)</f>
        <v>2.225533</v>
      </c>
      <c r="CM53" s="2">
        <f>1/1000000*SUM(Chips!CM$22:CX$22)</f>
        <v>2.291226</v>
      </c>
      <c r="CN53" s="2">
        <f>1/1000000*SUM(Chips!CN$22:CY$22)</f>
        <v>2.1891400000000001</v>
      </c>
      <c r="CO53" s="2">
        <f>1/1000000*SUM(Chips!CO$22:CZ$22)</f>
        <v>2.1476159999999997</v>
      </c>
      <c r="CP53" s="2">
        <f>1/1000000*SUM(Chips!CP$22:DA$22)</f>
        <v>2.058748</v>
      </c>
      <c r="CQ53" s="2">
        <f>1/1000000*SUM(Chips!CQ$22:DB$22)</f>
        <v>1.9459569999999999</v>
      </c>
      <c r="CR53" s="2">
        <f>1/1000000*SUM(Chips!CR$22:DC$22)</f>
        <v>2.0882290000000001</v>
      </c>
      <c r="CS53" s="2">
        <f>1/1000000*SUM(Chips!CS$22:DD$22)</f>
        <v>2.4081589999999999</v>
      </c>
      <c r="CT53" s="2">
        <f>1/1000000*SUM(Chips!CT$22:DE$22)</f>
        <v>2.3967549999999997</v>
      </c>
      <c r="CU53" s="2">
        <f>1/1000000*SUM(Chips!CU$22:DF$22)</f>
        <v>2.4986440000000001</v>
      </c>
      <c r="CV53" s="2">
        <f>1/1000000*SUM(Chips!CV$22:DG$22)</f>
        <v>2.8203579999999997</v>
      </c>
      <c r="CW53" s="2">
        <f>1/1000000*SUM(Chips!CW$22:DH$22)</f>
        <v>2.8147379999999997</v>
      </c>
      <c r="CX53" s="2">
        <f>1/1000000*SUM(Chips!CX$22:DI$22)</f>
        <v>3.035374</v>
      </c>
      <c r="CY53" s="2">
        <f>1/1000000*SUM(Chips!CY$22:DJ$22)</f>
        <v>2.8916149999999998</v>
      </c>
      <c r="CZ53" s="2">
        <f>1/1000000*SUM(Chips!CZ$22:DK$22)</f>
        <v>2.9062989999999997</v>
      </c>
      <c r="DA53" s="2">
        <f>1/1000000*SUM(Chips!DA$22:DL$22)</f>
        <v>3.1734739999999997</v>
      </c>
      <c r="DB53" s="2">
        <f>1/1000000*SUM(Chips!DB$22:DM$22)</f>
        <v>3.3902859999999997</v>
      </c>
      <c r="DC53" s="2">
        <f>1/1000000*SUM(Chips!DC$22:DN$22)</f>
        <v>3.4841569999999997</v>
      </c>
      <c r="DD53" s="2">
        <f>1/1000000*SUM(Chips!DD$22:DO$22)</f>
        <v>3.6441319999999999</v>
      </c>
      <c r="DE53" s="2">
        <f>1/1000000*SUM(Chips!DE$22:DP$22)</f>
        <v>3.4723799999999998</v>
      </c>
      <c r="DF53" s="2">
        <f>1/1000000*SUM(Chips!DF$22:DQ$22)</f>
        <v>3.476207</v>
      </c>
      <c r="DG53" s="2">
        <f>1/1000000*SUM(Chips!DG$22:DR$22)</f>
        <v>3.3859669999999999</v>
      </c>
      <c r="DH53" s="2">
        <f>1/1000000*SUM(Chips!DH$22:DS$22)</f>
        <v>3.1960669999999998</v>
      </c>
      <c r="DI53" s="2">
        <f>1/1000000*SUM(Chips!DI$22:DT$22)</f>
        <v>3.103281</v>
      </c>
      <c r="DJ53" s="2">
        <f>1/1000000*SUM(Chips!DJ$22:DU$22)</f>
        <v>2.856652</v>
      </c>
      <c r="DK53" s="2">
        <f>1/1000000*SUM(Chips!DK$22:DV$22)</f>
        <v>2.9682569999999999</v>
      </c>
      <c r="DL53" s="2">
        <f>1/1000000*SUM(Chips!DL$22:DW$22)</f>
        <v>3.095424</v>
      </c>
      <c r="DM53" s="2">
        <f>1/1000000*SUM(Chips!DM$22:DX$22)</f>
        <v>2.936728</v>
      </c>
      <c r="DN53" s="2">
        <f>1/1000000*SUM(Chips!DN$22:DY$22)</f>
        <v>3.006974</v>
      </c>
      <c r="DO53" s="2">
        <f>1/1000000*SUM(Chips!DO$22:DZ$22)</f>
        <v>3.1099869999999998</v>
      </c>
      <c r="DP53" s="2">
        <f>1/1000000*SUM(Chips!DP$22:EA$22)</f>
        <v>3.0524109999999998</v>
      </c>
      <c r="DQ53" s="2">
        <f>1/1000000*SUM(Chips!DQ$22:EB$22)</f>
        <v>3.1525989999999999</v>
      </c>
      <c r="DR53" s="2">
        <f>1/1000000*SUM(Chips!DR$22:EC$22)</f>
        <v>3.1685189999999999</v>
      </c>
      <c r="DS53" s="2">
        <f>1/1000000*SUM(Chips!DS$22:ED$22)</f>
        <v>3.2061299999999999</v>
      </c>
      <c r="DT53" s="2">
        <f>1/1000000*SUM(Chips!DT$22:EE$22)</f>
        <v>3.0937239999999999</v>
      </c>
      <c r="DU53" s="2">
        <f>1/1000000*SUM(Chips!DU$22:EF$22)</f>
        <v>3.2246649999999999</v>
      </c>
      <c r="DV53" s="2">
        <f>1/1000000*SUM(Chips!DV$22:EG$22)</f>
        <v>3.3904039999999998</v>
      </c>
      <c r="DW53" s="2">
        <f>1/1000000*SUM(Chips!DW$22:EH$22)</f>
        <v>3.3871439999999997</v>
      </c>
      <c r="DX53" s="2">
        <f>1/1000000*SUM(Chips!DX$22:EI$22)</f>
        <v>3.2029419999999997</v>
      </c>
      <c r="DY53" s="2">
        <f>1/1000000*SUM(Chips!DY$22:EJ$22)</f>
        <v>3.0059130000000001</v>
      </c>
      <c r="DZ53" s="2">
        <f>1/1000000*SUM(Chips!DZ$22:EK$22)</f>
        <v>2.7616179999999999</v>
      </c>
      <c r="EA53" s="2">
        <f>1/1000000*SUM(Chips!EA$22:EL$22)</f>
        <v>2.632466</v>
      </c>
      <c r="EB53" s="2">
        <f>1/1000000*SUM(Chips!EB$22:EM$22)</f>
        <v>2.4597319999999998</v>
      </c>
      <c r="EC53" s="2">
        <f>1/1000000*SUM(Chips!EC$22:EN$22)</f>
        <v>2.217692</v>
      </c>
      <c r="ED53" s="2">
        <f>1/1000000*SUM(Chips!ED$22:EO$22)</f>
        <v>2.1508479999999999</v>
      </c>
      <c r="EE53" s="2">
        <f>1/1000000*SUM(Chips!EE$22:EP$22)</f>
        <v>2.3151579999999998</v>
      </c>
      <c r="EF53" s="2">
        <f>1/1000000*SUM(Chips!EF$22:EQ$22)</f>
        <v>2.2926489999999999</v>
      </c>
      <c r="EG53" s="2">
        <f>1/1000000*SUM(Chips!EG$22:ER$22)</f>
        <v>2.9085929999999998</v>
      </c>
      <c r="EH53" s="2">
        <f>1/1000000*SUM(Chips!EH$22:ES$22)</f>
        <v>3.0976360000000001</v>
      </c>
      <c r="EI53" s="2">
        <f>1/1000000*SUM(Chips!EI$22:ET$22)</f>
        <v>3.5285229999999999</v>
      </c>
      <c r="EJ53" s="2">
        <f>1/1000000*SUM(Chips!EJ$22:EU$22)</f>
        <v>3.7869329999999999</v>
      </c>
      <c r="EK53" s="2">
        <f>1/1000000*SUM(Chips!EK$22:EV$22)</f>
        <v>4.6570909999999994</v>
      </c>
      <c r="EL53" s="2">
        <f>1/1000000*SUM(Chips!EL$22:EW$22)</f>
        <v>5.6016870000000001</v>
      </c>
      <c r="EM53" s="2">
        <f>1/1000000*SUM(Chips!EM$22:EX$22)</f>
        <v>7.3804429999999996</v>
      </c>
      <c r="EN53" s="2">
        <f>1/1000000*SUM(Chips!EN$22:EY$22)</f>
        <v>8.9311699999999998</v>
      </c>
      <c r="EO53" s="2">
        <f>1/1000000*SUM(Chips!EO$22:EZ$22)</f>
        <v>11.632225</v>
      </c>
      <c r="EP53" s="2">
        <f>1/1000000*SUM(Chips!EP$22:FA$22)</f>
        <v>13.460896</v>
      </c>
      <c r="EQ53" s="2">
        <f>1/1000000*SUM(Chips!EQ$22:FB$22)</f>
        <v>15.339827</v>
      </c>
      <c r="ER53" s="2">
        <f>1/1000000*SUM(Chips!ER$22:FC$22)</f>
        <v>18.068331999999998</v>
      </c>
      <c r="ES53" s="2">
        <f>1/1000000*SUM(Chips!ES$22:FD$22)</f>
        <v>19.897838</v>
      </c>
      <c r="ET53" s="2">
        <f>1/1000000*SUM(Chips!ET$22:FE$22)</f>
        <v>21.413529999999998</v>
      </c>
      <c r="EU53" s="2">
        <f>1/1000000*SUM(Chips!EU$22:FF$22)</f>
        <v>23.160249999999998</v>
      </c>
      <c r="EV53" s="2">
        <f>1/1000000*SUM(Chips!EV$22:FG$22)</f>
        <v>23.133181</v>
      </c>
      <c r="EW53" s="2">
        <f>1/1000000*SUM(Chips!EW$22:FH$22)</f>
        <v>22.737280999999999</v>
      </c>
      <c r="EX53" s="2">
        <f>1/1000000*SUM(Chips!EX$22:FI$22)</f>
        <v>22.250875000000001</v>
      </c>
      <c r="EY53" s="2">
        <f>1/1000000*SUM(Chips!EY$22:FJ$22)</f>
        <v>21.236583</v>
      </c>
      <c r="EZ53" s="2">
        <f>1/1000000*SUM(Chips!EZ$22:FK$22)</f>
        <v>20.682818999999999</v>
      </c>
      <c r="FA53" s="2">
        <f>1/1000000*SUM(Chips!FA$22:FL$22)</f>
        <v>19.045952</v>
      </c>
      <c r="FB53" s="2">
        <f>1/1000000*SUM(Chips!FB$22:FM$22)</f>
        <v>18.613682999999998</v>
      </c>
      <c r="FC53" s="2">
        <f>1/1000000*SUM(Chips!FC$22:FN$22)</f>
        <v>18.395417999999999</v>
      </c>
      <c r="FD53" s="2">
        <f>1/1000000*SUM(Chips!FD$22:FO$22)</f>
        <v>18.036705999999999</v>
      </c>
      <c r="FE53" s="2">
        <f>1/1000000*SUM(Chips!FE$22:FP$22)</f>
        <v>16.826905</v>
      </c>
      <c r="FF53" s="2">
        <f>1/1000000*SUM(Chips!FF$22:FQ$22)</f>
        <v>16.523025000000001</v>
      </c>
      <c r="FG53" s="2">
        <f>1/1000000*SUM(Chips!FG$22:FR$22)</f>
        <v>15.832381999999999</v>
      </c>
      <c r="FH53" s="2">
        <f>1/1000000*SUM(Chips!FH$22:FS$22)</f>
        <v>15.992191</v>
      </c>
      <c r="FI53" s="2">
        <f>1/1000000*SUM(Chips!FI$22:FT$22)</f>
        <v>15.373802999999999</v>
      </c>
      <c r="FJ53" s="2">
        <f>1/1000000*SUM(Chips!FJ$22:FU$22)</f>
        <v>14.811522</v>
      </c>
      <c r="FK53" s="2">
        <f>1/1000000*SUM(Chips!FK$22:FV$22)</f>
        <v>13.860042</v>
      </c>
      <c r="FL53" s="2">
        <f>1/1000000*SUM(Chips!FL$22:FW$22)</f>
        <v>12.687097999999999</v>
      </c>
      <c r="FM53" s="2">
        <f>1/1000000*SUM(Chips!FM$22:FX$22)</f>
        <v>11.510757999999999</v>
      </c>
      <c r="FN53" s="2">
        <f>1/1000000*SUM(Chips!FN$22:FY$22)</f>
        <v>10.030472999999999</v>
      </c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</row>
    <row r="54" spans="1:202">
      <c r="A54" t="str">
        <f>Chips!A$18</f>
        <v>Ukraine</v>
      </c>
      <c r="B54" s="2">
        <f>1/1000000*SUM(Chips!B$18:M$18)</f>
        <v>3.488019</v>
      </c>
      <c r="C54" s="2">
        <f>1/1000000*SUM(Chips!C$18:N$18)</f>
        <v>3.2057509999999998</v>
      </c>
      <c r="D54" s="2">
        <f>1/1000000*SUM(Chips!D$18:O$18)</f>
        <v>2.9467059999999998</v>
      </c>
      <c r="E54" s="2">
        <f>1/1000000*SUM(Chips!E$18:P$18)</f>
        <v>2.6712659999999997</v>
      </c>
      <c r="F54" s="2">
        <f>1/1000000*SUM(Chips!F$18:Q$18)</f>
        <v>2.1757409999999999</v>
      </c>
      <c r="G54" s="2">
        <f>1/1000000*SUM(Chips!G$18:R$18)</f>
        <v>1.990745</v>
      </c>
      <c r="H54" s="2">
        <f>1/1000000*SUM(Chips!H$18:S$18)</f>
        <v>1.7554289999999999</v>
      </c>
      <c r="I54" s="2">
        <f>1/1000000*SUM(Chips!I$18:T$18)</f>
        <v>1.5062389999999999</v>
      </c>
      <c r="J54" s="2">
        <f>1/1000000*SUM(Chips!J$18:U$18)</f>
        <v>1.3490799999999998</v>
      </c>
      <c r="K54" s="2">
        <f>1/1000000*SUM(Chips!K$18:V$18)</f>
        <v>1.3651219999999999</v>
      </c>
      <c r="L54" s="2">
        <f>1/1000000*SUM(Chips!L$18:W$18)</f>
        <v>1.3559059999999998</v>
      </c>
      <c r="M54" s="2">
        <f>1/1000000*SUM(Chips!M$18:X$18)</f>
        <v>1.347769</v>
      </c>
      <c r="N54" s="2">
        <f>1/1000000*SUM(Chips!N$18:Y$18)</f>
        <v>1.4494389999999999</v>
      </c>
      <c r="O54" s="2">
        <f>1/1000000*SUM(Chips!O$18:Z$18)</f>
        <v>1.4128989999999999</v>
      </c>
      <c r="P54" s="2">
        <f>1/1000000*SUM(Chips!P$18:AA$18)</f>
        <v>1.3843099999999999</v>
      </c>
      <c r="Q54" s="2">
        <f>1/1000000*SUM(Chips!Q$18:AB$18)</f>
        <v>1.451095</v>
      </c>
      <c r="R54" s="2">
        <f>1/1000000*SUM(Chips!R$18:AC$18)</f>
        <v>1.4117279999999999</v>
      </c>
      <c r="S54" s="2">
        <f>1/1000000*SUM(Chips!S$18:AD$18)</f>
        <v>1.3874419999999998</v>
      </c>
      <c r="T54" s="2">
        <f>1/1000000*SUM(Chips!T$18:AE$18)</f>
        <v>1.4086129999999999</v>
      </c>
      <c r="U54" s="2">
        <f>1/1000000*SUM(Chips!U$18:AF$18)</f>
        <v>1.378647</v>
      </c>
      <c r="V54" s="2">
        <f>1/1000000*SUM(Chips!V$18:AG$18)</f>
        <v>1.1252869999999999</v>
      </c>
      <c r="W54" s="2">
        <f>1/1000000*SUM(Chips!W$18:AH$18)</f>
        <v>1.174496</v>
      </c>
      <c r="X54" s="2">
        <f>1/1000000*SUM(Chips!X$18:AI$18)</f>
        <v>1.2542720000000001</v>
      </c>
      <c r="Y54" s="2">
        <f>1/1000000*SUM(Chips!Y$18:AJ$18)</f>
        <v>1.280619</v>
      </c>
      <c r="Z54" s="2">
        <f>1/1000000*SUM(Chips!Z$18:AK$18)</f>
        <v>1.178958</v>
      </c>
      <c r="AA54" s="2">
        <f>1/1000000*SUM(Chips!AA$18:AL$18)</f>
        <v>1.1693089999999999</v>
      </c>
      <c r="AB54" s="2">
        <f>1/1000000*SUM(Chips!AB$18:AM$18)</f>
        <v>1.2235939999999998</v>
      </c>
      <c r="AC54" s="2">
        <f>1/1000000*SUM(Chips!AC$18:AN$18)</f>
        <v>1.252283</v>
      </c>
      <c r="AD54" s="2">
        <f>1/1000000*SUM(Chips!AD$18:AO$18)</f>
        <v>1.364932</v>
      </c>
      <c r="AE54" s="2">
        <f>1/1000000*SUM(Chips!AE$18:AP$18)</f>
        <v>1.4567999999999999</v>
      </c>
      <c r="AF54" s="2">
        <f>1/1000000*SUM(Chips!AF$18:AQ$18)</f>
        <v>1.7985259999999998</v>
      </c>
      <c r="AG54" s="2">
        <f>1/1000000*SUM(Chips!AG$18:AR$18)</f>
        <v>2.8166309999999997</v>
      </c>
      <c r="AH54" s="2">
        <f>1/1000000*SUM(Chips!AH$18:AS$18)</f>
        <v>2.79949</v>
      </c>
      <c r="AI54" s="2">
        <f>1/1000000*SUM(Chips!AI$18:AT$18)</f>
        <v>2.8350309999999999</v>
      </c>
      <c r="AJ54" s="2">
        <f>1/1000000*SUM(Chips!AJ$18:AU$18)</f>
        <v>2.915889</v>
      </c>
      <c r="AK54" s="2">
        <f>1/1000000*SUM(Chips!AK$18:AV$18)</f>
        <v>3.012283</v>
      </c>
      <c r="AL54" s="2">
        <f>1/1000000*SUM(Chips!AL$18:AW$18)</f>
        <v>3.2142399999999998</v>
      </c>
      <c r="AM54" s="2">
        <f>1/1000000*SUM(Chips!AM$18:AX$18)</f>
        <v>3.406847</v>
      </c>
      <c r="AN54" s="2">
        <f>1/1000000*SUM(Chips!AN$18:AY$18)</f>
        <v>3.4784249999999997</v>
      </c>
      <c r="AO54" s="2">
        <f>1/1000000*SUM(Chips!AO$18:AZ$18)</f>
        <v>3.4928049999999997</v>
      </c>
      <c r="AP54" s="2">
        <f>1/1000000*SUM(Chips!AP$18:BA$18)</f>
        <v>3.5191309999999998</v>
      </c>
      <c r="AQ54" s="2">
        <f>1/1000000*SUM(Chips!AQ$18:BB$18)</f>
        <v>3.6044329999999998</v>
      </c>
      <c r="AR54" s="2">
        <f>1/1000000*SUM(Chips!AR$18:BC$18)</f>
        <v>3.4102699999999997</v>
      </c>
      <c r="AS54" s="2">
        <f>1/1000000*SUM(Chips!AS$18:BD$18)</f>
        <v>2.4817109999999998</v>
      </c>
      <c r="AT54" s="2">
        <f>1/1000000*SUM(Chips!AT$18:BE$18)</f>
        <v>2.3930629999999997</v>
      </c>
      <c r="AU54" s="2">
        <f>1/1000000*SUM(Chips!AU$18:BF$18)</f>
        <v>2.366161</v>
      </c>
      <c r="AV54" s="2">
        <f>1/1000000*SUM(Chips!AV$18:BG$18)</f>
        <v>2.367645</v>
      </c>
      <c r="AW54" s="2">
        <f>1/1000000*SUM(Chips!AW$18:BH$18)</f>
        <v>2.3727510000000001</v>
      </c>
      <c r="AX54" s="2">
        <f>1/1000000*SUM(Chips!AX$18:BI$18)</f>
        <v>2.2508650000000001</v>
      </c>
      <c r="AY54" s="2">
        <f>1/1000000*SUM(Chips!AY$18:BJ$18)</f>
        <v>2.1220909999999997</v>
      </c>
      <c r="AZ54" s="2">
        <f>1/1000000*SUM(Chips!AZ$18:BK$18)</f>
        <v>2.0745480000000001</v>
      </c>
      <c r="BA54" s="2">
        <f>1/1000000*SUM(Chips!BA$18:BL$18)</f>
        <v>2.049058</v>
      </c>
      <c r="BB54" s="2">
        <f>1/1000000*SUM(Chips!BB$18:BM$18)</f>
        <v>1.8866479999999999</v>
      </c>
      <c r="BC54" s="2">
        <f>1/1000000*SUM(Chips!BC$18:BN$18)</f>
        <v>1.8233279999999998</v>
      </c>
      <c r="BD54" s="2">
        <f>1/1000000*SUM(Chips!BD$18:BO$18)</f>
        <v>1.712162</v>
      </c>
      <c r="BE54" s="2">
        <f>1/1000000*SUM(Chips!BE$18:BP$18)</f>
        <v>1.581904</v>
      </c>
      <c r="BF54" s="2">
        <f>1/1000000*SUM(Chips!BF$18:BQ$18)</f>
        <v>1.6394359999999999</v>
      </c>
      <c r="BG54" s="2">
        <f>1/1000000*SUM(Chips!BG$18:BR$18)</f>
        <v>1.654228</v>
      </c>
      <c r="BH54" s="2">
        <f>1/1000000*SUM(Chips!BH$18:BS$18)</f>
        <v>1.5289549999999998</v>
      </c>
      <c r="BI54" s="2">
        <f>1/1000000*SUM(Chips!BI$18:BT$18)</f>
        <v>1.4354929999999999</v>
      </c>
      <c r="BJ54" s="2">
        <f>1/1000000*SUM(Chips!BJ$18:BU$18)</f>
        <v>1.460189</v>
      </c>
      <c r="BK54" s="2">
        <f>1/1000000*SUM(Chips!BK$18:BV$18)</f>
        <v>1.494618</v>
      </c>
      <c r="BL54" s="2">
        <f>1/1000000*SUM(Chips!BL$18:BW$18)</f>
        <v>1.4953569999999998</v>
      </c>
      <c r="BM54" s="2">
        <f>1/1000000*SUM(Chips!BM$18:BX$18)</f>
        <v>1.461632</v>
      </c>
      <c r="BN54" s="2">
        <f>1/1000000*SUM(Chips!BN$18:BY$18)</f>
        <v>1.5796269999999999</v>
      </c>
      <c r="BO54" s="2">
        <f>1/1000000*SUM(Chips!BO$18:BZ$18)</f>
        <v>1.563072</v>
      </c>
      <c r="BP54" s="2">
        <f>1/1000000*SUM(Chips!BP$18:CA$18)</f>
        <v>1.6078329999999998</v>
      </c>
      <c r="BQ54" s="2">
        <f>1/1000000*SUM(Chips!BQ$18:CB$18)</f>
        <v>1.6917769999999999</v>
      </c>
      <c r="BR54" s="2">
        <f>1/1000000*SUM(Chips!BR$18:CC$18)</f>
        <v>1.7203419999999998</v>
      </c>
      <c r="BS54" s="2">
        <f>1/1000000*SUM(Chips!BS$18:CD$18)</f>
        <v>1.7753649999999999</v>
      </c>
      <c r="BT54" s="2">
        <f>1/1000000*SUM(Chips!BT$18:CE$18)</f>
        <v>1.973568</v>
      </c>
      <c r="BU54" s="2">
        <f>1/1000000*SUM(Chips!BU$18:CF$18)</f>
        <v>2.0998459999999999</v>
      </c>
      <c r="BV54" s="2">
        <f>1/1000000*SUM(Chips!BV$18:CG$18)</f>
        <v>2.1331819999999997</v>
      </c>
      <c r="BW54" s="2">
        <f>1/1000000*SUM(Chips!BW$18:CH$18)</f>
        <v>2.1523219999999998</v>
      </c>
      <c r="BX54" s="2">
        <f>1/1000000*SUM(Chips!BX$18:CI$18)</f>
        <v>2.2269730000000001</v>
      </c>
      <c r="BY54" s="2">
        <f>1/1000000*SUM(Chips!BY$18:CJ$18)</f>
        <v>2.390476</v>
      </c>
      <c r="BZ54" s="2">
        <f>1/1000000*SUM(Chips!BZ$18:CK$18)</f>
        <v>2.503733</v>
      </c>
      <c r="CA54" s="2">
        <f>1/1000000*SUM(Chips!CA$18:CL$18)</f>
        <v>2.6987769999999998</v>
      </c>
      <c r="CB54" s="2">
        <f>1/1000000*SUM(Chips!CB$18:CM$18)</f>
        <v>2.9280589999999997</v>
      </c>
      <c r="CC54" s="2">
        <f>1/1000000*SUM(Chips!CC$18:CN$18)</f>
        <v>3.1284519999999998</v>
      </c>
      <c r="CD54" s="2">
        <f>1/1000000*SUM(Chips!CD$18:CO$18)</f>
        <v>3.3292739999999998</v>
      </c>
      <c r="CE54" s="2">
        <f>1/1000000*SUM(Chips!CE$18:CP$18)</f>
        <v>3.4528079999999997</v>
      </c>
      <c r="CF54" s="2">
        <f>1/1000000*SUM(Chips!CF$18:CQ$18)</f>
        <v>3.6225929999999997</v>
      </c>
      <c r="CG54" s="2">
        <f>1/1000000*SUM(Chips!CG$18:CR$18)</f>
        <v>3.9852719999999997</v>
      </c>
      <c r="CH54" s="2">
        <f>1/1000000*SUM(Chips!CH$18:CS$18)</f>
        <v>4.2822620000000002</v>
      </c>
      <c r="CI54" s="2">
        <f>1/1000000*SUM(Chips!CI$18:CT$18)</f>
        <v>4.5265279999999999</v>
      </c>
      <c r="CJ54" s="2">
        <f>1/1000000*SUM(Chips!CJ$18:CU$18)</f>
        <v>4.7642889999999998</v>
      </c>
      <c r="CK54" s="2">
        <f>1/1000000*SUM(Chips!CK$18:CV$18)</f>
        <v>5.0038469999999995</v>
      </c>
      <c r="CL54" s="2">
        <f>1/1000000*SUM(Chips!CL$18:CW$18)</f>
        <v>5.1425649999999994</v>
      </c>
      <c r="CM54" s="2">
        <f>1/1000000*SUM(Chips!CM$18:CX$18)</f>
        <v>5.3438469999999993</v>
      </c>
      <c r="CN54" s="2">
        <f>1/1000000*SUM(Chips!CN$18:CY$18)</f>
        <v>5.4993859999999994</v>
      </c>
      <c r="CO54" s="2">
        <f>1/1000000*SUM(Chips!CO$18:CZ$18)</f>
        <v>5.5805359999999995</v>
      </c>
      <c r="CP54" s="2">
        <f>1/1000000*SUM(Chips!CP$18:DA$18)</f>
        <v>5.7324479999999998</v>
      </c>
      <c r="CQ54" s="2">
        <f>1/1000000*SUM(Chips!CQ$18:DB$18)</f>
        <v>5.8195839999999999</v>
      </c>
      <c r="CR54" s="2">
        <f>1/1000000*SUM(Chips!CR$18:DC$18)</f>
        <v>5.9726609999999996</v>
      </c>
      <c r="CS54" s="2">
        <f>1/1000000*SUM(Chips!CS$18:DD$18)</f>
        <v>6.3372079999999995</v>
      </c>
      <c r="CT54" s="2">
        <f>1/1000000*SUM(Chips!CT$18:DE$18)</f>
        <v>6.7950889999999999</v>
      </c>
      <c r="CU54" s="2">
        <f>1/1000000*SUM(Chips!CU$18:DF$18)</f>
        <v>7.1434629999999997</v>
      </c>
      <c r="CV54" s="2">
        <f>1/1000000*SUM(Chips!CV$18:DG$18)</f>
        <v>7.4143239999999997</v>
      </c>
      <c r="CW54" s="2">
        <f>1/1000000*SUM(Chips!CW$18:DH$18)</f>
        <v>7.5622109999999996</v>
      </c>
      <c r="CX54" s="2">
        <f>1/1000000*SUM(Chips!CX$18:DI$18)</f>
        <v>7.5456339999999997</v>
      </c>
      <c r="CY54" s="2">
        <f>1/1000000*SUM(Chips!CY$18:DJ$18)</f>
        <v>7.4621659999999999</v>
      </c>
      <c r="CZ54" s="2">
        <f>1/1000000*SUM(Chips!CZ$18:DK$18)</f>
        <v>7.4856669999999994</v>
      </c>
      <c r="DA54" s="2">
        <f>1/1000000*SUM(Chips!DA$18:DL$18)</f>
        <v>7.6675529999999998</v>
      </c>
      <c r="DB54" s="2">
        <f>1/1000000*SUM(Chips!DB$18:DM$18)</f>
        <v>7.7393989999999997</v>
      </c>
      <c r="DC54" s="2">
        <f>1/1000000*SUM(Chips!DC$18:DN$18)</f>
        <v>7.7843029999999995</v>
      </c>
      <c r="DD54" s="2">
        <f>1/1000000*SUM(Chips!DD$18:DO$18)</f>
        <v>7.478561</v>
      </c>
      <c r="DE54" s="2">
        <f>1/1000000*SUM(Chips!DE$18:DP$18)</f>
        <v>6.9244759999999994</v>
      </c>
      <c r="DF54" s="2">
        <f>1/1000000*SUM(Chips!DF$18:DQ$18)</f>
        <v>6.4931659999999995</v>
      </c>
      <c r="DG54" s="2">
        <f>1/1000000*SUM(Chips!DG$18:DR$18)</f>
        <v>6.1240369999999995</v>
      </c>
      <c r="DH54" s="2">
        <f>1/1000000*SUM(Chips!DH$18:DS$18)</f>
        <v>5.8995769999999998</v>
      </c>
      <c r="DI54" s="2">
        <f>1/1000000*SUM(Chips!DI$18:DT$18)</f>
        <v>5.8849839999999993</v>
      </c>
      <c r="DJ54" s="2">
        <f>1/1000000*SUM(Chips!DJ$18:DU$18)</f>
        <v>5.677155</v>
      </c>
      <c r="DK54" s="2">
        <f>1/1000000*SUM(Chips!DK$18:DV$18)</f>
        <v>5.3836219999999999</v>
      </c>
      <c r="DL54" s="2">
        <f>1/1000000*SUM(Chips!DL$18:DW$18)</f>
        <v>5.1808709999999998</v>
      </c>
      <c r="DM54" s="2">
        <f>1/1000000*SUM(Chips!DM$18:DX$18)</f>
        <v>5.1773949999999997</v>
      </c>
      <c r="DN54" s="2">
        <f>1/1000000*SUM(Chips!DN$18:DY$18)</f>
        <v>5.0492739999999996</v>
      </c>
      <c r="DO54" s="2">
        <f>1/1000000*SUM(Chips!DO$18:DZ$18)</f>
        <v>5.1694079999999998</v>
      </c>
      <c r="DP54" s="2">
        <f>1/1000000*SUM(Chips!DP$18:EA$18)</f>
        <v>5.5680389999999997</v>
      </c>
      <c r="DQ54" s="2">
        <f>1/1000000*SUM(Chips!DQ$18:EB$18)</f>
        <v>5.7948930000000001</v>
      </c>
      <c r="DR54" s="2">
        <f>1/1000000*SUM(Chips!DR$18:EC$18)</f>
        <v>6.0272049999999995</v>
      </c>
      <c r="DS54" s="2">
        <f>1/1000000*SUM(Chips!DS$18:ED$18)</f>
        <v>6.1602160000000001</v>
      </c>
      <c r="DT54" s="2">
        <f>1/1000000*SUM(Chips!DT$18:EE$18)</f>
        <v>6.389386</v>
      </c>
      <c r="DU54" s="2">
        <f>1/1000000*SUM(Chips!DU$18:EF$18)</f>
        <v>6.6392799999999994</v>
      </c>
      <c r="DV54" s="2">
        <f>1/1000000*SUM(Chips!DV$18:EG$18)</f>
        <v>7.3349909999999996</v>
      </c>
      <c r="DW54" s="2">
        <f>1/1000000*SUM(Chips!DW$18:EH$18)</f>
        <v>7.9265169999999996</v>
      </c>
      <c r="DX54" s="2">
        <f>1/1000000*SUM(Chips!DX$18:EI$18)</f>
        <v>8.2151540000000001</v>
      </c>
      <c r="DY54" s="2">
        <f>1/1000000*SUM(Chips!DY$18:EJ$18)</f>
        <v>8.4675039999999999</v>
      </c>
      <c r="DZ54" s="2">
        <f>1/1000000*SUM(Chips!DZ$18:EK$18)</f>
        <v>8.6637319999999995</v>
      </c>
      <c r="EA54" s="2">
        <f>1/1000000*SUM(Chips!EA$18:EL$18)</f>
        <v>8.7354199999999995</v>
      </c>
      <c r="EB54" s="2">
        <f>1/1000000*SUM(Chips!EB$18:EM$18)</f>
        <v>8.5996120000000005</v>
      </c>
      <c r="EC54" s="2">
        <f>1/1000000*SUM(Chips!EC$18:EN$18)</f>
        <v>8.4835820000000002</v>
      </c>
      <c r="ED54" s="2">
        <f>1/1000000*SUM(Chips!ED$18:EO$18)</f>
        <v>8.136391999999999</v>
      </c>
      <c r="EE54" s="2">
        <f>1/1000000*SUM(Chips!EE$18:EP$18)</f>
        <v>8.1822459999999992</v>
      </c>
      <c r="EF54" s="2">
        <f>1/1000000*SUM(Chips!EF$18:EQ$18)</f>
        <v>8.1143900000000002</v>
      </c>
      <c r="EG54" s="2">
        <f>1/1000000*SUM(Chips!EG$18:ER$18)</f>
        <v>7.4521899999999999</v>
      </c>
      <c r="EH54" s="2">
        <f>1/1000000*SUM(Chips!EH$18:ES$18)</f>
        <v>7.1927189999999994</v>
      </c>
      <c r="EI54" s="2">
        <f>1/1000000*SUM(Chips!EI$18:ET$18)</f>
        <v>7.5807279999999997</v>
      </c>
      <c r="EJ54" s="2">
        <f>1/1000000*SUM(Chips!EJ$18:EU$18)</f>
        <v>7.5187489999999997</v>
      </c>
      <c r="EK54" s="2">
        <f>1/1000000*SUM(Chips!EK$18:EV$18)</f>
        <v>7.6962479999999998</v>
      </c>
      <c r="EL54" s="2">
        <f>1/1000000*SUM(Chips!EL$18:EW$18)</f>
        <v>8.1816510000000005</v>
      </c>
      <c r="EM54" s="2">
        <f>1/1000000*SUM(Chips!EM$18:EX$18)</f>
        <v>8.4747269999999997</v>
      </c>
      <c r="EN54" s="2">
        <f>1/1000000*SUM(Chips!EN$18:EY$18)</f>
        <v>9.1193790000000003</v>
      </c>
      <c r="EO54" s="2">
        <f>1/1000000*SUM(Chips!EO$18:EZ$18)</f>
        <v>9.9628199999999989</v>
      </c>
      <c r="EP54" s="2">
        <f>1/1000000*SUM(Chips!EP$18:FA$18)</f>
        <v>10.151662999999999</v>
      </c>
      <c r="EQ54" s="2">
        <f>1/1000000*SUM(Chips!EQ$18:FB$18)</f>
        <v>9.7138809999999989</v>
      </c>
      <c r="ER54" s="2">
        <f>1/1000000*SUM(Chips!ER$18:FC$18)</f>
        <v>9.088163999999999</v>
      </c>
      <c r="ES54" s="2">
        <f>1/1000000*SUM(Chips!ES$18:FD$18)</f>
        <v>10.692114999999999</v>
      </c>
      <c r="ET54" s="2">
        <f>1/1000000*SUM(Chips!ET$18:FE$18)</f>
        <v>11.959671</v>
      </c>
      <c r="EU54" s="2">
        <f>1/1000000*SUM(Chips!EU$18:FF$18)</f>
        <v>12.718556</v>
      </c>
      <c r="EV54" s="2">
        <f>1/1000000*SUM(Chips!EV$18:FG$18)</f>
        <v>14.280811999999999</v>
      </c>
      <c r="EW54" s="2">
        <f>1/1000000*SUM(Chips!EW$18:FH$18)</f>
        <v>15.180880999999999</v>
      </c>
      <c r="EX54" s="2">
        <f>1/1000000*SUM(Chips!EX$18:FI$18)</f>
        <v>14.726479999999999</v>
      </c>
      <c r="EY54" s="2">
        <f>1/1000000*SUM(Chips!EY$18:FJ$18)</f>
        <v>14.229654</v>
      </c>
      <c r="EZ54" s="2">
        <f>1/1000000*SUM(Chips!EZ$18:FK$18)</f>
        <v>13.803777999999999</v>
      </c>
      <c r="FA54" s="2">
        <f>1/1000000*SUM(Chips!FA$18:FL$18)</f>
        <v>13.350781999999999</v>
      </c>
      <c r="FB54" s="2">
        <f>1/1000000*SUM(Chips!FB$18:FM$18)</f>
        <v>13.528435</v>
      </c>
      <c r="FC54" s="2">
        <f>1/1000000*SUM(Chips!FC$18:FN$18)</f>
        <v>13.756349999999999</v>
      </c>
      <c r="FD54" s="2">
        <f>1/1000000*SUM(Chips!FD$18:FO$18)</f>
        <v>13.768530999999999</v>
      </c>
      <c r="FE54" s="2">
        <f>1/1000000*SUM(Chips!FE$18:FP$18)</f>
        <v>12.494807</v>
      </c>
      <c r="FF54" s="2">
        <f>1/1000000*SUM(Chips!FF$18:FQ$18)</f>
        <v>11.418393999999999</v>
      </c>
      <c r="FG54" s="2">
        <f>1/1000000*SUM(Chips!FG$18:FR$18)</f>
        <v>10.042244999999999</v>
      </c>
      <c r="FH54" s="2">
        <f>1/1000000*SUM(Chips!FH$18:FS$18)</f>
        <v>8.3440510000000003</v>
      </c>
      <c r="FI54" s="2">
        <f>1/1000000*SUM(Chips!FI$18:FT$18)</f>
        <v>6.4014439999999997</v>
      </c>
      <c r="FJ54" s="2">
        <f>1/1000000*SUM(Chips!FJ$18:FU$18)</f>
        <v>5.6912719999999997</v>
      </c>
      <c r="FK54" s="2">
        <f>1/1000000*SUM(Chips!FK$18:FV$18)</f>
        <v>5.2079239999999993</v>
      </c>
      <c r="FL54" s="2">
        <f>1/1000000*SUM(Chips!FL$18:FW$18)</f>
        <v>4.4149459999999996</v>
      </c>
      <c r="FM54" s="2">
        <f>1/1000000*SUM(Chips!FM$18:FX$18)</f>
        <v>3.530043</v>
      </c>
      <c r="FN54" s="2">
        <f>1/1000000*SUM(Chips!FN$18:FY$18)</f>
        <v>2.7840509999999998</v>
      </c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</row>
    <row r="55" spans="1:202">
      <c r="A55" t="str">
        <f>Chips!A$19</f>
        <v>Uruguay</v>
      </c>
      <c r="B55" s="2">
        <f>1/1000000*SUM(Chips!B$19:M$19)</f>
        <v>100.069171</v>
      </c>
      <c r="C55" s="2">
        <f>1/1000000*SUM(Chips!C$19:N$19)</f>
        <v>101.258752</v>
      </c>
      <c r="D55" s="2">
        <f>1/1000000*SUM(Chips!D$19:O$19)</f>
        <v>100.22829299999999</v>
      </c>
      <c r="E55" s="2">
        <f>1/1000000*SUM(Chips!E$19:P$19)</f>
        <v>102.317949</v>
      </c>
      <c r="F55" s="2">
        <f>1/1000000*SUM(Chips!F$19:Q$19)</f>
        <v>114.544675</v>
      </c>
      <c r="G55" s="2">
        <f>1/1000000*SUM(Chips!G$19:R$19)</f>
        <v>118.12769899999999</v>
      </c>
      <c r="H55" s="2">
        <f>1/1000000*SUM(Chips!H$19:S$19)</f>
        <v>122.50130299999999</v>
      </c>
      <c r="I55" s="2">
        <f>1/1000000*SUM(Chips!I$19:T$19)</f>
        <v>127.14026199999999</v>
      </c>
      <c r="J55" s="2">
        <f>1/1000000*SUM(Chips!J$19:U$19)</f>
        <v>120.95993799999999</v>
      </c>
      <c r="K55" s="2">
        <f>1/1000000*SUM(Chips!K$19:V$19)</f>
        <v>117.26829099999999</v>
      </c>
      <c r="L55" s="2">
        <f>1/1000000*SUM(Chips!L$19:W$19)</f>
        <v>131.25755100000001</v>
      </c>
      <c r="M55" s="2">
        <f>1/1000000*SUM(Chips!M$19:X$19)</f>
        <v>129.49567999999999</v>
      </c>
      <c r="N55" s="2">
        <f>1/1000000*SUM(Chips!N$19:Y$19)</f>
        <v>130.57075799999998</v>
      </c>
      <c r="O55" s="2">
        <f>1/1000000*SUM(Chips!O$19:Z$19)</f>
        <v>136.43165500000001</v>
      </c>
      <c r="P55" s="2">
        <f>1/1000000*SUM(Chips!P$19:AA$19)</f>
        <v>133.42492199999998</v>
      </c>
      <c r="Q55" s="2">
        <f>1/1000000*SUM(Chips!Q$19:AB$19)</f>
        <v>138.46856599999998</v>
      </c>
      <c r="R55" s="2">
        <f>1/1000000*SUM(Chips!R$19:AC$19)</f>
        <v>127.39671</v>
      </c>
      <c r="S55" s="2">
        <f>1/1000000*SUM(Chips!S$19:AD$19)</f>
        <v>129.460014</v>
      </c>
      <c r="T55" s="2">
        <f>1/1000000*SUM(Chips!T$19:AE$19)</f>
        <v>121.19437099999999</v>
      </c>
      <c r="U55" s="2">
        <f>1/1000000*SUM(Chips!U$19:AF$19)</f>
        <v>109.48037099999999</v>
      </c>
      <c r="V55" s="2">
        <f>1/1000000*SUM(Chips!V$19:AG$19)</f>
        <v>105.70761399999999</v>
      </c>
      <c r="W55" s="2">
        <f>1/1000000*SUM(Chips!W$19:AH$19)</f>
        <v>98.124853999999999</v>
      </c>
      <c r="X55" s="2">
        <f>1/1000000*SUM(Chips!X$19:AI$19)</f>
        <v>85.303713999999999</v>
      </c>
      <c r="Y55" s="2">
        <f>1/1000000*SUM(Chips!Y$19:AJ$19)</f>
        <v>76.850211999999999</v>
      </c>
      <c r="Z55" s="2">
        <f>1/1000000*SUM(Chips!Z$19:AK$19)</f>
        <v>68.065231999999995</v>
      </c>
      <c r="AA55" s="2">
        <f>1/1000000*SUM(Chips!AA$19:AL$19)</f>
        <v>63.223618999999999</v>
      </c>
      <c r="AB55" s="2">
        <f>1/1000000*SUM(Chips!AB$19:AM$19)</f>
        <v>62.480038</v>
      </c>
      <c r="AC55" s="2">
        <f>1/1000000*SUM(Chips!AC$19:AN$19)</f>
        <v>52.725210999999994</v>
      </c>
      <c r="AD55" s="2">
        <f>1/1000000*SUM(Chips!AD$19:AO$19)</f>
        <v>52.211883999999998</v>
      </c>
      <c r="AE55" s="2">
        <f>1/1000000*SUM(Chips!AE$19:AP$19)</f>
        <v>46.769222999999997</v>
      </c>
      <c r="AF55" s="2">
        <f>1/1000000*SUM(Chips!AF$19:AQ$19)</f>
        <v>59.131340999999999</v>
      </c>
      <c r="AG55" s="2">
        <f>1/1000000*SUM(Chips!AG$19:AR$19)</f>
        <v>54.723774999999996</v>
      </c>
      <c r="AH55" s="2">
        <f>1/1000000*SUM(Chips!AH$19:AS$19)</f>
        <v>50.194323999999995</v>
      </c>
      <c r="AI55" s="2">
        <f>1/1000000*SUM(Chips!AI$19:AT$19)</f>
        <v>62.532212999999999</v>
      </c>
      <c r="AJ55" s="2">
        <f>1/1000000*SUM(Chips!AJ$19:AU$19)</f>
        <v>62.211030999999998</v>
      </c>
      <c r="AK55" s="2">
        <f>1/1000000*SUM(Chips!AK$19:AV$19)</f>
        <v>65.455991999999995</v>
      </c>
      <c r="AL55" s="2">
        <f>1/1000000*SUM(Chips!AL$19:AW$19)</f>
        <v>73.634796999999992</v>
      </c>
      <c r="AM55" s="2">
        <f>1/1000000*SUM(Chips!AM$19:AX$19)</f>
        <v>68.984335999999999</v>
      </c>
      <c r="AN55" s="2">
        <f>1/1000000*SUM(Chips!AN$19:AY$19)</f>
        <v>65.081215999999998</v>
      </c>
      <c r="AO55" s="2">
        <f>1/1000000*SUM(Chips!AO$19:AZ$19)</f>
        <v>65.093790999999996</v>
      </c>
      <c r="AP55" s="2">
        <f>1/1000000*SUM(Chips!AP$19:BA$19)</f>
        <v>64.862709999999993</v>
      </c>
      <c r="AQ55" s="2">
        <f>1/1000000*SUM(Chips!AQ$19:BB$19)</f>
        <v>64.626801</v>
      </c>
      <c r="AR55" s="2">
        <f>1/1000000*SUM(Chips!AR$19:BC$19)</f>
        <v>56.180130999999996</v>
      </c>
      <c r="AS55" s="2">
        <f>1/1000000*SUM(Chips!AS$19:BD$19)</f>
        <v>64.026691</v>
      </c>
      <c r="AT55" s="2">
        <f>1/1000000*SUM(Chips!AT$19:BE$19)</f>
        <v>64.026691</v>
      </c>
      <c r="AU55" s="2">
        <f>1/1000000*SUM(Chips!AU$19:BF$19)</f>
        <v>59.928194999999995</v>
      </c>
      <c r="AV55" s="2">
        <f>1/1000000*SUM(Chips!AV$19:BG$19)</f>
        <v>60.062756999999998</v>
      </c>
      <c r="AW55" s="2">
        <f>1/1000000*SUM(Chips!AW$19:BH$19)</f>
        <v>56.661787999999994</v>
      </c>
      <c r="AX55" s="2">
        <f>1/1000000*SUM(Chips!AX$19:BI$19)</f>
        <v>53.054994999999998</v>
      </c>
      <c r="AY55" s="2">
        <f>1/1000000*SUM(Chips!AY$19:BJ$19)</f>
        <v>57.921313999999995</v>
      </c>
      <c r="AZ55" s="2">
        <f>1/1000000*SUM(Chips!AZ$19:BK$19)</f>
        <v>62.616253</v>
      </c>
      <c r="BA55" s="2">
        <f>1/1000000*SUM(Chips!BA$19:BL$19)</f>
        <v>68.791422999999995</v>
      </c>
      <c r="BB55" s="2">
        <f>1/1000000*SUM(Chips!BB$19:BM$19)</f>
        <v>65.689988999999997</v>
      </c>
      <c r="BC55" s="2">
        <f>1/1000000*SUM(Chips!BC$19:BN$19)</f>
        <v>66.797316999999993</v>
      </c>
      <c r="BD55" s="2">
        <f>1/1000000*SUM(Chips!BD$19:BO$19)</f>
        <v>67.558624999999992</v>
      </c>
      <c r="BE55" s="2">
        <f>1/1000000*SUM(Chips!BE$19:BP$19)</f>
        <v>59.712064999999996</v>
      </c>
      <c r="BF55" s="2">
        <f>1/1000000*SUM(Chips!BF$19:BQ$19)</f>
        <v>64.542723999999993</v>
      </c>
      <c r="BG55" s="2">
        <f>1/1000000*SUM(Chips!BG$19:BR$19)</f>
        <v>56.303331</v>
      </c>
      <c r="BH55" s="2">
        <f>1/1000000*SUM(Chips!BH$19:BS$19)</f>
        <v>62.003290999999997</v>
      </c>
      <c r="BI55" s="2">
        <f>1/1000000*SUM(Chips!BI$19:BT$19)</f>
        <v>63.198169999999998</v>
      </c>
      <c r="BJ55" s="2">
        <f>1/1000000*SUM(Chips!BJ$19:BU$19)</f>
        <v>63.402254999999997</v>
      </c>
      <c r="BK55" s="2">
        <f>1/1000000*SUM(Chips!BK$19:BV$19)</f>
        <v>64.223067</v>
      </c>
      <c r="BL55" s="2">
        <f>1/1000000*SUM(Chips!BL$19:BW$19)</f>
        <v>69.260173999999992</v>
      </c>
      <c r="BM55" s="2">
        <f>1/1000000*SUM(Chips!BM$19:BX$19)</f>
        <v>74.046157999999991</v>
      </c>
      <c r="BN55" s="2">
        <f>1/1000000*SUM(Chips!BN$19:BY$19)</f>
        <v>74.077334999999991</v>
      </c>
      <c r="BO55" s="2">
        <f>1/1000000*SUM(Chips!BO$19:BZ$19)</f>
        <v>73.735944000000003</v>
      </c>
      <c r="BP55" s="2">
        <f>1/1000000*SUM(Chips!BP$19:CA$19)</f>
        <v>78.722686999999993</v>
      </c>
      <c r="BQ55" s="2">
        <f>1/1000000*SUM(Chips!BQ$19:CB$19)</f>
        <v>83.557839999999999</v>
      </c>
      <c r="BR55" s="2">
        <f>1/1000000*SUM(Chips!BR$19:CC$19)</f>
        <v>83.709089999999989</v>
      </c>
      <c r="BS55" s="2">
        <f>1/1000000*SUM(Chips!BS$19:CD$19)</f>
        <v>88.596226999999999</v>
      </c>
      <c r="BT55" s="2">
        <f>1/1000000*SUM(Chips!BT$19:CE$19)</f>
        <v>83.557828999999998</v>
      </c>
      <c r="BU55" s="2">
        <f>1/1000000*SUM(Chips!BU$19:CF$19)</f>
        <v>78.198280999999994</v>
      </c>
      <c r="BV55" s="2">
        <f>1/1000000*SUM(Chips!BV$19:CG$19)</f>
        <v>83.629812999999999</v>
      </c>
      <c r="BW55" s="2">
        <f>1/1000000*SUM(Chips!BW$19:CH$19)</f>
        <v>83.710824000000002</v>
      </c>
      <c r="BX55" s="2">
        <f>1/1000000*SUM(Chips!BX$19:CI$19)</f>
        <v>79.042559999999995</v>
      </c>
      <c r="BY55" s="2">
        <f>1/1000000*SUM(Chips!BY$19:CJ$19)</f>
        <v>74.206671</v>
      </c>
      <c r="BZ55" s="2">
        <f>1/1000000*SUM(Chips!BZ$19:CK$19)</f>
        <v>69.235844999999998</v>
      </c>
      <c r="CA55" s="2">
        <f>1/1000000*SUM(Chips!CA$19:CL$19)</f>
        <v>74.112320999999994</v>
      </c>
      <c r="CB55" s="2">
        <f>1/1000000*SUM(Chips!CB$19:CM$19)</f>
        <v>69.128368999999992</v>
      </c>
      <c r="CC55" s="2">
        <f>1/1000000*SUM(Chips!CC$19:CN$19)</f>
        <v>68.962851999999998</v>
      </c>
      <c r="CD55" s="2">
        <f>1/1000000*SUM(Chips!CD$19:CO$19)</f>
        <v>63.980942999999996</v>
      </c>
      <c r="CE55" s="2">
        <f>1/1000000*SUM(Chips!CE$19:CP$19)</f>
        <v>63.568537999999997</v>
      </c>
      <c r="CF55" s="2">
        <f>1/1000000*SUM(Chips!CF$19:CQ$19)</f>
        <v>63.119247999999999</v>
      </c>
      <c r="CG55" s="2">
        <f>1/1000000*SUM(Chips!CG$19:CR$19)</f>
        <v>63.119247999999999</v>
      </c>
      <c r="CH55" s="2">
        <f>1/1000000*SUM(Chips!CH$19:CS$19)</f>
        <v>66.858778999999998</v>
      </c>
      <c r="CI55" s="2">
        <f>1/1000000*SUM(Chips!CI$19:CT$19)</f>
        <v>56.967901999999995</v>
      </c>
      <c r="CJ55" s="2">
        <f>1/1000000*SUM(Chips!CJ$19:CU$19)</f>
        <v>65.084799000000004</v>
      </c>
      <c r="CK55" s="2">
        <f>1/1000000*SUM(Chips!CK$19:CV$19)</f>
        <v>63.139879000000001</v>
      </c>
      <c r="CL55" s="2">
        <f>1/1000000*SUM(Chips!CL$19:CW$19)</f>
        <v>72.154557999999994</v>
      </c>
      <c r="CM55" s="2">
        <f>1/1000000*SUM(Chips!CM$19:CX$19)</f>
        <v>66.668886000000001</v>
      </c>
      <c r="CN55" s="2">
        <f>1/1000000*SUM(Chips!CN$19:CY$19)</f>
        <v>71.543793999999991</v>
      </c>
      <c r="CO55" s="2">
        <f>1/1000000*SUM(Chips!CO$19:CZ$19)</f>
        <v>76.093620000000001</v>
      </c>
      <c r="CP55" s="2">
        <f>1/1000000*SUM(Chips!CP$19:DA$19)</f>
        <v>81.099092999999996</v>
      </c>
      <c r="CQ55" s="2">
        <f>1/1000000*SUM(Chips!CQ$19:DB$19)</f>
        <v>85.052342999999993</v>
      </c>
      <c r="CR55" s="2">
        <f>1/1000000*SUM(Chips!CR$19:DC$19)</f>
        <v>90.170729999999992</v>
      </c>
      <c r="CS55" s="2">
        <f>1/1000000*SUM(Chips!CS$19:DD$19)</f>
        <v>98.715437999999992</v>
      </c>
      <c r="CT55" s="2">
        <f>1/1000000*SUM(Chips!CT$19:DE$19)</f>
        <v>99.551356999999996</v>
      </c>
      <c r="CU55" s="2">
        <f>1/1000000*SUM(Chips!CU$19:DF$19)</f>
        <v>101.60352899999999</v>
      </c>
      <c r="CV55" s="2">
        <f>1/1000000*SUM(Chips!CV$19:DG$19)</f>
        <v>106.31434299999999</v>
      </c>
      <c r="CW55" s="2">
        <f>1/1000000*SUM(Chips!CW$19:DH$19)</f>
        <v>103.810954</v>
      </c>
      <c r="CX55" s="2">
        <f>1/1000000*SUM(Chips!CX$19:DI$19)</f>
        <v>106.033101</v>
      </c>
      <c r="CY55" s="2">
        <f>1/1000000*SUM(Chips!CY$19:DJ$19)</f>
        <v>112.598624</v>
      </c>
      <c r="CZ55" s="2">
        <f>1/1000000*SUM(Chips!CZ$19:DK$19)</f>
        <v>108.953885</v>
      </c>
      <c r="DA55" s="2">
        <f>1/1000000*SUM(Chips!DA$19:DL$19)</f>
        <v>114.20473899999999</v>
      </c>
      <c r="DB55" s="2">
        <f>1/1000000*SUM(Chips!DB$19:DM$19)</f>
        <v>120.026027</v>
      </c>
      <c r="DC55" s="2">
        <f>1/1000000*SUM(Chips!DC$19:DN$19)</f>
        <v>111.598045</v>
      </c>
      <c r="DD55" s="2">
        <f>1/1000000*SUM(Chips!DD$19:DO$19)</f>
        <v>119.137441</v>
      </c>
      <c r="DE55" s="2">
        <f>1/1000000*SUM(Chips!DE$19:DP$19)</f>
        <v>116.16000699999999</v>
      </c>
      <c r="DF55" s="2">
        <f>1/1000000*SUM(Chips!DF$19:DQ$19)</f>
        <v>112.70773</v>
      </c>
      <c r="DG55" s="2">
        <f>1/1000000*SUM(Chips!DG$19:DR$19)</f>
        <v>120.91549099999999</v>
      </c>
      <c r="DH55" s="2">
        <f>1/1000000*SUM(Chips!DH$19:DS$19)</f>
        <v>103.02399799999999</v>
      </c>
      <c r="DI55" s="2">
        <f>1/1000000*SUM(Chips!DI$19:DT$19)</f>
        <v>108.09100699999999</v>
      </c>
      <c r="DJ55" s="2">
        <f>1/1000000*SUM(Chips!DJ$19:DU$19)</f>
        <v>96.854180999999997</v>
      </c>
      <c r="DK55" s="2">
        <f>1/1000000*SUM(Chips!DK$19:DV$19)</f>
        <v>96.478195999999997</v>
      </c>
      <c r="DL55" s="2">
        <f>1/1000000*SUM(Chips!DL$19:DW$19)</f>
        <v>90.568479999999994</v>
      </c>
      <c r="DM55" s="2">
        <f>1/1000000*SUM(Chips!DM$19:DX$19)</f>
        <v>76.098163999999997</v>
      </c>
      <c r="DN55" s="2">
        <f>1/1000000*SUM(Chips!DN$19:DY$19)</f>
        <v>65.271402999999992</v>
      </c>
      <c r="DO55" s="2">
        <f>1/1000000*SUM(Chips!DO$19:DZ$19)</f>
        <v>65.271402999999992</v>
      </c>
      <c r="DP55" s="2">
        <f>1/1000000*SUM(Chips!DP$19:EA$19)</f>
        <v>48.182767999999996</v>
      </c>
      <c r="DQ55" s="2">
        <f>1/1000000*SUM(Chips!DQ$19:EB$19)</f>
        <v>42.615493999999998</v>
      </c>
      <c r="DR55" s="2">
        <f>1/1000000*SUM(Chips!DR$19:EC$19)</f>
        <v>31.284692</v>
      </c>
      <c r="DS55" s="2">
        <f>1/1000000*SUM(Chips!DS$19:ED$19)</f>
        <v>21.024759</v>
      </c>
      <c r="DT55" s="2">
        <f>1/1000000*SUM(Chips!DT$19:EE$19)</f>
        <v>21.024759</v>
      </c>
      <c r="DU55" s="2">
        <f>1/1000000*SUM(Chips!DU$19:EF$19)</f>
        <v>20.117134999999998</v>
      </c>
      <c r="DV55" s="2">
        <f>1/1000000*SUM(Chips!DV$19:EG$19)</f>
        <v>20.117635</v>
      </c>
      <c r="DW55" s="2">
        <f>1/1000000*SUM(Chips!DW$19:EH$19)</f>
        <v>14.055700999999999</v>
      </c>
      <c r="DX55" s="2">
        <f>1/1000000*SUM(Chips!DX$19:EI$19)</f>
        <v>14.055700999999999</v>
      </c>
      <c r="DY55" s="2">
        <f>1/1000000*SUM(Chips!DY$19:EJ$19)</f>
        <v>18.829459</v>
      </c>
      <c r="DZ55" s="2">
        <f>1/1000000*SUM(Chips!DZ$19:EK$19)</f>
        <v>18.829459</v>
      </c>
      <c r="EA55" s="2">
        <f>1/1000000*SUM(Chips!EA$19:EL$19)</f>
        <v>23.301677999999999</v>
      </c>
      <c r="EB55" s="2">
        <f>1/1000000*SUM(Chips!EB$19:EM$19)</f>
        <v>27.145845999999999</v>
      </c>
      <c r="EC55" s="2">
        <f>1/1000000*SUM(Chips!EC$19:EN$19)</f>
        <v>45.284256999999997</v>
      </c>
      <c r="ED55" s="2">
        <f>1/1000000*SUM(Chips!ED$19:EO$19)</f>
        <v>45.284256999999997</v>
      </c>
      <c r="EE55" s="2">
        <f>1/1000000*SUM(Chips!EE$19:EP$19)</f>
        <v>50.207993999999999</v>
      </c>
      <c r="EF55" s="2">
        <f>1/1000000*SUM(Chips!EF$19:EQ$19)</f>
        <v>61.742025999999996</v>
      </c>
      <c r="EG55" s="2">
        <f>1/1000000*SUM(Chips!EG$19:ER$19)</f>
        <v>56.596826999999998</v>
      </c>
      <c r="EH55" s="2">
        <f>1/1000000*SUM(Chips!EH$19:ES$19)</f>
        <v>68.581926999999993</v>
      </c>
      <c r="EI55" s="2">
        <f>1/1000000*SUM(Chips!EI$19:ET$19)</f>
        <v>74.865586999999991</v>
      </c>
      <c r="EJ55" s="2">
        <f>1/1000000*SUM(Chips!EJ$19:EU$19)</f>
        <v>80.979680000000002</v>
      </c>
      <c r="EK55" s="2">
        <f>1/1000000*SUM(Chips!EK$19:EV$19)</f>
        <v>88.525003999999996</v>
      </c>
      <c r="EL55" s="2">
        <f>1/1000000*SUM(Chips!EL$19:EW$19)</f>
        <v>88.525003999999996</v>
      </c>
      <c r="EM55" s="2">
        <f>1/1000000*SUM(Chips!EM$19:EX$19)</f>
        <v>95.229948999999991</v>
      </c>
      <c r="EN55" s="2">
        <f>1/1000000*SUM(Chips!EN$19:EY$19)</f>
        <v>102.94297399999999</v>
      </c>
      <c r="EO55" s="2">
        <f>1/1000000*SUM(Chips!EO$19:EZ$19)</f>
        <v>102.31155</v>
      </c>
      <c r="EP55" s="2">
        <f>1/1000000*SUM(Chips!EP$19:FA$19)</f>
        <v>115.02359399999999</v>
      </c>
      <c r="EQ55" s="2">
        <f>1/1000000*SUM(Chips!EQ$19:FB$19)</f>
        <v>121.33683499999999</v>
      </c>
      <c r="ER55" s="2">
        <f>1/1000000*SUM(Chips!ER$19:FC$19)</f>
        <v>120.57855499999999</v>
      </c>
      <c r="ES55" s="2">
        <f>1/1000000*SUM(Chips!ES$19:FD$19)</f>
        <v>131.54604499999999</v>
      </c>
      <c r="ET55" s="2">
        <f>1/1000000*SUM(Chips!ET$19:FE$19)</f>
        <v>125.643332</v>
      </c>
      <c r="EU55" s="2">
        <f>1/1000000*SUM(Chips!EU$19:FF$19)</f>
        <v>131.69747899999999</v>
      </c>
      <c r="EV55" s="2">
        <f>1/1000000*SUM(Chips!EV$19:FG$19)</f>
        <v>131.802378</v>
      </c>
      <c r="EW55" s="2">
        <f>1/1000000*SUM(Chips!EW$19:FH$19)</f>
        <v>125.74941299999999</v>
      </c>
      <c r="EX55" s="2">
        <f>1/1000000*SUM(Chips!EX$19:FI$19)</f>
        <v>131.47816499999999</v>
      </c>
      <c r="EY55" s="2">
        <f>1/1000000*SUM(Chips!EY$19:FJ$19)</f>
        <v>126.70084199999999</v>
      </c>
      <c r="EZ55" s="2">
        <f>1/1000000*SUM(Chips!EZ$19:FK$19)</f>
        <v>121.48429899999999</v>
      </c>
      <c r="FA55" s="2">
        <f>1/1000000*SUM(Chips!FA$19:FL$19)</f>
        <v>110.7285</v>
      </c>
      <c r="FB55" s="2">
        <f>1/1000000*SUM(Chips!FB$19:FM$19)</f>
        <v>104.35184199999999</v>
      </c>
      <c r="FC55" s="2">
        <f>1/1000000*SUM(Chips!FC$19:FN$19)</f>
        <v>103.74899099999999</v>
      </c>
      <c r="FD55" s="2">
        <f>1/1000000*SUM(Chips!FD$19:FO$19)</f>
        <v>102.734235</v>
      </c>
      <c r="FE55" s="2">
        <f>1/1000000*SUM(Chips!FE$19:FP$19)</f>
        <v>92.16616599999999</v>
      </c>
      <c r="FF55" s="2">
        <f>1/1000000*SUM(Chips!FF$19:FQ$19)</f>
        <v>91.043408999999997</v>
      </c>
      <c r="FG55" s="2">
        <f>1/1000000*SUM(Chips!FG$19:FR$19)</f>
        <v>74.288764</v>
      </c>
      <c r="FH55" s="2">
        <f>1/1000000*SUM(Chips!FH$19:FS$19)</f>
        <v>78.456194999999994</v>
      </c>
      <c r="FI55" s="2">
        <f>1/1000000*SUM(Chips!FI$19:FT$19)</f>
        <v>72.190078</v>
      </c>
      <c r="FJ55" s="2">
        <f>1/1000000*SUM(Chips!FJ$19:FU$19)</f>
        <v>66.461326</v>
      </c>
      <c r="FK55" s="2">
        <f>1/1000000*SUM(Chips!FK$19:FV$19)</f>
        <v>60.061484999999998</v>
      </c>
      <c r="FL55" s="2">
        <f>1/1000000*SUM(Chips!FL$19:FW$19)</f>
        <v>53.720835000000001</v>
      </c>
      <c r="FM55" s="2">
        <f>1/1000000*SUM(Chips!FM$19:FX$19)</f>
        <v>46.969646999999995</v>
      </c>
      <c r="FN55" s="2">
        <f>1/1000000*SUM(Chips!FN$19:FY$19)</f>
        <v>40.634260999999995</v>
      </c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</row>
    <row r="56" spans="1:202">
      <c r="A56" t="str">
        <f>Chips!A$20</f>
        <v>USA</v>
      </c>
      <c r="B56" s="2">
        <f>1/1000000*SUM(Chips!B$20:M$20)</f>
        <v>0.80049899999999996</v>
      </c>
      <c r="C56" s="2">
        <f>1/1000000*SUM(Chips!C$20:N$20)</f>
        <v>0.805091</v>
      </c>
      <c r="D56" s="2">
        <f>1/1000000*SUM(Chips!D$20:O$20)</f>
        <v>0.81026699999999996</v>
      </c>
      <c r="E56" s="2">
        <f>1/1000000*SUM(Chips!E$20:P$20)</f>
        <v>0.87257599999999991</v>
      </c>
      <c r="F56" s="2">
        <f>1/1000000*SUM(Chips!F$20:Q$20)</f>
        <v>0.75760799999999995</v>
      </c>
      <c r="G56" s="2">
        <f>1/1000000*SUM(Chips!G$20:R$20)</f>
        <v>0.81626199999999993</v>
      </c>
      <c r="H56" s="2">
        <f>1/1000000*SUM(Chips!H$20:S$20)</f>
        <v>0.80292199999999991</v>
      </c>
      <c r="I56" s="2">
        <f>1/1000000*SUM(Chips!I$20:T$20)</f>
        <v>0.96771199999999991</v>
      </c>
      <c r="J56" s="2">
        <f>1/1000000*SUM(Chips!J$20:U$20)</f>
        <v>0.88447100000000001</v>
      </c>
      <c r="K56" s="2">
        <f>1/1000000*SUM(Chips!K$20:V$20)</f>
        <v>0.93731100000000001</v>
      </c>
      <c r="L56" s="2">
        <f>1/1000000*SUM(Chips!L$20:W$20)</f>
        <v>1.0575349999999999</v>
      </c>
      <c r="M56" s="2">
        <f>1/1000000*SUM(Chips!M$20:X$20)</f>
        <v>1.0400389999999999</v>
      </c>
      <c r="N56" s="2">
        <f>1/1000000*SUM(Chips!N$20:Y$20)</f>
        <v>1.0683469999999999</v>
      </c>
      <c r="O56" s="2">
        <f>1/1000000*SUM(Chips!O$20:Z$20)</f>
        <v>1.146517</v>
      </c>
      <c r="P56" s="2">
        <f>1/1000000*SUM(Chips!P$20:AA$20)</f>
        <v>1.2264409999999999</v>
      </c>
      <c r="Q56" s="2">
        <f>1/1000000*SUM(Chips!Q$20:AB$20)</f>
        <v>1.2065919999999999</v>
      </c>
      <c r="R56" s="2">
        <f>1/1000000*SUM(Chips!R$20:AC$20)</f>
        <v>1.3164279999999999</v>
      </c>
      <c r="S56" s="2">
        <f>1/1000000*SUM(Chips!S$20:AD$20)</f>
        <v>1.4251799999999999</v>
      </c>
      <c r="T56" s="2">
        <f>1/1000000*SUM(Chips!T$20:AE$20)</f>
        <v>1.3593359999999999</v>
      </c>
      <c r="U56" s="2">
        <f>1/1000000*SUM(Chips!U$20:AF$20)</f>
        <v>1.2762389999999999</v>
      </c>
      <c r="V56" s="2">
        <f>1/1000000*SUM(Chips!V$20:AG$20)</f>
        <v>1.3308849999999999</v>
      </c>
      <c r="W56" s="2">
        <f>1/1000000*SUM(Chips!W$20:AH$20)</f>
        <v>1.3930689999999999</v>
      </c>
      <c r="X56" s="2">
        <f>1/1000000*SUM(Chips!X$20:AI$20)</f>
        <v>1.3760299999999999</v>
      </c>
      <c r="Y56" s="2">
        <f>1/1000000*SUM(Chips!Y$20:AJ$20)</f>
        <v>1.399597</v>
      </c>
      <c r="Z56" s="2">
        <f>1/1000000*SUM(Chips!Z$20:AK$20)</f>
        <v>1.4093689999999999</v>
      </c>
      <c r="AA56" s="2">
        <f>1/1000000*SUM(Chips!AA$20:AL$20)</f>
        <v>1.3808119999999999</v>
      </c>
      <c r="AB56" s="2">
        <f>1/1000000*SUM(Chips!AB$20:AM$20)</f>
        <v>1.3986259999999999</v>
      </c>
      <c r="AC56" s="2">
        <f>1/1000000*SUM(Chips!AC$20:AN$20)</f>
        <v>1.527882</v>
      </c>
      <c r="AD56" s="2">
        <f>1/1000000*SUM(Chips!AD$20:AO$20)</f>
        <v>1.662561</v>
      </c>
      <c r="AE56" s="2">
        <f>1/1000000*SUM(Chips!AE$20:AP$20)</f>
        <v>1.727822</v>
      </c>
      <c r="AF56" s="2">
        <f>1/1000000*SUM(Chips!AF$20:AQ$20)</f>
        <v>1.8691829999999998</v>
      </c>
      <c r="AG56" s="2">
        <f>1/1000000*SUM(Chips!AG$20:AR$20)</f>
        <v>1.885791</v>
      </c>
      <c r="AH56" s="2">
        <f>1/1000000*SUM(Chips!AH$20:AS$20)</f>
        <v>1.892075</v>
      </c>
      <c r="AI56" s="2">
        <f>1/1000000*SUM(Chips!AI$20:AT$20)</f>
        <v>1.84456</v>
      </c>
      <c r="AJ56" s="2">
        <f>1/1000000*SUM(Chips!AJ$20:AU$20)</f>
        <v>1.8036349999999999</v>
      </c>
      <c r="AK56" s="2">
        <f>1/1000000*SUM(Chips!AK$20:AV$20)</f>
        <v>1.8281649999999998</v>
      </c>
      <c r="AL56" s="2">
        <f>1/1000000*SUM(Chips!AL$20:AW$20)</f>
        <v>1.9371959999999999</v>
      </c>
      <c r="AM56" s="2">
        <f>1/1000000*SUM(Chips!AM$20:AX$20)</f>
        <v>2.053534</v>
      </c>
      <c r="AN56" s="2">
        <f>1/1000000*SUM(Chips!AN$20:AY$20)</f>
        <v>2.0221879999999999</v>
      </c>
      <c r="AO56" s="2">
        <f>1/1000000*SUM(Chips!AO$20:AZ$20)</f>
        <v>1.9354879999999999</v>
      </c>
      <c r="AP56" s="2">
        <f>1/1000000*SUM(Chips!AP$20:BA$20)</f>
        <v>1.9404979999999998</v>
      </c>
      <c r="AQ56" s="2">
        <f>1/1000000*SUM(Chips!AQ$20:BB$20)</f>
        <v>2.9738259999999999</v>
      </c>
      <c r="AR56" s="2">
        <f>1/1000000*SUM(Chips!AR$20:BC$20)</f>
        <v>3.0609489999999999</v>
      </c>
      <c r="AS56" s="2">
        <f>1/1000000*SUM(Chips!AS$20:BD$20)</f>
        <v>3.048136</v>
      </c>
      <c r="AT56" s="2">
        <f>1/1000000*SUM(Chips!AT$20:BE$20)</f>
        <v>2.9867759999999999</v>
      </c>
      <c r="AU56" s="2">
        <f>1/1000000*SUM(Chips!AU$20:BF$20)</f>
        <v>3.2508869999999996</v>
      </c>
      <c r="AV56" s="2">
        <f>1/1000000*SUM(Chips!AV$20:BG$20)</f>
        <v>3.2413559999999997</v>
      </c>
      <c r="AW56" s="2">
        <f>1/1000000*SUM(Chips!AW$20:BH$20)</f>
        <v>3.2362649999999999</v>
      </c>
      <c r="AX56" s="2">
        <f>1/1000000*SUM(Chips!AX$20:BI$20)</f>
        <v>3.5407789999999997</v>
      </c>
      <c r="AY56" s="2">
        <f>1/1000000*SUM(Chips!AY$20:BJ$20)</f>
        <v>3.4774789999999998</v>
      </c>
      <c r="AZ56" s="2">
        <f>1/1000000*SUM(Chips!AZ$20:BK$20)</f>
        <v>3.4353859999999998</v>
      </c>
      <c r="BA56" s="2">
        <f>1/1000000*SUM(Chips!BA$20:BL$20)</f>
        <v>3.4689889999999997</v>
      </c>
      <c r="BB56" s="2">
        <f>1/1000000*SUM(Chips!BB$20:BM$20)</f>
        <v>3.5912489999999999</v>
      </c>
      <c r="BC56" s="2">
        <f>1/1000000*SUM(Chips!BC$20:BN$20)</f>
        <v>2.6257859999999997</v>
      </c>
      <c r="BD56" s="2">
        <f>1/1000000*SUM(Chips!BD$20:BO$20)</f>
        <v>2.583002</v>
      </c>
      <c r="BE56" s="2">
        <f>1/1000000*SUM(Chips!BE$20:BP$20)</f>
        <v>2.677403</v>
      </c>
      <c r="BF56" s="2">
        <f>1/1000000*SUM(Chips!BF$20:BQ$20)</f>
        <v>2.8727419999999997</v>
      </c>
      <c r="BG56" s="2">
        <f>1/1000000*SUM(Chips!BG$20:BR$20)</f>
        <v>2.7909459999999999</v>
      </c>
      <c r="BH56" s="2">
        <f>1/1000000*SUM(Chips!BH$20:BS$20)</f>
        <v>2.7797359999999998</v>
      </c>
      <c r="BI56" s="2">
        <f>1/1000000*SUM(Chips!BI$20:BT$20)</f>
        <v>2.8120249999999998</v>
      </c>
      <c r="BJ56" s="2">
        <f>1/1000000*SUM(Chips!BJ$20:BU$20)</f>
        <v>2.4530409999999998</v>
      </c>
      <c r="BK56" s="2">
        <f>1/1000000*SUM(Chips!BK$20:BV$20)</f>
        <v>2.4238420000000001</v>
      </c>
      <c r="BL56" s="2">
        <f>1/1000000*SUM(Chips!BL$20:BW$20)</f>
        <v>2.4427110000000001</v>
      </c>
      <c r="BM56" s="2">
        <f>1/1000000*SUM(Chips!BM$20:BX$20)</f>
        <v>2.4173450000000001</v>
      </c>
      <c r="BN56" s="2">
        <f>1/1000000*SUM(Chips!BN$20:BY$20)</f>
        <v>2.2569349999999999</v>
      </c>
      <c r="BO56" s="2">
        <f>1/1000000*SUM(Chips!BO$20:BZ$20)</f>
        <v>2.2174529999999999</v>
      </c>
      <c r="BP56" s="2">
        <f>1/1000000*SUM(Chips!BP$20:CA$20)</f>
        <v>2.3911089999999997</v>
      </c>
      <c r="BQ56" s="2">
        <f>1/1000000*SUM(Chips!BQ$20:CB$20)</f>
        <v>2.2599149999999999</v>
      </c>
      <c r="BR56" s="2">
        <f>1/1000000*SUM(Chips!BR$20:CC$20)</f>
        <v>2.2458260000000001</v>
      </c>
      <c r="BS56" s="2">
        <f>1/1000000*SUM(Chips!BS$20:CD$20)</f>
        <v>2.1549239999999998</v>
      </c>
      <c r="BT56" s="2">
        <f>1/1000000*SUM(Chips!BT$20:CE$20)</f>
        <v>2.2081109999999997</v>
      </c>
      <c r="BU56" s="2">
        <f>1/1000000*SUM(Chips!BU$20:CF$20)</f>
        <v>2.2918210000000001</v>
      </c>
      <c r="BV56" s="2">
        <f>1/1000000*SUM(Chips!BV$20:CG$20)</f>
        <v>2.2727339999999998</v>
      </c>
      <c r="BW56" s="2">
        <f>1/1000000*SUM(Chips!BW$20:CH$20)</f>
        <v>2.2334139999999998</v>
      </c>
      <c r="BX56" s="2">
        <f>1/1000000*SUM(Chips!BX$20:CI$20)</f>
        <v>2.21801</v>
      </c>
      <c r="BY56" s="2">
        <f>1/1000000*SUM(Chips!BY$20:CJ$20)</f>
        <v>2.3418639999999997</v>
      </c>
      <c r="BZ56" s="2">
        <f>1/1000000*SUM(Chips!BZ$20:CK$20)</f>
        <v>2.2571149999999998</v>
      </c>
      <c r="CA56" s="2">
        <f>1/1000000*SUM(Chips!CA$20:CL$20)</f>
        <v>2.071466</v>
      </c>
      <c r="CB56" s="2">
        <f>1/1000000*SUM(Chips!CB$20:CM$20)</f>
        <v>2.0235379999999998</v>
      </c>
      <c r="CC56" s="2">
        <f>1/1000000*SUM(Chips!CC$20:CN$20)</f>
        <v>1.9960039999999999</v>
      </c>
      <c r="CD56" s="2">
        <f>1/1000000*SUM(Chips!CD$20:CO$20)</f>
        <v>1.956618</v>
      </c>
      <c r="CE56" s="2">
        <f>1/1000000*SUM(Chips!CE$20:CP$20)</f>
        <v>1.9771319999999999</v>
      </c>
      <c r="CF56" s="2">
        <f>1/1000000*SUM(Chips!CF$20:CQ$20)</f>
        <v>2.0004390000000001</v>
      </c>
      <c r="CG56" s="2">
        <f>1/1000000*SUM(Chips!CG$20:CR$20)</f>
        <v>1.9193129999999998</v>
      </c>
      <c r="CH56" s="2">
        <f>1/1000000*SUM(Chips!CH$20:CS$20)</f>
        <v>1.9119419999999998</v>
      </c>
      <c r="CI56" s="2">
        <f>1/1000000*SUM(Chips!CI$20:CT$20)</f>
        <v>1.965382</v>
      </c>
      <c r="CJ56" s="2">
        <f>1/1000000*SUM(Chips!CJ$20:CU$20)</f>
        <v>1.94231</v>
      </c>
      <c r="CK56" s="2">
        <f>1/1000000*SUM(Chips!CK$20:CV$20)</f>
        <v>1.932024</v>
      </c>
      <c r="CL56" s="2">
        <f>1/1000000*SUM(Chips!CL$20:CW$20)</f>
        <v>1.933759</v>
      </c>
      <c r="CM56" s="2">
        <f>1/1000000*SUM(Chips!CM$20:CX$20)</f>
        <v>2.0061040000000001</v>
      </c>
      <c r="CN56" s="2">
        <f>1/1000000*SUM(Chips!CN$20:CY$20)</f>
        <v>1.9511669999999999</v>
      </c>
      <c r="CO56" s="2">
        <f>1/1000000*SUM(Chips!CO$20:CZ$20)</f>
        <v>1.9183409999999999</v>
      </c>
      <c r="CP56" s="2">
        <f>1/1000000*SUM(Chips!CP$20:DA$20)</f>
        <v>1.809134</v>
      </c>
      <c r="CQ56" s="2">
        <f>1/1000000*SUM(Chips!CQ$20:DB$20)</f>
        <v>1.6071169999999999</v>
      </c>
      <c r="CR56" s="2">
        <f>1/1000000*SUM(Chips!CR$20:DC$20)</f>
        <v>1.5852419999999998</v>
      </c>
      <c r="CS56" s="2">
        <f>1/1000000*SUM(Chips!CS$20:DD$20)</f>
        <v>1.545523</v>
      </c>
      <c r="CT56" s="2">
        <f>1/1000000*SUM(Chips!CT$20:DE$20)</f>
        <v>1.5317529999999999</v>
      </c>
      <c r="CU56" s="2">
        <f>1/1000000*SUM(Chips!CU$20:DF$20)</f>
        <v>1.441775</v>
      </c>
      <c r="CV56" s="2">
        <f>1/1000000*SUM(Chips!CV$20:DG$20)</f>
        <v>1.4128039999999999</v>
      </c>
      <c r="CW56" s="2">
        <f>1/1000000*SUM(Chips!CW$20:DH$20)</f>
        <v>1.3361229999999999</v>
      </c>
      <c r="CX56" s="2">
        <f>1/1000000*SUM(Chips!CX$20:DI$20)</f>
        <v>1.285973</v>
      </c>
      <c r="CY56" s="2">
        <f>1/1000000*SUM(Chips!CY$20:DJ$20)</f>
        <v>1.249857</v>
      </c>
      <c r="CZ56" s="2">
        <f>1/1000000*SUM(Chips!CZ$20:DK$20)</f>
        <v>1.015862</v>
      </c>
      <c r="DA56" s="2">
        <f>1/1000000*SUM(Chips!DA$20:DL$20)</f>
        <v>1.2110069999999999</v>
      </c>
      <c r="DB56" s="2">
        <f>1/1000000*SUM(Chips!DB$20:DM$20)</f>
        <v>1.2804389999999999</v>
      </c>
      <c r="DC56" s="2">
        <f>1/1000000*SUM(Chips!DC$20:DN$20)</f>
        <v>1.3560909999999999</v>
      </c>
      <c r="DD56" s="2">
        <f>1/1000000*SUM(Chips!DD$20:DO$20)</f>
        <v>1.377516</v>
      </c>
      <c r="DE56" s="2">
        <f>1/1000000*SUM(Chips!DE$20:DP$20)</f>
        <v>1.3479889999999999</v>
      </c>
      <c r="DF56" s="2">
        <f>1/1000000*SUM(Chips!DF$20:DQ$20)</f>
        <v>1.2608409999999999</v>
      </c>
      <c r="DG56" s="2">
        <f>1/1000000*SUM(Chips!DG$20:DR$20)</f>
        <v>1.217047</v>
      </c>
      <c r="DH56" s="2">
        <f>1/1000000*SUM(Chips!DH$20:DS$20)</f>
        <v>1.2672029999999999</v>
      </c>
      <c r="DI56" s="2">
        <f>1/1000000*SUM(Chips!DI$20:DT$20)</f>
        <v>1.217981</v>
      </c>
      <c r="DJ56" s="2">
        <f>1/1000000*SUM(Chips!DJ$20:DU$20)</f>
        <v>1.2133639999999999</v>
      </c>
      <c r="DK56" s="2">
        <f>1/1000000*SUM(Chips!DK$20:DV$20)</f>
        <v>1.3306989999999999</v>
      </c>
      <c r="DL56" s="2">
        <f>1/1000000*SUM(Chips!DL$20:DW$20)</f>
        <v>1.4169849999999999</v>
      </c>
      <c r="DM56" s="2">
        <f>1/1000000*SUM(Chips!DM$20:DX$20)</f>
        <v>1.4123559999999999</v>
      </c>
      <c r="DN56" s="2">
        <f>1/1000000*SUM(Chips!DN$20:DY$20)</f>
        <v>1.3276759999999999</v>
      </c>
      <c r="DO56" s="2">
        <f>1/1000000*SUM(Chips!DO$20:DZ$20)</f>
        <v>1.326352</v>
      </c>
      <c r="DP56" s="2">
        <f>1/1000000*SUM(Chips!DP$20:EA$20)</f>
        <v>1.2729269999999999</v>
      </c>
      <c r="DQ56" s="2">
        <f>1/1000000*SUM(Chips!DQ$20:EB$20)</f>
        <v>1.253782</v>
      </c>
      <c r="DR56" s="2">
        <f>1/1000000*SUM(Chips!DR$20:EC$20)</f>
        <v>1.254877</v>
      </c>
      <c r="DS56" s="2">
        <f>1/1000000*SUM(Chips!DS$20:ED$20)</f>
        <v>1.3660649999999999</v>
      </c>
      <c r="DT56" s="2">
        <f>1/1000000*SUM(Chips!DT$20:EE$20)</f>
        <v>1.3299639999999999</v>
      </c>
      <c r="DU56" s="2">
        <f>1/1000000*SUM(Chips!DU$20:EF$20)</f>
        <v>1.3344499999999999</v>
      </c>
      <c r="DV56" s="2">
        <f>1/1000000*SUM(Chips!DV$20:EG$20)</f>
        <v>1.3398569999999999</v>
      </c>
      <c r="DW56" s="2">
        <f>1/1000000*SUM(Chips!DW$20:EH$20)</f>
        <v>1.237509</v>
      </c>
      <c r="DX56" s="2">
        <f>1/1000000*SUM(Chips!DX$20:EI$20)</f>
        <v>1.43662</v>
      </c>
      <c r="DY56" s="2">
        <f>1/1000000*SUM(Chips!DY$20:EJ$20)</f>
        <v>1.4527319999999999</v>
      </c>
      <c r="DZ56" s="2">
        <f>1/1000000*SUM(Chips!DZ$20:EK$20)</f>
        <v>1.674817</v>
      </c>
      <c r="EA56" s="2">
        <f>1/1000000*SUM(Chips!EA$20:EL$20)</f>
        <v>1.7519229999999999</v>
      </c>
      <c r="EB56" s="2">
        <f>1/1000000*SUM(Chips!EB$20:EM$20)</f>
        <v>1.883926</v>
      </c>
      <c r="EC56" s="2">
        <f>1/1000000*SUM(Chips!EC$20:EN$20)</f>
        <v>2.1112109999999999</v>
      </c>
      <c r="ED56" s="2">
        <f>1/1000000*SUM(Chips!ED$20:EO$20)</f>
        <v>2.1314009999999999</v>
      </c>
      <c r="EE56" s="2">
        <f>1/1000000*SUM(Chips!EE$20:EP$20)</f>
        <v>2.048969</v>
      </c>
      <c r="EF56" s="2">
        <f>1/1000000*SUM(Chips!EF$20:EQ$20)</f>
        <v>2.1462080000000001</v>
      </c>
      <c r="EG56" s="2">
        <f>1/1000000*SUM(Chips!EG$20:ER$20)</f>
        <v>2.236192</v>
      </c>
      <c r="EH56" s="2">
        <f>1/1000000*SUM(Chips!EH$20:ES$20)</f>
        <v>2.7476929999999999</v>
      </c>
      <c r="EI56" s="2">
        <f>1/1000000*SUM(Chips!EI$20:ET$20)</f>
        <v>3.077591</v>
      </c>
      <c r="EJ56" s="2">
        <f>1/1000000*SUM(Chips!EJ$20:EU$20)</f>
        <v>3.2605969999999997</v>
      </c>
      <c r="EK56" s="2">
        <f>1/1000000*SUM(Chips!EK$20:EV$20)</f>
        <v>3.4344669999999997</v>
      </c>
      <c r="EL56" s="2">
        <f>1/1000000*SUM(Chips!EL$20:EW$20)</f>
        <v>3.4515229999999999</v>
      </c>
      <c r="EM56" s="2">
        <f>1/1000000*SUM(Chips!EM$20:EX$20)</f>
        <v>3.635974</v>
      </c>
      <c r="EN56" s="2">
        <f>1/1000000*SUM(Chips!EN$20:EY$20)</f>
        <v>3.6435809999999997</v>
      </c>
      <c r="EO56" s="2">
        <f>1/1000000*SUM(Chips!EO$20:EZ$20)</f>
        <v>3.6381709999999998</v>
      </c>
      <c r="EP56" s="2">
        <f>1/1000000*SUM(Chips!EP$20:FA$20)</f>
        <v>3.8833279999999997</v>
      </c>
      <c r="EQ56" s="2">
        <f>1/1000000*SUM(Chips!EQ$20:FB$20)</f>
        <v>3.9842629999999999</v>
      </c>
      <c r="ER56" s="2">
        <f>1/1000000*SUM(Chips!ER$20:FC$20)</f>
        <v>3.9621199999999996</v>
      </c>
      <c r="ES56" s="2">
        <f>1/1000000*SUM(Chips!ES$20:FD$20)</f>
        <v>4.0486399999999998</v>
      </c>
      <c r="ET56" s="2">
        <f>1/1000000*SUM(Chips!ET$20:FE$20)</f>
        <v>3.658639</v>
      </c>
      <c r="EU56" s="2">
        <f>1/1000000*SUM(Chips!EU$20:FF$20)</f>
        <v>3.277161</v>
      </c>
      <c r="EV56" s="2">
        <f>1/1000000*SUM(Chips!EV$20:FG$20)</f>
        <v>2.7525729999999999</v>
      </c>
      <c r="EW56" s="2">
        <f>1/1000000*SUM(Chips!EW$20:FH$20)</f>
        <v>2.7325789999999999</v>
      </c>
      <c r="EX56" s="2">
        <f>1/1000000*SUM(Chips!EX$20:FI$20)</f>
        <v>2.5077609999999999</v>
      </c>
      <c r="EY56" s="2">
        <f>1/1000000*SUM(Chips!EY$20:FJ$20)</f>
        <v>2.3594909999999998</v>
      </c>
      <c r="EZ56" s="2">
        <f>1/1000000*SUM(Chips!EZ$20:FK$20)</f>
        <v>2.4383969999999997</v>
      </c>
      <c r="FA56" s="2">
        <f>1/1000000*SUM(Chips!FA$20:FL$20)</f>
        <v>2.2471609999999997</v>
      </c>
      <c r="FB56" s="2">
        <f>1/1000000*SUM(Chips!FB$20:FM$20)</f>
        <v>1.9910019999999999</v>
      </c>
      <c r="FC56" s="2">
        <f>1/1000000*SUM(Chips!FC$20:FN$20)</f>
        <v>1.9048729999999998</v>
      </c>
      <c r="FD56" s="2">
        <f>1/1000000*SUM(Chips!FD$20:FO$20)</f>
        <v>1.827153</v>
      </c>
      <c r="FE56" s="2">
        <f>1/1000000*SUM(Chips!FE$20:FP$20)</f>
        <v>1.6575569999999999</v>
      </c>
      <c r="FF56" s="2">
        <f>1/1000000*SUM(Chips!FF$20:FQ$20)</f>
        <v>1.4982469999999999</v>
      </c>
      <c r="FG56" s="2">
        <f>1/1000000*SUM(Chips!FG$20:FR$20)</f>
        <v>1.7969139999999999</v>
      </c>
      <c r="FH56" s="2">
        <f>1/1000000*SUM(Chips!FH$20:FS$20)</f>
        <v>1.9718789999999999</v>
      </c>
      <c r="FI56" s="2">
        <f>1/1000000*SUM(Chips!FI$20:FT$20)</f>
        <v>1.5770959999999998</v>
      </c>
      <c r="FJ56" s="2">
        <f>1/1000000*SUM(Chips!FJ$20:FU$20)</f>
        <v>1.4891669999999999</v>
      </c>
      <c r="FK56" s="2">
        <f>1/1000000*SUM(Chips!FK$20:FV$20)</f>
        <v>1.275922</v>
      </c>
      <c r="FL56" s="2">
        <f>1/1000000*SUM(Chips!FL$20:FW$20)</f>
        <v>0.9830859999999999</v>
      </c>
      <c r="FM56" s="2">
        <f>1/1000000*SUM(Chips!FM$20:FX$20)</f>
        <v>0.91895699999999991</v>
      </c>
      <c r="FN56" s="2">
        <f>1/1000000*SUM(Chips!FN$20:FY$20)</f>
        <v>0.90024799999999994</v>
      </c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</row>
    <row r="57" spans="1:202" ht="13">
      <c r="A57" s="12" t="s">
        <v>47</v>
      </c>
      <c r="B57" s="8">
        <f t="shared" ref="B57:AG57" si="28">B42-SUM(B46:B56)</f>
        <v>61.557743000000016</v>
      </c>
      <c r="C57" s="8">
        <f t="shared" si="28"/>
        <v>66.002876000000015</v>
      </c>
      <c r="D57" s="8">
        <f t="shared" si="28"/>
        <v>76.121464000000003</v>
      </c>
      <c r="E57" s="8">
        <f t="shared" si="28"/>
        <v>78.437525999999991</v>
      </c>
      <c r="F57" s="8">
        <f t="shared" si="28"/>
        <v>70.120628999999951</v>
      </c>
      <c r="G57" s="8">
        <f t="shared" si="28"/>
        <v>68.049337999999977</v>
      </c>
      <c r="H57" s="8">
        <f t="shared" si="28"/>
        <v>59.584789000000001</v>
      </c>
      <c r="I57" s="8">
        <f t="shared" si="28"/>
        <v>60.921495999999991</v>
      </c>
      <c r="J57" s="8">
        <f t="shared" si="28"/>
        <v>60.851515000000006</v>
      </c>
      <c r="K57" s="8">
        <f t="shared" si="28"/>
        <v>57.548380999999921</v>
      </c>
      <c r="L57" s="8">
        <f t="shared" si="28"/>
        <v>56.651828000000023</v>
      </c>
      <c r="M57" s="8">
        <f t="shared" si="28"/>
        <v>42.926965999999993</v>
      </c>
      <c r="N57" s="8">
        <f t="shared" si="28"/>
        <v>41.304968000000031</v>
      </c>
      <c r="O57" s="8">
        <f t="shared" si="28"/>
        <v>39.89715799999999</v>
      </c>
      <c r="P57" s="8">
        <f t="shared" si="28"/>
        <v>27.560440999999969</v>
      </c>
      <c r="Q57" s="8">
        <f t="shared" si="28"/>
        <v>20.760997000000032</v>
      </c>
      <c r="R57" s="8">
        <f t="shared" si="28"/>
        <v>21.927449000000024</v>
      </c>
      <c r="S57" s="8">
        <f t="shared" si="28"/>
        <v>22.017941999999948</v>
      </c>
      <c r="T57" s="8">
        <f t="shared" si="28"/>
        <v>20.226488999999987</v>
      </c>
      <c r="U57" s="8">
        <f t="shared" si="28"/>
        <v>17.389884999999964</v>
      </c>
      <c r="V57" s="8">
        <f t="shared" si="28"/>
        <v>17.336017000000027</v>
      </c>
      <c r="W57" s="8">
        <f t="shared" si="28"/>
        <v>17.426038000000005</v>
      </c>
      <c r="X57" s="8">
        <f t="shared" si="28"/>
        <v>14.010756000000015</v>
      </c>
      <c r="Y57" s="8">
        <f t="shared" si="28"/>
        <v>15.181381999999985</v>
      </c>
      <c r="Z57" s="8">
        <f t="shared" si="28"/>
        <v>13.944069000000013</v>
      </c>
      <c r="AA57" s="8">
        <f t="shared" si="28"/>
        <v>14.386749000000037</v>
      </c>
      <c r="AB57" s="8">
        <f t="shared" si="28"/>
        <v>17.936416999999977</v>
      </c>
      <c r="AC57" s="8">
        <f t="shared" si="28"/>
        <v>16.952596999999997</v>
      </c>
      <c r="AD57" s="8">
        <f t="shared" si="28"/>
        <v>16.771151999999972</v>
      </c>
      <c r="AE57" s="8">
        <f t="shared" si="28"/>
        <v>15.944952999999998</v>
      </c>
      <c r="AF57" s="8">
        <f t="shared" si="28"/>
        <v>15.076021000000026</v>
      </c>
      <c r="AG57" s="8">
        <f t="shared" si="28"/>
        <v>14.564135999999991</v>
      </c>
      <c r="AH57" s="8">
        <f t="shared" ref="AH57:BM57" si="29">AH42-SUM(AH46:AH56)</f>
        <v>14.57987</v>
      </c>
      <c r="AI57" s="8">
        <f t="shared" si="29"/>
        <v>13.459010000000006</v>
      </c>
      <c r="AJ57" s="8">
        <f t="shared" si="29"/>
        <v>13.503419999999977</v>
      </c>
      <c r="AK57" s="8">
        <f t="shared" si="29"/>
        <v>12.291086000000007</v>
      </c>
      <c r="AL57" s="8">
        <f t="shared" si="29"/>
        <v>11.899331000000018</v>
      </c>
      <c r="AM57" s="8">
        <f t="shared" si="29"/>
        <v>11.671556999999979</v>
      </c>
      <c r="AN57" s="8">
        <f t="shared" si="29"/>
        <v>13.070449000000025</v>
      </c>
      <c r="AO57" s="8">
        <f t="shared" si="29"/>
        <v>16.34235799999999</v>
      </c>
      <c r="AP57" s="8">
        <f t="shared" si="29"/>
        <v>15.43782900000005</v>
      </c>
      <c r="AQ57" s="8">
        <f t="shared" si="29"/>
        <v>16.358000999999973</v>
      </c>
      <c r="AR57" s="8">
        <f t="shared" si="29"/>
        <v>16.671611000000041</v>
      </c>
      <c r="AS57" s="8">
        <f t="shared" si="29"/>
        <v>15.857046999999994</v>
      </c>
      <c r="AT57" s="8">
        <f t="shared" si="29"/>
        <v>15.904251999999957</v>
      </c>
      <c r="AU57" s="8">
        <f t="shared" si="29"/>
        <v>15.856107999999978</v>
      </c>
      <c r="AV57" s="8">
        <f t="shared" si="29"/>
        <v>19.467670999999967</v>
      </c>
      <c r="AW57" s="8">
        <f t="shared" si="29"/>
        <v>21.498152000000005</v>
      </c>
      <c r="AX57" s="8">
        <f t="shared" si="29"/>
        <v>20.463896000000005</v>
      </c>
      <c r="AY57" s="8">
        <f t="shared" si="29"/>
        <v>17.263424999999984</v>
      </c>
      <c r="AZ57" s="8">
        <f t="shared" si="29"/>
        <v>12.303436000000062</v>
      </c>
      <c r="BA57" s="8">
        <f t="shared" si="29"/>
        <v>8.1082299999999634</v>
      </c>
      <c r="BB57" s="8">
        <f t="shared" si="29"/>
        <v>8.10606599999997</v>
      </c>
      <c r="BC57" s="8">
        <f t="shared" si="29"/>
        <v>7.1720190000000059</v>
      </c>
      <c r="BD57" s="8">
        <f t="shared" si="29"/>
        <v>6.6891889999999705</v>
      </c>
      <c r="BE57" s="8">
        <f t="shared" si="29"/>
        <v>6.7462820000000079</v>
      </c>
      <c r="BF57" s="8">
        <f t="shared" si="29"/>
        <v>6.5688890000000413</v>
      </c>
      <c r="BG57" s="8">
        <f t="shared" si="29"/>
        <v>6.5651609999999891</v>
      </c>
      <c r="BH57" s="8">
        <f t="shared" si="29"/>
        <v>2.9355050000000347</v>
      </c>
      <c r="BI57" s="8">
        <f t="shared" si="29"/>
        <v>0.92585799999997676</v>
      </c>
      <c r="BJ57" s="8">
        <f t="shared" si="29"/>
        <v>0.86713899999998034</v>
      </c>
      <c r="BK57" s="8">
        <f t="shared" si="29"/>
        <v>0.9179969999999571</v>
      </c>
      <c r="BL57" s="8">
        <f t="shared" si="29"/>
        <v>1.6088509999999587</v>
      </c>
      <c r="BM57" s="8">
        <f t="shared" si="29"/>
        <v>1.9906499999999596</v>
      </c>
      <c r="BN57" s="8">
        <f t="shared" ref="BN57:CS57" si="30">BN42-SUM(BN46:BN56)</f>
        <v>1.9323810000000208</v>
      </c>
      <c r="BO57" s="8">
        <f t="shared" si="30"/>
        <v>1.8119299999999612</v>
      </c>
      <c r="BP57" s="8">
        <f t="shared" si="30"/>
        <v>1.7811570000000074</v>
      </c>
      <c r="BQ57" s="8">
        <f t="shared" si="30"/>
        <v>1.6837539999999933</v>
      </c>
      <c r="BR57" s="8">
        <f t="shared" si="30"/>
        <v>1.8766050000000405</v>
      </c>
      <c r="BS57" s="8">
        <f t="shared" si="30"/>
        <v>1.89097000000001</v>
      </c>
      <c r="BT57" s="8">
        <f t="shared" si="30"/>
        <v>1.9191990000000203</v>
      </c>
      <c r="BU57" s="8">
        <f t="shared" si="30"/>
        <v>1.9401470000000245</v>
      </c>
      <c r="BV57" s="8">
        <f t="shared" si="30"/>
        <v>3.9507629999999665</v>
      </c>
      <c r="BW57" s="8">
        <f t="shared" si="30"/>
        <v>3.8943030000000078</v>
      </c>
      <c r="BX57" s="8">
        <f t="shared" si="30"/>
        <v>8.3153910000000337</v>
      </c>
      <c r="BY57" s="8">
        <f t="shared" si="30"/>
        <v>7.9687559999999564</v>
      </c>
      <c r="BZ57" s="8">
        <f t="shared" si="30"/>
        <v>7.9568089999999927</v>
      </c>
      <c r="CA57" s="8">
        <f t="shared" si="30"/>
        <v>13.086685000000017</v>
      </c>
      <c r="CB57" s="8">
        <f t="shared" si="30"/>
        <v>14.820884999999976</v>
      </c>
      <c r="CC57" s="8">
        <f t="shared" si="30"/>
        <v>16.05161499999997</v>
      </c>
      <c r="CD57" s="8">
        <f t="shared" si="30"/>
        <v>20.409908999999999</v>
      </c>
      <c r="CE57" s="8">
        <f t="shared" si="30"/>
        <v>20.38686899999999</v>
      </c>
      <c r="CF57" s="8">
        <f t="shared" si="30"/>
        <v>21.904958000000022</v>
      </c>
      <c r="CG57" s="8">
        <f t="shared" si="30"/>
        <v>23.308454999999981</v>
      </c>
      <c r="CH57" s="8">
        <f t="shared" si="30"/>
        <v>21.364820999999978</v>
      </c>
      <c r="CI57" s="8">
        <f t="shared" si="30"/>
        <v>21.428766999999993</v>
      </c>
      <c r="CJ57" s="8">
        <f t="shared" si="30"/>
        <v>16.413711000000006</v>
      </c>
      <c r="CK57" s="8">
        <f t="shared" si="30"/>
        <v>17.293453999999969</v>
      </c>
      <c r="CL57" s="8">
        <f t="shared" si="30"/>
        <v>17.356988000000001</v>
      </c>
      <c r="CM57" s="8">
        <f t="shared" si="30"/>
        <v>12.292888999999946</v>
      </c>
      <c r="CN57" s="8">
        <f t="shared" si="30"/>
        <v>10.564719000000025</v>
      </c>
      <c r="CO57" s="8">
        <f t="shared" si="30"/>
        <v>9.2759250000000293</v>
      </c>
      <c r="CP57" s="8">
        <f t="shared" si="30"/>
        <v>4.9112760000000435</v>
      </c>
      <c r="CQ57" s="8">
        <f t="shared" si="30"/>
        <v>7.6877890000000093</v>
      </c>
      <c r="CR57" s="8">
        <f t="shared" si="30"/>
        <v>6.2428199999999379</v>
      </c>
      <c r="CS57" s="8">
        <f t="shared" si="30"/>
        <v>4.8442999999999756</v>
      </c>
      <c r="CT57" s="8">
        <f t="shared" ref="CT57:DR57" si="31">CT42-SUM(CT46:CT56)</f>
        <v>4.8640290000000164</v>
      </c>
      <c r="CU57" s="8">
        <f t="shared" si="31"/>
        <v>4.8112120000000118</v>
      </c>
      <c r="CV57" s="8">
        <f t="shared" si="31"/>
        <v>4.9345870000000218</v>
      </c>
      <c r="CW57" s="8">
        <f t="shared" si="31"/>
        <v>3.9884490000000596</v>
      </c>
      <c r="CX57" s="8">
        <f t="shared" si="31"/>
        <v>5.9307500000000459</v>
      </c>
      <c r="CY57" s="8">
        <f t="shared" si="31"/>
        <v>6.3931499999999346</v>
      </c>
      <c r="CZ57" s="8">
        <f t="shared" si="31"/>
        <v>6.3717609999999922</v>
      </c>
      <c r="DA57" s="8">
        <f t="shared" si="31"/>
        <v>6.5627300000000446</v>
      </c>
      <c r="DB57" s="8">
        <f t="shared" si="31"/>
        <v>9.4383960000000116</v>
      </c>
      <c r="DC57" s="8">
        <f t="shared" si="31"/>
        <v>6.6587070000000494</v>
      </c>
      <c r="DD57" s="8">
        <f t="shared" si="31"/>
        <v>6.7182509999999525</v>
      </c>
      <c r="DE57" s="8">
        <f t="shared" si="31"/>
        <v>6.6780709999999317</v>
      </c>
      <c r="DF57" s="8">
        <f t="shared" si="31"/>
        <v>6.6565340000000788</v>
      </c>
      <c r="DG57" s="8">
        <f t="shared" si="31"/>
        <v>6.8365480000000503</v>
      </c>
      <c r="DH57" s="8">
        <f t="shared" si="31"/>
        <v>6.8336189999999419</v>
      </c>
      <c r="DI57" s="8">
        <f t="shared" si="31"/>
        <v>7.1760230000001002</v>
      </c>
      <c r="DJ57" s="8">
        <f t="shared" si="31"/>
        <v>5.3127799999999752</v>
      </c>
      <c r="DK57" s="8">
        <f t="shared" si="31"/>
        <v>4.9033829999999625</v>
      </c>
      <c r="DL57" s="8">
        <f t="shared" si="31"/>
        <v>5.2114579999999364</v>
      </c>
      <c r="DM57" s="8">
        <f t="shared" si="31"/>
        <v>5.0868070000000216</v>
      </c>
      <c r="DN57" s="8">
        <f t="shared" si="31"/>
        <v>4.4165279999999711</v>
      </c>
      <c r="DO57" s="8">
        <f t="shared" si="31"/>
        <v>4.7431860000000938</v>
      </c>
      <c r="DP57" s="8">
        <f t="shared" si="31"/>
        <v>4.6641590000000406</v>
      </c>
      <c r="DQ57" s="8">
        <f t="shared" si="31"/>
        <v>4.6719620000000077</v>
      </c>
      <c r="DR57" s="8">
        <f t="shared" si="31"/>
        <v>4.8117810000000532</v>
      </c>
      <c r="DS57" s="8">
        <f t="shared" ref="DS57:ED57" si="32">DS42-SUM(DS46:DS56)</f>
        <v>4.6654560000000629</v>
      </c>
      <c r="DT57" s="8">
        <f t="shared" si="32"/>
        <v>4.6303889999999797</v>
      </c>
      <c r="DU57" s="8">
        <f t="shared" si="32"/>
        <v>5.8640310000000113</v>
      </c>
      <c r="DV57" s="8">
        <f t="shared" si="32"/>
        <v>5.7916769999999929</v>
      </c>
      <c r="DW57" s="8">
        <f t="shared" si="32"/>
        <v>5.7454720000000634</v>
      </c>
      <c r="DX57" s="8">
        <f t="shared" si="32"/>
        <v>5.487184999999954</v>
      </c>
      <c r="DY57" s="8">
        <f t="shared" si="32"/>
        <v>5.4947990000000004</v>
      </c>
      <c r="DZ57" s="8">
        <f t="shared" si="32"/>
        <v>3.1311410000000137</v>
      </c>
      <c r="EA57" s="8">
        <f t="shared" si="32"/>
        <v>2.9822940000000813</v>
      </c>
      <c r="EB57" s="8">
        <f t="shared" si="32"/>
        <v>6.8813940000000571</v>
      </c>
      <c r="EC57" s="8">
        <f t="shared" si="32"/>
        <v>10.973867000000041</v>
      </c>
      <c r="ED57" s="8">
        <f t="shared" si="32"/>
        <v>14.984699000000035</v>
      </c>
      <c r="EE57" s="8">
        <f t="shared" ref="EE57:EP57" si="33">EE42-SUM(EE46:EE56)</f>
        <v>14.970540000000028</v>
      </c>
      <c r="EF57" s="8">
        <f t="shared" si="33"/>
        <v>15.015410999999972</v>
      </c>
      <c r="EG57" s="8">
        <f t="shared" si="33"/>
        <v>13.502040000000022</v>
      </c>
      <c r="EH57" s="8">
        <f t="shared" si="33"/>
        <v>13.460074999999904</v>
      </c>
      <c r="EI57" s="8">
        <f t="shared" si="33"/>
        <v>13.416328000000021</v>
      </c>
      <c r="EJ57" s="8">
        <f t="shared" si="33"/>
        <v>18.98886600000003</v>
      </c>
      <c r="EK57" s="8">
        <f t="shared" si="33"/>
        <v>22.89183300000002</v>
      </c>
      <c r="EL57" s="8">
        <f t="shared" si="33"/>
        <v>28.543081000000029</v>
      </c>
      <c r="EM57" s="8">
        <f t="shared" si="33"/>
        <v>33.956203999999957</v>
      </c>
      <c r="EN57" s="8">
        <f t="shared" si="33"/>
        <v>30.084194000000025</v>
      </c>
      <c r="EO57" s="8">
        <f t="shared" si="33"/>
        <v>31.744484</v>
      </c>
      <c r="EP57" s="8">
        <f t="shared" si="33"/>
        <v>27.700953999999967</v>
      </c>
      <c r="EQ57" s="8">
        <f t="shared" ref="EQ57:FB57" si="34">EQ42-SUM(EQ46:EQ56)</f>
        <v>36.349983000000066</v>
      </c>
      <c r="ER57" s="8">
        <f t="shared" si="34"/>
        <v>36.175071000000003</v>
      </c>
      <c r="ES57" s="8">
        <f t="shared" si="34"/>
        <v>36.212949999999978</v>
      </c>
      <c r="ET57" s="8">
        <f t="shared" si="34"/>
        <v>36.513165000000015</v>
      </c>
      <c r="EU57" s="8">
        <f t="shared" si="34"/>
        <v>36.876986000000102</v>
      </c>
      <c r="EV57" s="8">
        <f t="shared" si="34"/>
        <v>31.343394999999987</v>
      </c>
      <c r="EW57" s="8">
        <f t="shared" si="34"/>
        <v>27.493057000000022</v>
      </c>
      <c r="EX57" s="8">
        <f t="shared" si="34"/>
        <v>21.949270000000013</v>
      </c>
      <c r="EY57" s="8">
        <f t="shared" si="34"/>
        <v>16.345703000000015</v>
      </c>
      <c r="EZ57" s="8">
        <f t="shared" si="34"/>
        <v>17.397199999999998</v>
      </c>
      <c r="FA57" s="8">
        <f t="shared" si="34"/>
        <v>11.804896999999926</v>
      </c>
      <c r="FB57" s="8">
        <f t="shared" si="34"/>
        <v>11.743871000000013</v>
      </c>
      <c r="FC57" s="8">
        <f t="shared" ref="FC57:FN57" si="35">FC42-SUM(FC46:FC56)</f>
        <v>2.9908669999999802</v>
      </c>
      <c r="FD57" s="8">
        <f t="shared" si="35"/>
        <v>3.1705680000000029</v>
      </c>
      <c r="FE57" s="8">
        <f t="shared" si="35"/>
        <v>3.064790999999957</v>
      </c>
      <c r="FF57" s="8">
        <f t="shared" si="35"/>
        <v>2.7936809999999923</v>
      </c>
      <c r="FG57" s="8">
        <f t="shared" si="35"/>
        <v>2.4524009999999805</v>
      </c>
      <c r="FH57" s="8">
        <f t="shared" si="35"/>
        <v>2.427266000000003</v>
      </c>
      <c r="FI57" s="8">
        <f t="shared" si="35"/>
        <v>2.2684459999999831</v>
      </c>
      <c r="FJ57" s="8">
        <f t="shared" si="35"/>
        <v>2.1172789999999964</v>
      </c>
      <c r="FK57" s="8">
        <f t="shared" si="35"/>
        <v>2.0502670000000194</v>
      </c>
      <c r="FL57" s="8">
        <f t="shared" si="35"/>
        <v>0.83974500000005037</v>
      </c>
      <c r="FM57" s="8">
        <f t="shared" si="35"/>
        <v>0.62278199999997241</v>
      </c>
      <c r="FN57" s="8">
        <f t="shared" si="35"/>
        <v>0.50925699999999097</v>
      </c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</row>
    <row r="58" spans="1:202">
      <c r="B58" s="7" t="str">
        <f t="shared" ref="B58:AG58" si="36">IF(B48&lt;0,1,"-")</f>
        <v>-</v>
      </c>
      <c r="C58" s="7" t="str">
        <f t="shared" si="36"/>
        <v>-</v>
      </c>
      <c r="D58" s="7" t="str">
        <f t="shared" si="36"/>
        <v>-</v>
      </c>
      <c r="E58" s="7" t="str">
        <f t="shared" si="36"/>
        <v>-</v>
      </c>
      <c r="F58" s="7" t="str">
        <f t="shared" si="36"/>
        <v>-</v>
      </c>
      <c r="G58" s="7" t="str">
        <f t="shared" si="36"/>
        <v>-</v>
      </c>
      <c r="H58" s="7" t="str">
        <f t="shared" si="36"/>
        <v>-</v>
      </c>
      <c r="I58" s="7" t="str">
        <f t="shared" si="36"/>
        <v>-</v>
      </c>
      <c r="J58" s="7" t="str">
        <f t="shared" si="36"/>
        <v>-</v>
      </c>
      <c r="K58" s="7" t="str">
        <f t="shared" si="36"/>
        <v>-</v>
      </c>
      <c r="L58" s="7" t="str">
        <f t="shared" si="36"/>
        <v>-</v>
      </c>
      <c r="M58" s="7" t="str">
        <f t="shared" si="36"/>
        <v>-</v>
      </c>
      <c r="N58" s="7" t="str">
        <f t="shared" si="36"/>
        <v>-</v>
      </c>
      <c r="O58" s="7" t="str">
        <f t="shared" si="36"/>
        <v>-</v>
      </c>
      <c r="P58" s="7" t="str">
        <f t="shared" si="36"/>
        <v>-</v>
      </c>
      <c r="Q58" s="7" t="str">
        <f t="shared" si="36"/>
        <v>-</v>
      </c>
      <c r="R58" s="7" t="str">
        <f t="shared" si="36"/>
        <v>-</v>
      </c>
      <c r="S58" s="7" t="str">
        <f t="shared" si="36"/>
        <v>-</v>
      </c>
      <c r="T58" s="7" t="str">
        <f t="shared" si="36"/>
        <v>-</v>
      </c>
      <c r="U58" s="7" t="str">
        <f t="shared" si="36"/>
        <v>-</v>
      </c>
      <c r="V58" s="7" t="str">
        <f t="shared" si="36"/>
        <v>-</v>
      </c>
      <c r="W58" s="7" t="str">
        <f t="shared" si="36"/>
        <v>-</v>
      </c>
      <c r="X58" s="7" t="str">
        <f t="shared" si="36"/>
        <v>-</v>
      </c>
      <c r="Y58" s="7" t="str">
        <f t="shared" si="36"/>
        <v>-</v>
      </c>
      <c r="Z58" s="7" t="str">
        <f t="shared" si="36"/>
        <v>-</v>
      </c>
      <c r="AA58" s="7" t="str">
        <f t="shared" si="36"/>
        <v>-</v>
      </c>
      <c r="AB58" s="7" t="str">
        <f t="shared" si="36"/>
        <v>-</v>
      </c>
      <c r="AC58" s="7" t="str">
        <f t="shared" si="36"/>
        <v>-</v>
      </c>
      <c r="AD58" s="7" t="str">
        <f t="shared" si="36"/>
        <v>-</v>
      </c>
      <c r="AE58" s="7" t="str">
        <f t="shared" si="36"/>
        <v>-</v>
      </c>
      <c r="AF58" s="7" t="str">
        <f t="shared" si="36"/>
        <v>-</v>
      </c>
      <c r="AG58" s="7" t="str">
        <f t="shared" si="36"/>
        <v>-</v>
      </c>
      <c r="AH58" s="7" t="str">
        <f t="shared" ref="AH58:BM58" si="37">IF(AH48&lt;0,1,"-")</f>
        <v>-</v>
      </c>
      <c r="AI58" s="7" t="str">
        <f t="shared" si="37"/>
        <v>-</v>
      </c>
      <c r="AJ58" s="7" t="str">
        <f t="shared" si="37"/>
        <v>-</v>
      </c>
      <c r="AK58" s="7" t="str">
        <f t="shared" si="37"/>
        <v>-</v>
      </c>
      <c r="AL58" s="7" t="str">
        <f t="shared" si="37"/>
        <v>-</v>
      </c>
      <c r="AM58" s="7" t="str">
        <f t="shared" si="37"/>
        <v>-</v>
      </c>
      <c r="AN58" s="7" t="str">
        <f t="shared" si="37"/>
        <v>-</v>
      </c>
      <c r="AO58" s="7" t="str">
        <f t="shared" si="37"/>
        <v>-</v>
      </c>
      <c r="AP58" s="7" t="str">
        <f t="shared" si="37"/>
        <v>-</v>
      </c>
      <c r="AQ58" s="7" t="str">
        <f t="shared" si="37"/>
        <v>-</v>
      </c>
      <c r="AR58" s="7" t="str">
        <f t="shared" si="37"/>
        <v>-</v>
      </c>
      <c r="AS58" s="7" t="str">
        <f t="shared" si="37"/>
        <v>-</v>
      </c>
      <c r="AT58" s="7" t="str">
        <f t="shared" si="37"/>
        <v>-</v>
      </c>
      <c r="AU58" s="7" t="str">
        <f t="shared" si="37"/>
        <v>-</v>
      </c>
      <c r="AV58" s="7" t="str">
        <f t="shared" si="37"/>
        <v>-</v>
      </c>
      <c r="AW58" s="7" t="str">
        <f t="shared" si="37"/>
        <v>-</v>
      </c>
      <c r="AX58" s="7" t="str">
        <f t="shared" si="37"/>
        <v>-</v>
      </c>
      <c r="AY58" s="7" t="str">
        <f t="shared" si="37"/>
        <v>-</v>
      </c>
      <c r="AZ58" s="7" t="str">
        <f t="shared" si="37"/>
        <v>-</v>
      </c>
      <c r="BA58" s="7" t="str">
        <f t="shared" si="37"/>
        <v>-</v>
      </c>
      <c r="BB58" s="7" t="str">
        <f t="shared" si="37"/>
        <v>-</v>
      </c>
      <c r="BC58" s="7" t="str">
        <f t="shared" si="37"/>
        <v>-</v>
      </c>
      <c r="BD58" s="7" t="str">
        <f t="shared" si="37"/>
        <v>-</v>
      </c>
      <c r="BE58" s="7" t="str">
        <f t="shared" si="37"/>
        <v>-</v>
      </c>
      <c r="BF58" s="7" t="str">
        <f t="shared" si="37"/>
        <v>-</v>
      </c>
      <c r="BG58" s="7" t="str">
        <f t="shared" si="37"/>
        <v>-</v>
      </c>
      <c r="BH58" s="7" t="str">
        <f t="shared" si="37"/>
        <v>-</v>
      </c>
      <c r="BI58" s="7" t="str">
        <f t="shared" si="37"/>
        <v>-</v>
      </c>
      <c r="BJ58" s="7" t="str">
        <f t="shared" si="37"/>
        <v>-</v>
      </c>
      <c r="BK58" s="7" t="str">
        <f t="shared" si="37"/>
        <v>-</v>
      </c>
      <c r="BL58" s="7" t="str">
        <f t="shared" si="37"/>
        <v>-</v>
      </c>
      <c r="BM58" s="7" t="str">
        <f t="shared" si="37"/>
        <v>-</v>
      </c>
      <c r="BN58" s="7" t="str">
        <f t="shared" ref="BN58:CS58" si="38">IF(BN48&lt;0,1,"-")</f>
        <v>-</v>
      </c>
      <c r="BO58" s="7" t="str">
        <f t="shared" si="38"/>
        <v>-</v>
      </c>
      <c r="BP58" s="7" t="str">
        <f t="shared" si="38"/>
        <v>-</v>
      </c>
      <c r="BQ58" s="7" t="str">
        <f t="shared" si="38"/>
        <v>-</v>
      </c>
      <c r="BR58" s="7" t="str">
        <f t="shared" si="38"/>
        <v>-</v>
      </c>
      <c r="BS58" s="7" t="str">
        <f t="shared" si="38"/>
        <v>-</v>
      </c>
      <c r="BT58" s="7" t="str">
        <f t="shared" si="38"/>
        <v>-</v>
      </c>
      <c r="BU58" s="7" t="str">
        <f t="shared" si="38"/>
        <v>-</v>
      </c>
      <c r="BV58" s="7" t="str">
        <f t="shared" si="38"/>
        <v>-</v>
      </c>
      <c r="BW58" s="7" t="str">
        <f t="shared" si="38"/>
        <v>-</v>
      </c>
      <c r="BX58" s="7" t="str">
        <f t="shared" si="38"/>
        <v>-</v>
      </c>
      <c r="BY58" s="7" t="str">
        <f t="shared" si="38"/>
        <v>-</v>
      </c>
      <c r="BZ58" s="7" t="str">
        <f t="shared" si="38"/>
        <v>-</v>
      </c>
      <c r="CA58" s="7" t="str">
        <f t="shared" si="38"/>
        <v>-</v>
      </c>
      <c r="CB58" s="7" t="str">
        <f t="shared" si="38"/>
        <v>-</v>
      </c>
      <c r="CC58" s="7" t="str">
        <f t="shared" si="38"/>
        <v>-</v>
      </c>
      <c r="CD58" s="7" t="str">
        <f t="shared" si="38"/>
        <v>-</v>
      </c>
      <c r="CE58" s="7" t="str">
        <f t="shared" si="38"/>
        <v>-</v>
      </c>
      <c r="CF58" s="7" t="str">
        <f t="shared" si="38"/>
        <v>-</v>
      </c>
      <c r="CG58" s="7" t="str">
        <f t="shared" si="38"/>
        <v>-</v>
      </c>
      <c r="CH58" s="7" t="str">
        <f t="shared" si="38"/>
        <v>-</v>
      </c>
      <c r="CI58" s="7" t="str">
        <f t="shared" si="38"/>
        <v>-</v>
      </c>
      <c r="CJ58" s="7" t="str">
        <f t="shared" si="38"/>
        <v>-</v>
      </c>
      <c r="CK58" s="7" t="str">
        <f t="shared" si="38"/>
        <v>-</v>
      </c>
      <c r="CL58" s="7" t="str">
        <f t="shared" si="38"/>
        <v>-</v>
      </c>
      <c r="CM58" s="7" t="str">
        <f t="shared" si="38"/>
        <v>-</v>
      </c>
      <c r="CN58" s="7" t="str">
        <f t="shared" si="38"/>
        <v>-</v>
      </c>
      <c r="CO58" s="7" t="str">
        <f t="shared" si="38"/>
        <v>-</v>
      </c>
      <c r="CP58" s="7" t="str">
        <f t="shared" si="38"/>
        <v>-</v>
      </c>
      <c r="CQ58" s="7" t="str">
        <f t="shared" si="38"/>
        <v>-</v>
      </c>
      <c r="CR58" s="7" t="str">
        <f t="shared" si="38"/>
        <v>-</v>
      </c>
      <c r="CS58" s="7" t="str">
        <f t="shared" si="38"/>
        <v>-</v>
      </c>
      <c r="CT58" s="7" t="str">
        <f t="shared" ref="CT58:DR58" si="39">IF(CT48&lt;0,1,"-")</f>
        <v>-</v>
      </c>
      <c r="CU58" s="7" t="str">
        <f t="shared" si="39"/>
        <v>-</v>
      </c>
      <c r="CV58" s="7" t="str">
        <f t="shared" si="39"/>
        <v>-</v>
      </c>
      <c r="CW58" s="7" t="str">
        <f t="shared" si="39"/>
        <v>-</v>
      </c>
      <c r="CX58" s="7" t="str">
        <f t="shared" si="39"/>
        <v>-</v>
      </c>
      <c r="CY58" s="7" t="str">
        <f t="shared" si="39"/>
        <v>-</v>
      </c>
      <c r="CZ58" s="7" t="str">
        <f t="shared" si="39"/>
        <v>-</v>
      </c>
      <c r="DA58" s="7" t="str">
        <f t="shared" si="39"/>
        <v>-</v>
      </c>
      <c r="DB58" s="7" t="str">
        <f t="shared" si="39"/>
        <v>-</v>
      </c>
      <c r="DC58" s="7" t="str">
        <f t="shared" si="39"/>
        <v>-</v>
      </c>
      <c r="DD58" s="7" t="str">
        <f t="shared" si="39"/>
        <v>-</v>
      </c>
      <c r="DE58" s="7" t="str">
        <f t="shared" si="39"/>
        <v>-</v>
      </c>
      <c r="DF58" s="7" t="str">
        <f t="shared" si="39"/>
        <v>-</v>
      </c>
      <c r="DG58" s="7" t="str">
        <f t="shared" si="39"/>
        <v>-</v>
      </c>
      <c r="DH58" s="7" t="str">
        <f t="shared" si="39"/>
        <v>-</v>
      </c>
      <c r="DI58" s="7" t="str">
        <f t="shared" si="39"/>
        <v>-</v>
      </c>
      <c r="DJ58" s="7" t="str">
        <f t="shared" si="39"/>
        <v>-</v>
      </c>
      <c r="DK58" s="7" t="str">
        <f t="shared" si="39"/>
        <v>-</v>
      </c>
      <c r="DL58" s="7" t="str">
        <f t="shared" si="39"/>
        <v>-</v>
      </c>
      <c r="DM58" s="7" t="str">
        <f t="shared" si="39"/>
        <v>-</v>
      </c>
      <c r="DN58" s="7" t="str">
        <f t="shared" si="39"/>
        <v>-</v>
      </c>
      <c r="DO58" s="7" t="str">
        <f t="shared" si="39"/>
        <v>-</v>
      </c>
      <c r="DP58" s="7" t="str">
        <f t="shared" si="39"/>
        <v>-</v>
      </c>
      <c r="DQ58" s="7" t="str">
        <f t="shared" si="39"/>
        <v>-</v>
      </c>
      <c r="DR58" s="7" t="str">
        <f t="shared" si="39"/>
        <v>-</v>
      </c>
      <c r="DS58" s="7" t="str">
        <f t="shared" ref="DS58:ED58" si="40">IF(DS48&lt;0,1,"-")</f>
        <v>-</v>
      </c>
      <c r="DT58" s="7" t="str">
        <f t="shared" si="40"/>
        <v>-</v>
      </c>
      <c r="DU58" s="7" t="str">
        <f t="shared" si="40"/>
        <v>-</v>
      </c>
      <c r="DV58" s="7" t="str">
        <f t="shared" si="40"/>
        <v>-</v>
      </c>
      <c r="DW58" s="7" t="str">
        <f t="shared" si="40"/>
        <v>-</v>
      </c>
      <c r="DX58" s="7" t="str">
        <f t="shared" si="40"/>
        <v>-</v>
      </c>
      <c r="DY58" s="7" t="str">
        <f t="shared" si="40"/>
        <v>-</v>
      </c>
      <c r="DZ58" s="7" t="str">
        <f t="shared" si="40"/>
        <v>-</v>
      </c>
      <c r="EA58" s="7" t="str">
        <f t="shared" si="40"/>
        <v>-</v>
      </c>
      <c r="EB58" s="7" t="str">
        <f t="shared" si="40"/>
        <v>-</v>
      </c>
      <c r="EC58" s="7" t="str">
        <f t="shared" si="40"/>
        <v>-</v>
      </c>
      <c r="ED58" s="7" t="str">
        <f t="shared" si="40"/>
        <v>-</v>
      </c>
      <c r="EE58" s="7" t="str">
        <f t="shared" ref="EE58:EP58" si="41">IF(EE48&lt;0,1,"-")</f>
        <v>-</v>
      </c>
      <c r="EF58" s="7" t="str">
        <f t="shared" si="41"/>
        <v>-</v>
      </c>
      <c r="EG58" s="7" t="str">
        <f t="shared" si="41"/>
        <v>-</v>
      </c>
      <c r="EH58" s="7" t="str">
        <f t="shared" si="41"/>
        <v>-</v>
      </c>
      <c r="EI58" s="7" t="str">
        <f t="shared" si="41"/>
        <v>-</v>
      </c>
      <c r="EJ58" s="7" t="str">
        <f t="shared" si="41"/>
        <v>-</v>
      </c>
      <c r="EK58" s="7" t="str">
        <f t="shared" si="41"/>
        <v>-</v>
      </c>
      <c r="EL58" s="7" t="str">
        <f t="shared" si="41"/>
        <v>-</v>
      </c>
      <c r="EM58" s="7" t="str">
        <f t="shared" si="41"/>
        <v>-</v>
      </c>
      <c r="EN58" s="7" t="str">
        <f t="shared" si="41"/>
        <v>-</v>
      </c>
      <c r="EO58" s="7" t="str">
        <f t="shared" si="41"/>
        <v>-</v>
      </c>
      <c r="EP58" s="7" t="str">
        <f t="shared" si="41"/>
        <v>-</v>
      </c>
      <c r="EQ58" s="7" t="str">
        <f t="shared" ref="EQ58:FB58" si="42">IF(EQ48&lt;0,1,"-")</f>
        <v>-</v>
      </c>
      <c r="ER58" s="7" t="str">
        <f t="shared" si="42"/>
        <v>-</v>
      </c>
      <c r="ES58" s="7" t="str">
        <f t="shared" si="42"/>
        <v>-</v>
      </c>
      <c r="ET58" s="7" t="str">
        <f t="shared" si="42"/>
        <v>-</v>
      </c>
      <c r="EU58" s="7" t="str">
        <f t="shared" si="42"/>
        <v>-</v>
      </c>
      <c r="EV58" s="7" t="str">
        <f t="shared" si="42"/>
        <v>-</v>
      </c>
      <c r="EW58" s="7" t="str">
        <f t="shared" si="42"/>
        <v>-</v>
      </c>
      <c r="EX58" s="7" t="str">
        <f t="shared" si="42"/>
        <v>-</v>
      </c>
      <c r="EY58" s="7" t="str">
        <f t="shared" si="42"/>
        <v>-</v>
      </c>
      <c r="EZ58" s="7" t="str">
        <f t="shared" si="42"/>
        <v>-</v>
      </c>
      <c r="FA58" s="7" t="str">
        <f t="shared" si="42"/>
        <v>-</v>
      </c>
      <c r="FB58" s="7" t="str">
        <f t="shared" si="42"/>
        <v>-</v>
      </c>
      <c r="FC58" s="7" t="str">
        <f t="shared" ref="FC58:FN58" si="43">IF(FC48&lt;0,1,"-")</f>
        <v>-</v>
      </c>
      <c r="FD58" s="7" t="str">
        <f t="shared" si="43"/>
        <v>-</v>
      </c>
      <c r="FE58" s="7" t="str">
        <f t="shared" si="43"/>
        <v>-</v>
      </c>
      <c r="FF58" s="7" t="str">
        <f t="shared" si="43"/>
        <v>-</v>
      </c>
      <c r="FG58" s="7" t="str">
        <f t="shared" si="43"/>
        <v>-</v>
      </c>
      <c r="FH58" s="7" t="str">
        <f t="shared" si="43"/>
        <v>-</v>
      </c>
      <c r="FI58" s="7" t="str">
        <f t="shared" si="43"/>
        <v>-</v>
      </c>
      <c r="FJ58" s="7" t="str">
        <f t="shared" si="43"/>
        <v>-</v>
      </c>
      <c r="FK58" s="7" t="str">
        <f t="shared" si="43"/>
        <v>-</v>
      </c>
      <c r="FL58" s="7" t="str">
        <f t="shared" si="43"/>
        <v>-</v>
      </c>
      <c r="FM58" s="7" t="str">
        <f t="shared" si="43"/>
        <v>-</v>
      </c>
      <c r="FN58" s="7" t="str">
        <f t="shared" si="43"/>
        <v>-</v>
      </c>
    </row>
    <row r="61" spans="1:202">
      <c r="A61" t="str">
        <f>Residues!A$3</f>
        <v>IntraEU</v>
      </c>
      <c r="B61" s="2">
        <f>1/1000000*SUM(Residues!B$3:M$3)</f>
        <v>0</v>
      </c>
      <c r="C61" s="2">
        <f>1/1000000*SUM(Residues!C$3:N$3)</f>
        <v>0</v>
      </c>
      <c r="D61" s="2">
        <f>1/1000000*SUM(Residues!D$3:O$3)</f>
        <v>0</v>
      </c>
      <c r="E61" s="2">
        <f>1/1000000*SUM(Residues!E$3:P$3)</f>
        <v>0</v>
      </c>
      <c r="F61" s="2">
        <f>1/1000000*SUM(Residues!F$3:Q$3)</f>
        <v>0</v>
      </c>
      <c r="G61" s="2">
        <f>1/1000000*SUM(Residues!G$3:R$3)</f>
        <v>0</v>
      </c>
      <c r="H61" s="2">
        <f>1/1000000*SUM(Residues!H$3:S$3)</f>
        <v>0</v>
      </c>
      <c r="I61" s="2">
        <f>1/1000000*SUM(Residues!I$3:T$3)</f>
        <v>0</v>
      </c>
      <c r="J61" s="2">
        <f>1/1000000*SUM(Residues!J$3:U$3)</f>
        <v>0</v>
      </c>
      <c r="K61" s="2">
        <f>1/1000000*SUM(Residues!K$3:V$3)</f>
        <v>0</v>
      </c>
      <c r="L61" s="2">
        <f>1/1000000*SUM(Residues!L$3:W$3)</f>
        <v>0</v>
      </c>
      <c r="M61" s="2">
        <f>1/1000000*SUM(Residues!M$3:X$3)</f>
        <v>0</v>
      </c>
      <c r="N61" s="2">
        <f>1/1000000*SUM(Residues!N$3:Y$3)</f>
        <v>0</v>
      </c>
      <c r="O61" s="2">
        <f>1/1000000*SUM(Residues!O$3:Z$3)</f>
        <v>0</v>
      </c>
      <c r="P61" s="2">
        <f>1/1000000*SUM(Residues!P$3:AA$3)</f>
        <v>0</v>
      </c>
      <c r="Q61" s="2">
        <f>1/1000000*SUM(Residues!Q$3:AB$3)</f>
        <v>0</v>
      </c>
      <c r="R61" s="2">
        <f>1/1000000*SUM(Residues!R$3:AC$3)</f>
        <v>0</v>
      </c>
      <c r="S61" s="2">
        <f>1/1000000*SUM(Residues!S$3:AD$3)</f>
        <v>0</v>
      </c>
      <c r="T61" s="2">
        <f>1/1000000*SUM(Residues!T$3:AE$3)</f>
        <v>0</v>
      </c>
      <c r="U61" s="2">
        <f>1/1000000*SUM(Residues!U$3:AF$3)</f>
        <v>0</v>
      </c>
      <c r="V61" s="2">
        <f>1/1000000*SUM(Residues!V$3:AG$3)</f>
        <v>0</v>
      </c>
      <c r="W61" s="2">
        <f>1/1000000*SUM(Residues!W$3:AH$3)</f>
        <v>0</v>
      </c>
      <c r="X61" s="2">
        <f>1/1000000*SUM(Residues!X$3:AI$3)</f>
        <v>0</v>
      </c>
      <c r="Y61" s="2">
        <f>1/1000000*SUM(Residues!Y$3:AJ$3)</f>
        <v>0</v>
      </c>
      <c r="Z61" s="2">
        <f>1/1000000*SUM(Residues!Z$3:AK$3)</f>
        <v>0</v>
      </c>
      <c r="AA61" s="2">
        <f>1/1000000*SUM(Residues!AA$3:AL$3)</f>
        <v>0</v>
      </c>
      <c r="AB61" s="2">
        <f>1/1000000*SUM(Residues!AB$3:AM$3)</f>
        <v>0</v>
      </c>
      <c r="AC61" s="2">
        <f>1/1000000*SUM(Residues!AC$3:AN$3)</f>
        <v>0</v>
      </c>
      <c r="AD61" s="2">
        <f>1/1000000*SUM(Residues!AD$3:AO$3)</f>
        <v>0</v>
      </c>
      <c r="AE61" s="2">
        <f>1/1000000*SUM(Residues!AE$3:AP$3)</f>
        <v>0</v>
      </c>
      <c r="AF61" s="2">
        <f>1/1000000*SUM(Residues!AF$3:AQ$3)</f>
        <v>0</v>
      </c>
      <c r="AG61" s="2">
        <f>1/1000000*SUM(Residues!AG$3:AR$3)</f>
        <v>0</v>
      </c>
      <c r="AH61" s="2">
        <f>1/1000000*SUM(Residues!AH$3:AS$3)</f>
        <v>0</v>
      </c>
      <c r="AI61" s="2">
        <f>1/1000000*SUM(Residues!AI$3:AT$3)</f>
        <v>0</v>
      </c>
      <c r="AJ61" s="2">
        <f>1/1000000*SUM(Residues!AJ$3:AU$3)</f>
        <v>0</v>
      </c>
      <c r="AK61" s="2">
        <f>1/1000000*SUM(Residues!AK$3:AV$3)</f>
        <v>0</v>
      </c>
      <c r="AL61" s="2">
        <f>1/1000000*SUM(Residues!AL$3:AW$3)</f>
        <v>0</v>
      </c>
      <c r="AM61" s="2">
        <f>1/1000000*SUM(Residues!AM$3:AX$3)</f>
        <v>0</v>
      </c>
      <c r="AN61" s="2">
        <f>1/1000000*SUM(Residues!AN$3:AY$3)</f>
        <v>0</v>
      </c>
      <c r="AO61" s="2">
        <f>1/1000000*SUM(Residues!AO$3:AZ$3)</f>
        <v>0</v>
      </c>
      <c r="AP61" s="2">
        <f>1/1000000*SUM(Residues!AP$3:BA$3)</f>
        <v>0</v>
      </c>
      <c r="AQ61" s="2">
        <f>1/1000000*SUM(Residues!AQ$3:BB$3)</f>
        <v>0</v>
      </c>
      <c r="AR61" s="2">
        <f>1/1000000*SUM(Residues!AR$3:BC$3)</f>
        <v>0</v>
      </c>
      <c r="AS61" s="2">
        <f>1/1000000*SUM(Residues!AS$3:BD$3)</f>
        <v>0</v>
      </c>
      <c r="AT61" s="2">
        <f>1/1000000*SUM(Residues!AT$3:BE$3)</f>
        <v>0</v>
      </c>
      <c r="AU61" s="2">
        <f>1/1000000*SUM(Residues!AU$3:BF$3)</f>
        <v>0</v>
      </c>
      <c r="AV61" s="2">
        <f>1/1000000*SUM(Residues!AV$3:BG$3)</f>
        <v>0</v>
      </c>
      <c r="AW61" s="2">
        <f>1/1000000*SUM(Residues!AW$3:BH$3)</f>
        <v>0</v>
      </c>
      <c r="AX61" s="2">
        <f>1/1000000*SUM(Residues!AX$3:BI$3)</f>
        <v>0</v>
      </c>
      <c r="AY61" s="2">
        <f>1/1000000*SUM(Residues!AY$3:BJ$3)</f>
        <v>0</v>
      </c>
      <c r="AZ61" s="2">
        <f>1/1000000*SUM(Residues!AZ$3:BK$3)</f>
        <v>0</v>
      </c>
      <c r="BA61" s="2">
        <f>1/1000000*SUM(Residues!BA$3:BL$3)</f>
        <v>0</v>
      </c>
      <c r="BB61" s="2">
        <f>1/1000000*SUM(Residues!BB$3:BM$3)</f>
        <v>0</v>
      </c>
      <c r="BC61" s="2">
        <f>1/1000000*SUM(Residues!BC$3:BN$3)</f>
        <v>0</v>
      </c>
      <c r="BD61" s="2">
        <f>1/1000000*SUM(Residues!BD$3:BO$3)</f>
        <v>0</v>
      </c>
      <c r="BE61" s="2">
        <f>1/1000000*SUM(Residues!BE$3:BP$3)</f>
        <v>0</v>
      </c>
      <c r="BF61" s="2">
        <f>1/1000000*SUM(Residues!BF$3:BQ$3)</f>
        <v>0</v>
      </c>
      <c r="BG61" s="2">
        <f>1/1000000*SUM(Residues!BG$3:BR$3)</f>
        <v>0</v>
      </c>
      <c r="BH61" s="2">
        <f>1/1000000*SUM(Residues!BH$3:BS$3)</f>
        <v>0</v>
      </c>
      <c r="BI61" s="2">
        <f>1/1000000*SUM(Residues!BI$3:BT$3)</f>
        <v>0</v>
      </c>
      <c r="BJ61" s="2">
        <f>1/1000000*SUM(Residues!BJ$3:BU$3)</f>
        <v>0</v>
      </c>
      <c r="BK61" s="2">
        <f>1/1000000*SUM(Residues!BK$3:BV$3)</f>
        <v>0</v>
      </c>
      <c r="BL61" s="2">
        <f>1/1000000*SUM(Residues!BL$3:BW$3)</f>
        <v>0</v>
      </c>
      <c r="BM61" s="2">
        <f>1/1000000*SUM(Residues!BM$3:BX$3)</f>
        <v>0</v>
      </c>
      <c r="BN61" s="2">
        <f>1/1000000*SUM(Residues!BN$3:BY$3)</f>
        <v>0</v>
      </c>
      <c r="BO61" s="2">
        <f>1/1000000*SUM(Residues!BO$3:BZ$3)</f>
        <v>0</v>
      </c>
      <c r="BP61" s="2">
        <f>1/1000000*SUM(Residues!BP$3:CA$3)</f>
        <v>0</v>
      </c>
      <c r="BQ61" s="2">
        <f>1/1000000*SUM(Residues!BQ$3:CB$3)</f>
        <v>0</v>
      </c>
      <c r="BR61" s="2">
        <f>1/1000000*SUM(Residues!BR$3:CC$3)</f>
        <v>0</v>
      </c>
      <c r="BS61" s="2">
        <f>1/1000000*SUM(Residues!BS$3:CD$3)</f>
        <v>0</v>
      </c>
      <c r="BT61" s="2">
        <f>1/1000000*SUM(Residues!BT$3:CE$3)</f>
        <v>0</v>
      </c>
      <c r="BU61" s="2">
        <f>1/1000000*SUM(Residues!BU$3:CF$3)</f>
        <v>0</v>
      </c>
      <c r="BV61" s="2">
        <f>1/1000000*SUM(Residues!BV$3:CG$3)</f>
        <v>0</v>
      </c>
      <c r="BW61" s="2">
        <f>1/1000000*SUM(Residues!BW$3:CH$3)</f>
        <v>0</v>
      </c>
      <c r="BX61" s="2">
        <f>1/1000000*SUM(Residues!BX$3:CI$3)</f>
        <v>0</v>
      </c>
      <c r="BY61" s="2">
        <f>1/1000000*SUM(Residues!BY$3:CJ$3)</f>
        <v>0</v>
      </c>
      <c r="BZ61" s="2">
        <f>1/1000000*SUM(Residues!BZ$3:CK$3)</f>
        <v>0</v>
      </c>
      <c r="CA61" s="2">
        <f>1/1000000*SUM(Residues!CA$3:CL$3)</f>
        <v>0</v>
      </c>
      <c r="CB61" s="2">
        <f>1/1000000*SUM(Residues!CB$3:CM$3)</f>
        <v>0</v>
      </c>
      <c r="CC61" s="2">
        <f>1/1000000*SUM(Residues!CC$3:CN$3)</f>
        <v>0</v>
      </c>
      <c r="CD61" s="2">
        <f>1/1000000*SUM(Residues!CD$3:CO$3)</f>
        <v>0</v>
      </c>
      <c r="CE61" s="2">
        <f>1/1000000*SUM(Residues!CE$3:CP$3)</f>
        <v>0</v>
      </c>
      <c r="CF61" s="2">
        <f>1/1000000*SUM(Residues!CF$3:CQ$3)</f>
        <v>0</v>
      </c>
      <c r="CG61" s="2">
        <f>1/1000000*SUM(Residues!CG$3:CR$3)</f>
        <v>0</v>
      </c>
      <c r="CH61" s="2">
        <f>1/1000000*SUM(Residues!CH$3:CS$3)</f>
        <v>0</v>
      </c>
      <c r="CI61" s="2">
        <f>1/1000000*SUM(Residues!CI$3:CT$3)</f>
        <v>0</v>
      </c>
      <c r="CJ61" s="2">
        <f>1/1000000*SUM(Residues!CJ$3:CU$3)</f>
        <v>0</v>
      </c>
      <c r="CK61" s="2">
        <f>1/1000000*SUM(Residues!CK$3:CV$3)</f>
        <v>0</v>
      </c>
      <c r="CL61" s="2">
        <f>1/1000000*SUM(Residues!CL$3:CW$3)</f>
        <v>0</v>
      </c>
      <c r="CM61" s="2">
        <f>1/1000000*SUM(Residues!CM$3:CX$3)</f>
        <v>0</v>
      </c>
      <c r="CN61" s="2">
        <f>1/1000000*SUM(Residues!CN$3:CY$3)</f>
        <v>0</v>
      </c>
      <c r="CO61" s="2">
        <f>1/1000000*SUM(Residues!CO$3:CZ$3)</f>
        <v>0</v>
      </c>
      <c r="CP61" s="2">
        <f>1/1000000*SUM(Residues!CP$3:DA$3)</f>
        <v>0</v>
      </c>
      <c r="CQ61" s="2">
        <f>1/1000000*SUM(Residues!CQ$3:DB$3)</f>
        <v>0</v>
      </c>
      <c r="CR61" s="2">
        <f>1/1000000*SUM(Residues!CR$3:DC$3)</f>
        <v>0</v>
      </c>
      <c r="CS61" s="2">
        <f>1/1000000*SUM(Residues!CS$3:DD$3)</f>
        <v>0</v>
      </c>
      <c r="CT61" s="2">
        <f>1/1000000*SUM(Residues!CT$3:DE$3)</f>
        <v>0</v>
      </c>
      <c r="CU61" s="2">
        <f>1/1000000*SUM(Residues!CU$3:DF$3)</f>
        <v>0</v>
      </c>
      <c r="CV61" s="2">
        <f>1/1000000*SUM(Residues!CV$3:DG$3)</f>
        <v>0</v>
      </c>
      <c r="CW61" s="2">
        <f>1/1000000*SUM(Residues!CW$3:DH$3)</f>
        <v>0</v>
      </c>
      <c r="CX61" s="2">
        <f>1/1000000*SUM(Residues!CX$3:DI$3)</f>
        <v>0</v>
      </c>
      <c r="CY61" s="2">
        <f>1/1000000*SUM(Residues!CY$3:DJ$3)</f>
        <v>0</v>
      </c>
      <c r="CZ61" s="2">
        <f>1/1000000*SUM(Residues!CZ$3:DK$3)</f>
        <v>0</v>
      </c>
      <c r="DA61" s="2">
        <f>1/1000000*SUM(Residues!DA$3:DL$3)</f>
        <v>0</v>
      </c>
      <c r="DB61" s="2">
        <f>1/1000000*SUM(Residues!DB$3:DM$3)</f>
        <v>0</v>
      </c>
      <c r="DC61" s="2">
        <f>1/1000000*SUM(Residues!DC$3:DN$3)</f>
        <v>0</v>
      </c>
      <c r="DD61" s="2">
        <f>1/1000000*SUM(Residues!DD$3:DO$3)</f>
        <v>0</v>
      </c>
      <c r="DE61" s="2">
        <f>1/1000000*SUM(Residues!DE$3:DP$3)</f>
        <v>0</v>
      </c>
      <c r="DF61" s="2">
        <f>1/1000000*SUM(Residues!DF$3:DQ$3)</f>
        <v>0</v>
      </c>
      <c r="DG61" s="2">
        <f>1/1000000*SUM(Residues!DG$3:DR$3)</f>
        <v>0</v>
      </c>
      <c r="DH61" s="2">
        <f>1/1000000*SUM(Residues!DH$3:DS$3)</f>
        <v>0</v>
      </c>
      <c r="DI61" s="2">
        <f>1/1000000*SUM(Residues!DI$3:DT$3)</f>
        <v>0</v>
      </c>
      <c r="DJ61" s="2">
        <f>1/1000000*SUM(Residues!DJ$3:DU$3)</f>
        <v>0</v>
      </c>
      <c r="DK61" s="2">
        <f>1/1000000*SUM(Residues!DK$3:DV$3)</f>
        <v>0</v>
      </c>
      <c r="DL61" s="2">
        <f>1/1000000*SUM(Residues!DL$3:DW$3)</f>
        <v>0</v>
      </c>
      <c r="DM61" s="2">
        <f>1/1000000*SUM(Residues!DM$3:DX$3)</f>
        <v>0</v>
      </c>
      <c r="DN61" s="2">
        <f>1/1000000*SUM(Residues!DN$3:DY$3)</f>
        <v>0</v>
      </c>
      <c r="DO61" s="2">
        <f>1/1000000*SUM(Residues!DO$3:DZ$3)</f>
        <v>0</v>
      </c>
      <c r="DP61" s="2">
        <f>1/1000000*SUM(Residues!DP$3:EA$3)</f>
        <v>0</v>
      </c>
      <c r="DQ61" s="2">
        <f>1/1000000*SUM(Residues!DQ$3:EB$3)</f>
        <v>0</v>
      </c>
      <c r="DR61" s="2">
        <f>1/1000000*SUM(Residues!DR$3:EC$3)</f>
        <v>0</v>
      </c>
      <c r="DS61" s="2">
        <f>1/1000000*SUM(Residues!DS$3:ED$3)</f>
        <v>0</v>
      </c>
      <c r="DT61" s="2">
        <f>1/1000000*SUM(Residues!DT$3:EE$3)</f>
        <v>0</v>
      </c>
      <c r="DU61" s="2">
        <f>1/1000000*SUM(Residues!DU$3:EF$3)</f>
        <v>0</v>
      </c>
      <c r="DV61" s="2">
        <f>1/1000000*SUM(Residues!DV$3:EG$3)</f>
        <v>0</v>
      </c>
      <c r="DW61" s="2">
        <f>1/1000000*SUM(Residues!DW$3:EH$3)</f>
        <v>0</v>
      </c>
      <c r="DX61" s="2">
        <f>1/1000000*SUM(Residues!DX$3:EI$3)</f>
        <v>0</v>
      </c>
      <c r="DY61" s="2">
        <f>1/1000000*SUM(Residues!DY$3:EJ$3)</f>
        <v>0</v>
      </c>
      <c r="DZ61" s="2">
        <f>1/1000000*SUM(Residues!DZ$3:EK$3)</f>
        <v>0</v>
      </c>
      <c r="EA61" s="2">
        <f>1/1000000*SUM(Residues!EA$3:EL$3)</f>
        <v>0</v>
      </c>
      <c r="EB61" s="2">
        <f>1/1000000*SUM(Residues!EB$3:EM$3)</f>
        <v>0</v>
      </c>
      <c r="EC61" s="2">
        <f>1/1000000*SUM(Residues!EC$3:EN$3)</f>
        <v>0</v>
      </c>
      <c r="ED61" s="2">
        <f>1/1000000*SUM(Residues!ED$3:EO$3)</f>
        <v>0</v>
      </c>
      <c r="EE61" s="2">
        <f>1/1000000*SUM(Residues!EE$3:EP$3)</f>
        <v>0</v>
      </c>
      <c r="EF61" s="2">
        <f>1/1000000*SUM(Residues!EF$3:EQ$3)</f>
        <v>0</v>
      </c>
      <c r="EG61" s="2">
        <f>1/1000000*SUM(Residues!EG$3:ER$3)</f>
        <v>0</v>
      </c>
      <c r="EH61" s="2">
        <f>1/1000000*SUM(Residues!EH$3:ES$3)</f>
        <v>0</v>
      </c>
      <c r="EI61" s="2">
        <f>1/1000000*SUM(Residues!EI$3:ET$3)</f>
        <v>0</v>
      </c>
      <c r="EJ61" s="2">
        <f>1/1000000*SUM(Residues!EJ$3:EU$3)</f>
        <v>0</v>
      </c>
      <c r="EK61" s="2">
        <f>1/1000000*SUM(Residues!EK$3:EV$3)</f>
        <v>0</v>
      </c>
      <c r="EL61" s="2">
        <f>1/1000000*SUM(Residues!EL$3:EW$3)</f>
        <v>0</v>
      </c>
      <c r="EM61" s="2">
        <f>1/1000000*SUM(Residues!EM$3:EX$3)</f>
        <v>0</v>
      </c>
      <c r="EN61" s="2">
        <f>1/1000000*SUM(Residues!EN$3:EY$3)</f>
        <v>0</v>
      </c>
      <c r="EO61" s="2">
        <f>1/1000000*SUM(Residues!EO$3:EZ$3)</f>
        <v>0</v>
      </c>
      <c r="EP61" s="2">
        <f>1/1000000*SUM(Residues!EP$3:FA$3)</f>
        <v>0</v>
      </c>
      <c r="EQ61" s="2">
        <f>1/1000000*SUM(Residues!EQ$3:FB$3)</f>
        <v>0</v>
      </c>
      <c r="ER61" s="2">
        <f>1/1000000*SUM(Residues!ER$3:FC$3)</f>
        <v>0</v>
      </c>
      <c r="ES61" s="2">
        <f>1/1000000*SUM(Residues!ES$3:FD$3)</f>
        <v>0</v>
      </c>
      <c r="ET61" s="2">
        <f>1/1000000*SUM(Residues!ET$3:FE$3)</f>
        <v>0</v>
      </c>
      <c r="EU61" s="2">
        <f>1/1000000*SUM(Residues!EU$3:FF$3)</f>
        <v>0</v>
      </c>
      <c r="EV61" s="2">
        <f>1/1000000*SUM(Residues!EV$3:FG$3)</f>
        <v>0</v>
      </c>
      <c r="EW61" s="2">
        <f>1/1000000*SUM(Residues!EW$3:FH$3)</f>
        <v>0</v>
      </c>
      <c r="EX61" s="2">
        <f>1/1000000*SUM(Residues!EX$3:FI$3)</f>
        <v>0</v>
      </c>
      <c r="EY61" s="2">
        <f>1/1000000*SUM(Residues!EY$3:FJ$3)</f>
        <v>0</v>
      </c>
      <c r="EZ61" s="2">
        <f>1/1000000*SUM(Residues!EZ$3:FK$3)</f>
        <v>0</v>
      </c>
      <c r="FA61" s="2">
        <f>1/1000000*SUM(Residues!FA$3:FL$3)</f>
        <v>0</v>
      </c>
      <c r="FB61" s="2">
        <f>1/1000000*SUM(Residues!FB$3:FM$3)</f>
        <v>0</v>
      </c>
      <c r="FC61" s="2">
        <f>1/1000000*SUM(Residues!FC$3:FN$3)</f>
        <v>0</v>
      </c>
      <c r="FD61" s="2">
        <f>1/1000000*SUM(Residues!FD$3:FO$3)</f>
        <v>0</v>
      </c>
      <c r="FE61" s="2">
        <f>1/1000000*SUM(Residues!FE$3:FP$3)</f>
        <v>0</v>
      </c>
      <c r="FF61" s="2">
        <f>1/1000000*SUM(Residues!FF$3:FQ$3)</f>
        <v>0</v>
      </c>
      <c r="FG61" s="2">
        <f>1/1000000*SUM(Residues!FG$3:FR$3)</f>
        <v>0</v>
      </c>
      <c r="FH61" s="2">
        <f>1/1000000*SUM(Residues!FH$3:FS$3)</f>
        <v>0</v>
      </c>
      <c r="FI61" s="2">
        <f>1/1000000*SUM(Residues!FI$3:FT$3)</f>
        <v>0</v>
      </c>
      <c r="FJ61" s="2">
        <f>1/1000000*SUM(Residues!FJ$3:FU$3)</f>
        <v>0</v>
      </c>
      <c r="FK61" s="2">
        <f>1/1000000*SUM(Residues!FK$3:FV$3)</f>
        <v>0</v>
      </c>
      <c r="FL61" s="2">
        <f>1/1000000*SUM(Residues!FL$3:FW$3)</f>
        <v>0</v>
      </c>
      <c r="FM61" s="2">
        <f>1/1000000*SUM(Residues!FM$3:FX$3)</f>
        <v>0</v>
      </c>
      <c r="FN61" s="2">
        <f>1/1000000*SUM(Residues!FN$3:FY$3)</f>
        <v>0</v>
      </c>
    </row>
    <row r="62" spans="1:202">
      <c r="A62" t="str">
        <f>Residues!A$4</f>
        <v>ExtraEU</v>
      </c>
      <c r="B62" s="2">
        <f>1/1000000*SUM(Residues!B$4:M$4)</f>
        <v>159.64994099999998</v>
      </c>
      <c r="C62" s="2">
        <f>1/1000000*SUM(Residues!C$4:N$4)</f>
        <v>156.77365899999998</v>
      </c>
      <c r="D62" s="2">
        <f>1/1000000*SUM(Residues!D$4:O$4)</f>
        <v>154.614712</v>
      </c>
      <c r="E62" s="2">
        <f>1/1000000*SUM(Residues!E$4:P$4)</f>
        <v>150.479454</v>
      </c>
      <c r="F62" s="2">
        <f>1/1000000*SUM(Residues!F$4:Q$4)</f>
        <v>147.38648000000001</v>
      </c>
      <c r="G62" s="2">
        <f>1/1000000*SUM(Residues!G$4:R$4)</f>
        <v>142.59899300000001</v>
      </c>
      <c r="H62" s="2">
        <f>1/1000000*SUM(Residues!H$4:S$4)</f>
        <v>129.59339199999999</v>
      </c>
      <c r="I62" s="2">
        <f>1/1000000*SUM(Residues!I$4:T$4)</f>
        <v>124.17172799999999</v>
      </c>
      <c r="J62" s="2">
        <f>1/1000000*SUM(Residues!J$4:U$4)</f>
        <v>126.133636</v>
      </c>
      <c r="K62" s="2">
        <f>1/1000000*SUM(Residues!K$4:V$4)</f>
        <v>126.64626199999999</v>
      </c>
      <c r="L62" s="2">
        <f>1/1000000*SUM(Residues!L$4:W$4)</f>
        <v>125.60292899999999</v>
      </c>
      <c r="M62" s="2">
        <f>1/1000000*SUM(Residues!M$4:X$4)</f>
        <v>131.479648</v>
      </c>
      <c r="N62" s="2">
        <f>1/1000000*SUM(Residues!N$4:Y$4)</f>
        <v>130.96435199999999</v>
      </c>
      <c r="O62" s="2">
        <f>1/1000000*SUM(Residues!O$4:Z$4)</f>
        <v>135.50530499999999</v>
      </c>
      <c r="P62" s="2">
        <f>1/1000000*SUM(Residues!P$4:AA$4)</f>
        <v>143.44228200000001</v>
      </c>
      <c r="Q62" s="2">
        <f>1/1000000*SUM(Residues!Q$4:AB$4)</f>
        <v>142.67733699999999</v>
      </c>
      <c r="R62" s="2">
        <f>1/1000000*SUM(Residues!R$4:AC$4)</f>
        <v>138.71462599999998</v>
      </c>
      <c r="S62" s="2">
        <f>1/1000000*SUM(Residues!S$4:AD$4)</f>
        <v>140.07437199999998</v>
      </c>
      <c r="T62" s="2">
        <f>1/1000000*SUM(Residues!T$4:AE$4)</f>
        <v>135.22693200000001</v>
      </c>
      <c r="U62" s="2">
        <f>1/1000000*SUM(Residues!U$4:AF$4)</f>
        <v>132.140422</v>
      </c>
      <c r="V62" s="2">
        <f>1/1000000*SUM(Residues!V$4:AG$4)</f>
        <v>127.678658</v>
      </c>
      <c r="W62" s="2">
        <f>1/1000000*SUM(Residues!W$4:AH$4)</f>
        <v>124.81657199999999</v>
      </c>
      <c r="X62" s="2">
        <f>1/1000000*SUM(Residues!X$4:AI$4)</f>
        <v>123.19841099999999</v>
      </c>
      <c r="Y62" s="2">
        <f>1/1000000*SUM(Residues!Y$4:AJ$4)</f>
        <v>118.75761999999999</v>
      </c>
      <c r="Z62" s="2">
        <f>1/1000000*SUM(Residues!Z$4:AK$4)</f>
        <v>118.02422899999999</v>
      </c>
      <c r="AA62" s="2">
        <f>1/1000000*SUM(Residues!AA$4:AL$4)</f>
        <v>111.58064299999999</v>
      </c>
      <c r="AB62" s="2">
        <f>1/1000000*SUM(Residues!AB$4:AM$4)</f>
        <v>101.25617899999999</v>
      </c>
      <c r="AC62" s="2">
        <f>1/1000000*SUM(Residues!AC$4:AN$4)</f>
        <v>97.135582999999997</v>
      </c>
      <c r="AD62" s="2">
        <f>1/1000000*SUM(Residues!AD$4:AO$4)</f>
        <v>98.311201999999994</v>
      </c>
      <c r="AE62" s="2">
        <f>1/1000000*SUM(Residues!AE$4:AP$4)</f>
        <v>91.201629999999994</v>
      </c>
      <c r="AF62" s="2">
        <f>1/1000000*SUM(Residues!AF$4:AQ$4)</f>
        <v>90.918585999999991</v>
      </c>
      <c r="AG62" s="2">
        <f>1/1000000*SUM(Residues!AG$4:AR$4)</f>
        <v>92.286495000000002</v>
      </c>
      <c r="AH62" s="2">
        <f>1/1000000*SUM(Residues!AH$4:AS$4)</f>
        <v>92.189122999999995</v>
      </c>
      <c r="AI62" s="2">
        <f>1/1000000*SUM(Residues!AI$4:AT$4)</f>
        <v>92.614763999999994</v>
      </c>
      <c r="AJ62" s="2">
        <f>1/1000000*SUM(Residues!AJ$4:AU$4)</f>
        <v>90.897950999999992</v>
      </c>
      <c r="AK62" s="2">
        <f>1/1000000*SUM(Residues!AK$4:AV$4)</f>
        <v>89.450603999999998</v>
      </c>
      <c r="AL62" s="2">
        <f>1/1000000*SUM(Residues!AL$4:AW$4)</f>
        <v>90.070578999999995</v>
      </c>
      <c r="AM62" s="2">
        <f>1/1000000*SUM(Residues!AM$4:AX$4)</f>
        <v>90.721955999999992</v>
      </c>
      <c r="AN62" s="2">
        <f>1/1000000*SUM(Residues!AN$4:AY$4)</f>
        <v>92.482233999999991</v>
      </c>
      <c r="AO62" s="2">
        <f>1/1000000*SUM(Residues!AO$4:AZ$4)</f>
        <v>94.507695999999996</v>
      </c>
      <c r="AP62" s="2">
        <f>1/1000000*SUM(Residues!AP$4:BA$4)</f>
        <v>94.726771999999997</v>
      </c>
      <c r="AQ62" s="2">
        <f>1/1000000*SUM(Residues!AQ$4:BB$4)</f>
        <v>96.159364999999994</v>
      </c>
      <c r="AR62" s="2">
        <f>1/1000000*SUM(Residues!AR$4:BC$4)</f>
        <v>97.492047999999997</v>
      </c>
      <c r="AS62" s="2">
        <f>1/1000000*SUM(Residues!AS$4:BD$4)</f>
        <v>97.712403999999992</v>
      </c>
      <c r="AT62" s="2">
        <f>1/1000000*SUM(Residues!AT$4:BE$4)</f>
        <v>98.889943000000002</v>
      </c>
      <c r="AU62" s="2">
        <f>1/1000000*SUM(Residues!AU$4:BF$4)</f>
        <v>99.385418000000001</v>
      </c>
      <c r="AV62" s="2">
        <f>1/1000000*SUM(Residues!AV$4:BG$4)</f>
        <v>99.200659000000002</v>
      </c>
      <c r="AW62" s="2">
        <f>1/1000000*SUM(Residues!AW$4:BH$4)</f>
        <v>99.203828000000001</v>
      </c>
      <c r="AX62" s="2">
        <f>1/1000000*SUM(Residues!AX$4:BI$4)</f>
        <v>98.363732999999996</v>
      </c>
      <c r="AY62" s="2">
        <f>1/1000000*SUM(Residues!AY$4:BJ$4)</f>
        <v>95.754174999999989</v>
      </c>
      <c r="AZ62" s="2">
        <f>1/1000000*SUM(Residues!AZ$4:BK$4)</f>
        <v>93.518720000000002</v>
      </c>
      <c r="BA62" s="2">
        <f>1/1000000*SUM(Residues!BA$4:BL$4)</f>
        <v>91.858193999999997</v>
      </c>
      <c r="BB62" s="2">
        <f>1/1000000*SUM(Residues!BB$4:BM$4)</f>
        <v>91.121078999999995</v>
      </c>
      <c r="BC62" s="2">
        <f>1/1000000*SUM(Residues!BC$4:BN$4)</f>
        <v>89.209787999999989</v>
      </c>
      <c r="BD62" s="2">
        <f>1/1000000*SUM(Residues!BD$4:BO$4)</f>
        <v>88.151794999999993</v>
      </c>
      <c r="BE62" s="2">
        <f>1/1000000*SUM(Residues!BE$4:BP$4)</f>
        <v>86.703012000000001</v>
      </c>
      <c r="BF62" s="2">
        <f>1/1000000*SUM(Residues!BF$4:BQ$4)</f>
        <v>84.557687999999999</v>
      </c>
      <c r="BG62" s="2">
        <f>1/1000000*SUM(Residues!BG$4:BR$4)</f>
        <v>82.377586999999991</v>
      </c>
      <c r="BH62" s="2">
        <f>1/1000000*SUM(Residues!BH$4:BS$4)</f>
        <v>81.289200999999991</v>
      </c>
      <c r="BI62" s="2">
        <f>1/1000000*SUM(Residues!BI$4:BT$4)</f>
        <v>80.288401999999991</v>
      </c>
      <c r="BJ62" s="2">
        <f>1/1000000*SUM(Residues!BJ$4:BU$4)</f>
        <v>80.420907</v>
      </c>
      <c r="BK62" s="2">
        <f>1/1000000*SUM(Residues!BK$4:BV$4)</f>
        <v>81.589910000000003</v>
      </c>
      <c r="BL62" s="2">
        <f>1/1000000*SUM(Residues!BL$4:BW$4)</f>
        <v>82.167937999999992</v>
      </c>
      <c r="BM62" s="2">
        <f>1/1000000*SUM(Residues!BM$4:BX$4)</f>
        <v>81.404870000000003</v>
      </c>
      <c r="BN62" s="2">
        <f>1/1000000*SUM(Residues!BN$4:BY$4)</f>
        <v>82.153144999999995</v>
      </c>
      <c r="BO62" s="2">
        <f>1/1000000*SUM(Residues!BO$4:BZ$4)</f>
        <v>82.213279</v>
      </c>
      <c r="BP62" s="2">
        <f>1/1000000*SUM(Residues!BP$4:CA$4)</f>
        <v>81.328801999999996</v>
      </c>
      <c r="BQ62" s="2">
        <f>1/1000000*SUM(Residues!BQ$4:CB$4)</f>
        <v>82.068944000000002</v>
      </c>
      <c r="BR62" s="2">
        <f>1/1000000*SUM(Residues!BR$4:CC$4)</f>
        <v>84.416913999999991</v>
      </c>
      <c r="BS62" s="2">
        <f>1/1000000*SUM(Residues!BS$4:CD$4)</f>
        <v>85.580643999999992</v>
      </c>
      <c r="BT62" s="2">
        <f>1/1000000*SUM(Residues!BT$4:CE$4)</f>
        <v>84.643129000000002</v>
      </c>
      <c r="BU62" s="2">
        <f>1/1000000*SUM(Residues!BU$4:CF$4)</f>
        <v>84.276989</v>
      </c>
      <c r="BV62" s="2">
        <f>1/1000000*SUM(Residues!BV$4:CG$4)</f>
        <v>84.058884999999989</v>
      </c>
      <c r="BW62" s="2">
        <f>1/1000000*SUM(Residues!BW$4:CH$4)</f>
        <v>84.698393999999993</v>
      </c>
      <c r="BX62" s="2">
        <f>1/1000000*SUM(Residues!BX$4:CI$4)</f>
        <v>86.085813000000002</v>
      </c>
      <c r="BY62" s="2">
        <f>1/1000000*SUM(Residues!BY$4:CJ$4)</f>
        <v>86.791967</v>
      </c>
      <c r="BZ62" s="2">
        <f>1/1000000*SUM(Residues!BZ$4:CK$4)</f>
        <v>85.262228999999991</v>
      </c>
      <c r="CA62" s="2">
        <f>1/1000000*SUM(Residues!CA$4:CL$4)</f>
        <v>84.744799</v>
      </c>
      <c r="CB62" s="2">
        <f>1/1000000*SUM(Residues!CB$4:CM$4)</f>
        <v>84.73026999999999</v>
      </c>
      <c r="CC62" s="2">
        <f>1/1000000*SUM(Residues!CC$4:CN$4)</f>
        <v>83.846206999999993</v>
      </c>
      <c r="CD62" s="2">
        <f>1/1000000*SUM(Residues!CD$4:CO$4)</f>
        <v>81.797260999999992</v>
      </c>
      <c r="CE62" s="2">
        <f>1/1000000*SUM(Residues!CE$4:CP$4)</f>
        <v>81.303196999999997</v>
      </c>
      <c r="CF62" s="2">
        <f>1/1000000*SUM(Residues!CF$4:CQ$4)</f>
        <v>84.725717000000003</v>
      </c>
      <c r="CG62" s="2">
        <f>1/1000000*SUM(Residues!CG$4:CR$4)</f>
        <v>85.791855999999996</v>
      </c>
      <c r="CH62" s="2">
        <f>1/1000000*SUM(Residues!CH$4:CS$4)</f>
        <v>88.526817999999992</v>
      </c>
      <c r="CI62" s="2">
        <f>1/1000000*SUM(Residues!CI$4:CT$4)</f>
        <v>88.783613000000003</v>
      </c>
      <c r="CJ62" s="2">
        <f>1/1000000*SUM(Residues!CJ$4:CU$4)</f>
        <v>94.990201999999996</v>
      </c>
      <c r="CK62" s="2">
        <f>1/1000000*SUM(Residues!CK$4:CV$4)</f>
        <v>98.85850099999999</v>
      </c>
      <c r="CL62" s="2">
        <f>1/1000000*SUM(Residues!CL$4:CW$4)</f>
        <v>102.401096</v>
      </c>
      <c r="CM62" s="2">
        <f>1/1000000*SUM(Residues!CM$4:CX$4)</f>
        <v>106.57535399999999</v>
      </c>
      <c r="CN62" s="2">
        <f>1/1000000*SUM(Residues!CN$4:CY$4)</f>
        <v>110.86502399999999</v>
      </c>
      <c r="CO62" s="2">
        <f>1/1000000*SUM(Residues!CO$4:CZ$4)</f>
        <v>116.86259099999999</v>
      </c>
      <c r="CP62" s="2">
        <f>1/1000000*SUM(Residues!CP$4:DA$4)</f>
        <v>120.45078199999999</v>
      </c>
      <c r="CQ62" s="2">
        <f>1/1000000*SUM(Residues!CQ$4:DB$4)</f>
        <v>126.06115</v>
      </c>
      <c r="CR62" s="2">
        <f>1/1000000*SUM(Residues!CR$4:DC$4)</f>
        <v>129.42362399999999</v>
      </c>
      <c r="CS62" s="2">
        <f>1/1000000*SUM(Residues!CS$4:DD$4)</f>
        <v>141.76148999999998</v>
      </c>
      <c r="CT62" s="2">
        <f>1/1000000*SUM(Residues!CT$4:DE$4)</f>
        <v>144.392878</v>
      </c>
      <c r="CU62" s="2">
        <f>1/1000000*SUM(Residues!CU$4:DF$4)</f>
        <v>148.47630999999998</v>
      </c>
      <c r="CV62" s="2">
        <f>1/1000000*SUM(Residues!CV$4:DG$4)</f>
        <v>146.54738399999999</v>
      </c>
      <c r="CW62" s="2">
        <f>1/1000000*SUM(Residues!CW$4:DH$4)</f>
        <v>147.23631699999999</v>
      </c>
      <c r="CX62" s="2">
        <f>1/1000000*SUM(Residues!CX$4:DI$4)</f>
        <v>151.11937499999999</v>
      </c>
      <c r="CY62" s="2">
        <f>1/1000000*SUM(Residues!CY$4:DJ$4)</f>
        <v>152.64592500000001</v>
      </c>
      <c r="CZ62" s="2">
        <f>1/1000000*SUM(Residues!CZ$4:DK$4)</f>
        <v>153.28358699999998</v>
      </c>
      <c r="DA62" s="2">
        <f>1/1000000*SUM(Residues!DA$4:DL$4)</f>
        <v>156.29785899999999</v>
      </c>
      <c r="DB62" s="2">
        <f>1/1000000*SUM(Residues!DB$4:DM$4)</f>
        <v>159.36232799999999</v>
      </c>
      <c r="DC62" s="2">
        <f>1/1000000*SUM(Residues!DC$4:DN$4)</f>
        <v>160.88023099999998</v>
      </c>
      <c r="DD62" s="2">
        <f>1/1000000*SUM(Residues!DD$4:DO$4)</f>
        <v>163.187881</v>
      </c>
      <c r="DE62" s="2">
        <f>1/1000000*SUM(Residues!DE$4:DP$4)</f>
        <v>153.60163799999998</v>
      </c>
      <c r="DF62" s="2">
        <f>1/1000000*SUM(Residues!DF$4:DQ$4)</f>
        <v>150.59717000000001</v>
      </c>
      <c r="DG62" s="2">
        <f>1/1000000*SUM(Residues!DG$4:DR$4)</f>
        <v>147.609578</v>
      </c>
      <c r="DH62" s="2">
        <f>1/1000000*SUM(Residues!DH$4:DS$4)</f>
        <v>145.62288699999999</v>
      </c>
      <c r="DI62" s="2">
        <f>1/1000000*SUM(Residues!DI$4:DT$4)</f>
        <v>142.790491</v>
      </c>
      <c r="DJ62" s="2">
        <f>1/1000000*SUM(Residues!DJ$4:DU$4)</f>
        <v>140.46507800000001</v>
      </c>
      <c r="DK62" s="2">
        <f>1/1000000*SUM(Residues!DK$4:DV$4)</f>
        <v>141.831883</v>
      </c>
      <c r="DL62" s="2">
        <f>1/1000000*SUM(Residues!DL$4:DW$4)</f>
        <v>141.70527999999999</v>
      </c>
      <c r="DM62" s="2">
        <f>1/1000000*SUM(Residues!DM$4:DX$4)</f>
        <v>140.323218</v>
      </c>
      <c r="DN62" s="2">
        <f>1/1000000*SUM(Residues!DN$4:DY$4)</f>
        <v>137.86000099999998</v>
      </c>
      <c r="DO62" s="2">
        <f>1/1000000*SUM(Residues!DO$4:DZ$4)</f>
        <v>135.558851</v>
      </c>
      <c r="DP62" s="2">
        <f>1/1000000*SUM(Residues!DP$4:EA$4)</f>
        <v>130.788881</v>
      </c>
      <c r="DQ62" s="2">
        <f>1/1000000*SUM(Residues!DQ$4:EB$4)</f>
        <v>129.36788099999998</v>
      </c>
      <c r="DR62" s="2">
        <f>1/1000000*SUM(Residues!DR$4:EC$4)</f>
        <v>129.56502</v>
      </c>
      <c r="DS62" s="2">
        <f>1/1000000*SUM(Residues!DS$4:ED$4)</f>
        <v>130.29447500000001</v>
      </c>
      <c r="DT62" s="2">
        <f>1/1000000*SUM(Residues!DT$4:EE$4)</f>
        <v>127.887305</v>
      </c>
      <c r="DU62" s="2">
        <f>1/1000000*SUM(Residues!DU$4:EF$4)</f>
        <v>130.06817699999999</v>
      </c>
      <c r="DV62" s="2">
        <f>1/1000000*SUM(Residues!DV$4:EG$4)</f>
        <v>129.01246799999998</v>
      </c>
      <c r="DW62" s="2">
        <f>1/1000000*SUM(Residues!DW$4:EH$4)</f>
        <v>127.96715399999999</v>
      </c>
      <c r="DX62" s="2">
        <f>1/1000000*SUM(Residues!DX$4:EI$4)</f>
        <v>127.974328</v>
      </c>
      <c r="DY62" s="2">
        <f>1/1000000*SUM(Residues!DY$4:EJ$4)</f>
        <v>124.17734999999999</v>
      </c>
      <c r="DZ62" s="2">
        <f>1/1000000*SUM(Residues!DZ$4:EK$4)</f>
        <v>123.977543</v>
      </c>
      <c r="EA62" s="2">
        <f>1/1000000*SUM(Residues!EA$4:EL$4)</f>
        <v>123.20827899999999</v>
      </c>
      <c r="EB62" s="2">
        <f>1/1000000*SUM(Residues!EB$4:EM$4)</f>
        <v>124.50789499999999</v>
      </c>
      <c r="EC62" s="2">
        <f>1/1000000*SUM(Residues!EC$4:EN$4)</f>
        <v>130.929947</v>
      </c>
      <c r="ED62" s="2">
        <f>1/1000000*SUM(Residues!ED$4:EO$4)</f>
        <v>132.38247899999999</v>
      </c>
      <c r="EE62" s="2">
        <f>1/1000000*SUM(Residues!EE$4:EP$4)</f>
        <v>135.533041</v>
      </c>
      <c r="EF62" s="2">
        <f>1/1000000*SUM(Residues!EF$4:EQ$4)</f>
        <v>138.90091100000001</v>
      </c>
      <c r="EG62" s="2">
        <f>1/1000000*SUM(Residues!EG$4:ER$4)</f>
        <v>142.270432</v>
      </c>
      <c r="EH62" s="2">
        <f>1/1000000*SUM(Residues!EH$4:ES$4)</f>
        <v>145.42700299999998</v>
      </c>
      <c r="EI62" s="2">
        <f>1/1000000*SUM(Residues!EI$4:ET$4)</f>
        <v>151.619552</v>
      </c>
      <c r="EJ62" s="2">
        <f>1/1000000*SUM(Residues!EJ$4:EU$4)</f>
        <v>151.958617</v>
      </c>
      <c r="EK62" s="2">
        <f>1/1000000*SUM(Residues!EK$4:EV$4)</f>
        <v>156.241657</v>
      </c>
      <c r="EL62" s="2">
        <f>1/1000000*SUM(Residues!EL$4:EW$4)</f>
        <v>166.72317899999999</v>
      </c>
      <c r="EM62" s="2">
        <f>1/1000000*SUM(Residues!EM$4:EX$4)</f>
        <v>174.249808</v>
      </c>
      <c r="EN62" s="2">
        <f>1/1000000*SUM(Residues!EN$4:EY$4)</f>
        <v>181.69626099999999</v>
      </c>
      <c r="EO62" s="2">
        <f>1/1000000*SUM(Residues!EO$4:EZ$4)</f>
        <v>185.23360299999999</v>
      </c>
      <c r="EP62" s="2">
        <f>1/1000000*SUM(Residues!EP$4:FA$4)</f>
        <v>185.005965</v>
      </c>
      <c r="EQ62" s="2">
        <f>1/1000000*SUM(Residues!EQ$4:FB$4)</f>
        <v>181.566057</v>
      </c>
      <c r="ER62" s="2">
        <f>1/1000000*SUM(Residues!ER$4:FC$4)</f>
        <v>177.699083</v>
      </c>
      <c r="ES62" s="2">
        <f>1/1000000*SUM(Residues!ES$4:FD$4)</f>
        <v>174.69412199999999</v>
      </c>
      <c r="ET62" s="2">
        <f>1/1000000*SUM(Residues!ET$4:FE$4)</f>
        <v>173.25065899999998</v>
      </c>
      <c r="EU62" s="2">
        <f>1/1000000*SUM(Residues!EU$4:FF$4)</f>
        <v>171.92939199999998</v>
      </c>
      <c r="EV62" s="2">
        <f>1/1000000*SUM(Residues!EV$4:FG$4)</f>
        <v>178.453159</v>
      </c>
      <c r="EW62" s="2">
        <f>1/1000000*SUM(Residues!EW$4:FH$4)</f>
        <v>181.657432</v>
      </c>
      <c r="EX62" s="2">
        <f>1/1000000*SUM(Residues!EX$4:FI$4)</f>
        <v>175.885053</v>
      </c>
      <c r="EY62" s="2">
        <f>1/1000000*SUM(Residues!EY$4:FJ$4)</f>
        <v>170.684451</v>
      </c>
      <c r="EZ62" s="2">
        <f>1/1000000*SUM(Residues!EZ$4:FK$4)</f>
        <v>167.68817199999998</v>
      </c>
      <c r="FA62" s="2">
        <f>1/1000000*SUM(Residues!FA$4:FL$4)</f>
        <v>161.48191399999999</v>
      </c>
      <c r="FB62" s="2">
        <f>1/1000000*SUM(Residues!FB$4:FM$4)</f>
        <v>163.78366599999998</v>
      </c>
      <c r="FC62" s="2">
        <f>1/1000000*SUM(Residues!FC$4:FN$4)</f>
        <v>168.23965099999998</v>
      </c>
      <c r="FD62" s="2">
        <f>1/1000000*SUM(Residues!FD$4:FO$4)</f>
        <v>174.98736099999999</v>
      </c>
      <c r="FE62" s="2">
        <f>1/1000000*SUM(Residues!FE$4:FP$4)</f>
        <v>177.31233799999998</v>
      </c>
      <c r="FF62" s="2">
        <f>1/1000000*SUM(Residues!FF$4:FQ$4)</f>
        <v>176.418936</v>
      </c>
      <c r="FG62" s="2">
        <f>1/1000000*SUM(Residues!FG$4:FR$4)</f>
        <v>169.970753</v>
      </c>
      <c r="FH62" s="2">
        <f>1/1000000*SUM(Residues!FH$4:FS$4)</f>
        <v>160.345595</v>
      </c>
      <c r="FI62" s="2">
        <f>1/1000000*SUM(Residues!FI$4:FT$4)</f>
        <v>142.97072299999999</v>
      </c>
      <c r="FJ62" s="2">
        <f>1/1000000*SUM(Residues!FJ$4:FU$4)</f>
        <v>127.919332</v>
      </c>
      <c r="FK62" s="2">
        <f>1/1000000*SUM(Residues!FK$4:FV$4)</f>
        <v>113.50580699999999</v>
      </c>
      <c r="FL62" s="2">
        <f>1/1000000*SUM(Residues!FL$4:FW$4)</f>
        <v>96.063812999999996</v>
      </c>
      <c r="FM62" s="2">
        <f>1/1000000*SUM(Residues!FM$4:FX$4)</f>
        <v>82.011769999999999</v>
      </c>
      <c r="FN62" s="2">
        <f>1/1000000*SUM(Residues!FN$4:FY$4)</f>
        <v>68.233578999999992</v>
      </c>
    </row>
    <row r="63" spans="1:20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</row>
    <row r="64" spans="1:202">
      <c r="B64" s="3" t="s">
        <v>24</v>
      </c>
      <c r="C64" s="3" t="s">
        <v>24</v>
      </c>
      <c r="D64" s="3" t="s">
        <v>24</v>
      </c>
      <c r="E64" s="3" t="s">
        <v>24</v>
      </c>
      <c r="F64" s="3" t="s">
        <v>24</v>
      </c>
      <c r="G64" s="3" t="s">
        <v>24</v>
      </c>
      <c r="H64" s="3" t="s">
        <v>24</v>
      </c>
      <c r="I64" s="3" t="s">
        <v>24</v>
      </c>
      <c r="J64" s="3" t="s">
        <v>24</v>
      </c>
      <c r="K64" s="3" t="s">
        <v>24</v>
      </c>
      <c r="L64" s="3" t="s">
        <v>24</v>
      </c>
      <c r="M64" s="3" t="s">
        <v>24</v>
      </c>
      <c r="N64" s="3" t="s">
        <v>24</v>
      </c>
      <c r="O64" s="3" t="s">
        <v>24</v>
      </c>
      <c r="P64" s="3" t="s">
        <v>24</v>
      </c>
      <c r="Q64" s="3" t="s">
        <v>24</v>
      </c>
      <c r="R64" s="3" t="s">
        <v>24</v>
      </c>
      <c r="S64" s="3" t="s">
        <v>24</v>
      </c>
      <c r="T64" s="3" t="s">
        <v>24</v>
      </c>
      <c r="U64" s="3" t="s">
        <v>24</v>
      </c>
      <c r="V64" s="3" t="s">
        <v>24</v>
      </c>
      <c r="W64" s="3" t="s">
        <v>24</v>
      </c>
      <c r="X64" s="3" t="s">
        <v>24</v>
      </c>
      <c r="Y64" s="3" t="s">
        <v>24</v>
      </c>
      <c r="Z64" s="3" t="s">
        <v>24</v>
      </c>
      <c r="AA64" s="3" t="s">
        <v>24</v>
      </c>
      <c r="AB64" s="3" t="s">
        <v>24</v>
      </c>
      <c r="AC64" s="3" t="s">
        <v>24</v>
      </c>
      <c r="AD64" s="3" t="s">
        <v>24</v>
      </c>
      <c r="AE64" s="3" t="s">
        <v>24</v>
      </c>
      <c r="AF64" s="3" t="s">
        <v>24</v>
      </c>
      <c r="AG64" s="3" t="s">
        <v>24</v>
      </c>
      <c r="AH64" s="3" t="s">
        <v>24</v>
      </c>
      <c r="AI64" s="3" t="s">
        <v>24</v>
      </c>
      <c r="AJ64" s="3" t="s">
        <v>24</v>
      </c>
      <c r="AK64" s="3" t="s">
        <v>24</v>
      </c>
      <c r="AL64" s="3" t="s">
        <v>24</v>
      </c>
      <c r="AM64" s="3" t="s">
        <v>24</v>
      </c>
      <c r="AN64" s="3" t="s">
        <v>24</v>
      </c>
      <c r="AO64" s="3" t="s">
        <v>24</v>
      </c>
      <c r="AP64" s="3" t="s">
        <v>24</v>
      </c>
      <c r="AQ64" s="3" t="s">
        <v>24</v>
      </c>
      <c r="AR64" s="3" t="s">
        <v>24</v>
      </c>
      <c r="AS64" s="3" t="s">
        <v>24</v>
      </c>
      <c r="AT64" s="3" t="s">
        <v>24</v>
      </c>
      <c r="AU64" s="3" t="s">
        <v>24</v>
      </c>
      <c r="AV64" s="3" t="s">
        <v>24</v>
      </c>
      <c r="AW64" s="3" t="s">
        <v>24</v>
      </c>
      <c r="AX64" s="3" t="s">
        <v>24</v>
      </c>
      <c r="AY64" s="3" t="s">
        <v>24</v>
      </c>
      <c r="AZ64" s="3" t="s">
        <v>24</v>
      </c>
      <c r="BA64" s="3" t="s">
        <v>24</v>
      </c>
      <c r="BB64" s="3" t="s">
        <v>24</v>
      </c>
      <c r="BC64" s="3" t="s">
        <v>24</v>
      </c>
      <c r="BD64" s="3" t="s">
        <v>24</v>
      </c>
      <c r="BE64" s="3" t="s">
        <v>24</v>
      </c>
      <c r="BF64" s="3" t="s">
        <v>24</v>
      </c>
      <c r="BG64" s="3" t="s">
        <v>24</v>
      </c>
      <c r="BH64" s="3" t="s">
        <v>24</v>
      </c>
      <c r="BI64" s="3" t="s">
        <v>24</v>
      </c>
      <c r="BJ64" s="3" t="s">
        <v>24</v>
      </c>
      <c r="BK64" s="3" t="s">
        <v>24</v>
      </c>
      <c r="BL64" s="3" t="s">
        <v>24</v>
      </c>
      <c r="BM64" s="3" t="s">
        <v>24</v>
      </c>
      <c r="BN64" s="3" t="s">
        <v>24</v>
      </c>
      <c r="BO64" s="3" t="s">
        <v>24</v>
      </c>
      <c r="BP64" s="3" t="s">
        <v>24</v>
      </c>
      <c r="BQ64" s="3" t="s">
        <v>24</v>
      </c>
      <c r="BR64" s="3" t="s">
        <v>24</v>
      </c>
      <c r="BS64" s="3" t="s">
        <v>24</v>
      </c>
      <c r="BT64" s="3" t="s">
        <v>24</v>
      </c>
      <c r="BU64" s="3" t="s">
        <v>24</v>
      </c>
      <c r="BV64" s="3" t="s">
        <v>24</v>
      </c>
      <c r="BW64" s="3" t="s">
        <v>24</v>
      </c>
      <c r="BX64" s="3" t="s">
        <v>24</v>
      </c>
      <c r="BY64" s="3" t="s">
        <v>24</v>
      </c>
      <c r="BZ64" s="3" t="s">
        <v>24</v>
      </c>
      <c r="CA64" s="3" t="s">
        <v>24</v>
      </c>
      <c r="CB64" s="3" t="s">
        <v>24</v>
      </c>
      <c r="CC64" s="3" t="s">
        <v>24</v>
      </c>
      <c r="CD64" s="3" t="s">
        <v>24</v>
      </c>
      <c r="CE64" s="3" t="s">
        <v>24</v>
      </c>
      <c r="CF64" s="3" t="s">
        <v>24</v>
      </c>
      <c r="CG64" s="3" t="s">
        <v>24</v>
      </c>
      <c r="CH64" s="3" t="s">
        <v>24</v>
      </c>
      <c r="CI64" s="3" t="s">
        <v>24</v>
      </c>
      <c r="CJ64" s="3" t="s">
        <v>24</v>
      </c>
      <c r="CK64" s="3" t="s">
        <v>24</v>
      </c>
      <c r="CL64" s="3" t="s">
        <v>24</v>
      </c>
      <c r="CM64" s="3" t="s">
        <v>24</v>
      </c>
      <c r="CN64" s="3" t="s">
        <v>24</v>
      </c>
      <c r="CO64" s="3" t="s">
        <v>24</v>
      </c>
      <c r="CP64" s="3" t="s">
        <v>24</v>
      </c>
      <c r="CQ64" s="3" t="s">
        <v>24</v>
      </c>
      <c r="CR64" s="3" t="s">
        <v>24</v>
      </c>
      <c r="CS64" s="3" t="s">
        <v>24</v>
      </c>
      <c r="CT64" s="3" t="s">
        <v>24</v>
      </c>
      <c r="CU64" s="3" t="s">
        <v>24</v>
      </c>
      <c r="CV64" s="3" t="s">
        <v>24</v>
      </c>
      <c r="CW64" s="3" t="s">
        <v>24</v>
      </c>
      <c r="CX64" s="3" t="s">
        <v>24</v>
      </c>
      <c r="CY64" s="3" t="s">
        <v>24</v>
      </c>
      <c r="CZ64" s="3" t="s">
        <v>24</v>
      </c>
      <c r="DA64" s="3" t="s">
        <v>24</v>
      </c>
      <c r="DB64" s="3" t="s">
        <v>24</v>
      </c>
      <c r="DC64" s="3" t="s">
        <v>24</v>
      </c>
      <c r="DD64" s="3" t="s">
        <v>24</v>
      </c>
      <c r="DE64" s="3" t="s">
        <v>24</v>
      </c>
      <c r="DF64" s="3" t="s">
        <v>24</v>
      </c>
      <c r="DG64" s="3" t="s">
        <v>24</v>
      </c>
      <c r="DH64" s="3" t="s">
        <v>24</v>
      </c>
      <c r="DI64" s="3" t="s">
        <v>24</v>
      </c>
      <c r="DJ64" s="3" t="s">
        <v>24</v>
      </c>
      <c r="DK64" s="3" t="s">
        <v>24</v>
      </c>
      <c r="DL64" s="3" t="s">
        <v>24</v>
      </c>
      <c r="DM64" s="3" t="s">
        <v>24</v>
      </c>
      <c r="DN64" s="3" t="s">
        <v>24</v>
      </c>
      <c r="DO64" s="3" t="s">
        <v>24</v>
      </c>
      <c r="DP64" s="3" t="s">
        <v>24</v>
      </c>
      <c r="DQ64" s="3" t="s">
        <v>24</v>
      </c>
      <c r="DR64" s="3" t="s">
        <v>24</v>
      </c>
      <c r="DS64" s="3" t="s">
        <v>24</v>
      </c>
      <c r="DT64" s="3" t="s">
        <v>24</v>
      </c>
      <c r="DU64" s="3" t="s">
        <v>24</v>
      </c>
      <c r="DV64" s="3" t="s">
        <v>24</v>
      </c>
      <c r="DW64" s="3" t="s">
        <v>24</v>
      </c>
      <c r="DX64" s="3" t="s">
        <v>24</v>
      </c>
      <c r="DY64" s="3" t="s">
        <v>24</v>
      </c>
      <c r="DZ64" s="3" t="s">
        <v>24</v>
      </c>
      <c r="EA64" s="3" t="s">
        <v>24</v>
      </c>
      <c r="EB64" s="3" t="s">
        <v>24</v>
      </c>
      <c r="EC64" s="3" t="s">
        <v>24</v>
      </c>
      <c r="ED64" s="3" t="s">
        <v>24</v>
      </c>
      <c r="EE64" s="3" t="s">
        <v>24</v>
      </c>
      <c r="EF64" s="3" t="s">
        <v>24</v>
      </c>
      <c r="EG64" s="3" t="s">
        <v>24</v>
      </c>
      <c r="EH64" s="3" t="s">
        <v>24</v>
      </c>
      <c r="EI64" s="3" t="s">
        <v>24</v>
      </c>
      <c r="EJ64" s="3" t="s">
        <v>24</v>
      </c>
      <c r="EK64" s="3" t="s">
        <v>24</v>
      </c>
      <c r="EL64" s="3" t="s">
        <v>24</v>
      </c>
      <c r="EM64" s="3" t="s">
        <v>24</v>
      </c>
      <c r="EN64" s="3" t="s">
        <v>24</v>
      </c>
      <c r="EO64" s="3" t="s">
        <v>24</v>
      </c>
      <c r="EP64" s="3" t="s">
        <v>24</v>
      </c>
      <c r="EQ64" s="3" t="s">
        <v>24</v>
      </c>
      <c r="ER64" s="3" t="s">
        <v>24</v>
      </c>
      <c r="ES64" s="3" t="s">
        <v>24</v>
      </c>
      <c r="ET64" s="3" t="s">
        <v>24</v>
      </c>
      <c r="EU64" s="3" t="s">
        <v>24</v>
      </c>
      <c r="EV64" s="3" t="s">
        <v>24</v>
      </c>
      <c r="EW64" s="3" t="s">
        <v>24</v>
      </c>
      <c r="EX64" s="3" t="s">
        <v>24</v>
      </c>
      <c r="EY64" s="3" t="s">
        <v>24</v>
      </c>
      <c r="EZ64" s="3" t="s">
        <v>24</v>
      </c>
      <c r="FA64" s="3" t="s">
        <v>24</v>
      </c>
      <c r="FB64" s="3" t="s">
        <v>24</v>
      </c>
      <c r="FC64" s="3" t="s">
        <v>24</v>
      </c>
      <c r="FD64" s="3" t="s">
        <v>24</v>
      </c>
      <c r="FE64" s="3" t="s">
        <v>24</v>
      </c>
      <c r="FF64" s="3" t="s">
        <v>24</v>
      </c>
      <c r="FG64" s="3" t="s">
        <v>24</v>
      </c>
      <c r="FH64" s="3" t="s">
        <v>24</v>
      </c>
      <c r="FI64" s="3" t="s">
        <v>24</v>
      </c>
      <c r="FJ64" s="3" t="s">
        <v>24</v>
      </c>
      <c r="FK64" s="3" t="s">
        <v>24</v>
      </c>
      <c r="FL64" s="3" t="s">
        <v>24</v>
      </c>
      <c r="FM64" s="3" t="s">
        <v>24</v>
      </c>
      <c r="FN64" s="3" t="s">
        <v>24</v>
      </c>
    </row>
    <row r="65" spans="1:202">
      <c r="B65" s="2" t="s">
        <v>14</v>
      </c>
      <c r="C65" s="2"/>
      <c r="D65" s="2"/>
      <c r="E65" s="2"/>
      <c r="F65" s="2"/>
      <c r="G65" s="2"/>
      <c r="H65" s="2" t="s">
        <v>16</v>
      </c>
      <c r="I65" s="2"/>
      <c r="J65" s="2"/>
      <c r="K65" s="2"/>
      <c r="L65" s="2"/>
      <c r="M65" s="2"/>
      <c r="N65" s="2" t="s">
        <v>15</v>
      </c>
      <c r="O65" s="2"/>
      <c r="P65" s="2"/>
      <c r="Q65" s="2"/>
      <c r="R65" s="2"/>
      <c r="S65" s="2"/>
      <c r="T65" s="2" t="s">
        <v>17</v>
      </c>
      <c r="U65" s="2"/>
      <c r="V65" s="2"/>
      <c r="W65" s="2"/>
      <c r="X65" s="2"/>
      <c r="Y65" s="2"/>
      <c r="Z65" s="2" t="s">
        <v>18</v>
      </c>
      <c r="AA65" s="2"/>
      <c r="AB65" s="2"/>
      <c r="AC65" s="2"/>
      <c r="AD65" s="2"/>
      <c r="AE65" s="2"/>
      <c r="AF65" s="2" t="s">
        <v>19</v>
      </c>
      <c r="AG65" s="2"/>
      <c r="AH65" s="2"/>
      <c r="AI65" s="2"/>
      <c r="AJ65" s="2"/>
      <c r="AK65" s="2"/>
      <c r="AL65" s="2" t="s">
        <v>20</v>
      </c>
      <c r="AM65" s="2"/>
      <c r="AN65" s="2"/>
      <c r="AO65" s="2"/>
      <c r="AP65" s="2"/>
      <c r="AQ65" s="2"/>
      <c r="AR65" s="2" t="s">
        <v>21</v>
      </c>
      <c r="AS65" s="2"/>
      <c r="AT65" s="2"/>
      <c r="AU65" s="2"/>
      <c r="AV65" s="2"/>
      <c r="AW65" s="2"/>
      <c r="AX65" s="2" t="s">
        <v>22</v>
      </c>
      <c r="AY65" s="2"/>
      <c r="AZ65" s="2"/>
      <c r="BA65" s="2"/>
      <c r="BB65" s="2"/>
      <c r="BC65" s="2"/>
      <c r="BD65" s="2" t="s">
        <v>25</v>
      </c>
      <c r="BE65" s="2"/>
      <c r="BF65" s="2"/>
      <c r="BG65" s="2"/>
      <c r="BH65" s="2"/>
      <c r="BI65" s="2"/>
      <c r="BJ65" s="2" t="s">
        <v>26</v>
      </c>
      <c r="BK65" s="2"/>
      <c r="BL65" s="2"/>
      <c r="BM65" s="2"/>
      <c r="BN65" s="2"/>
      <c r="BO65" s="2"/>
      <c r="BP65" s="2" t="s">
        <v>27</v>
      </c>
      <c r="BQ65" s="2"/>
      <c r="BR65" s="2"/>
      <c r="BS65" s="2"/>
      <c r="BT65" s="2"/>
      <c r="BU65" s="2"/>
      <c r="BV65" s="2" t="s">
        <v>28</v>
      </c>
      <c r="BW65" s="2"/>
      <c r="BX65" s="2"/>
      <c r="BY65" s="2"/>
      <c r="BZ65" s="2"/>
      <c r="CA65" s="2"/>
      <c r="CB65" s="2" t="s">
        <v>30</v>
      </c>
      <c r="CC65" s="2"/>
      <c r="CD65" s="2"/>
      <c r="CE65" s="2"/>
      <c r="CF65" s="2"/>
      <c r="CG65" s="2"/>
      <c r="CH65" s="2" t="s">
        <v>31</v>
      </c>
      <c r="CI65" s="2"/>
      <c r="CJ65" s="2"/>
      <c r="CK65" s="2"/>
      <c r="CL65" s="2"/>
      <c r="CM65" s="2"/>
      <c r="CN65" s="2" t="s">
        <v>34</v>
      </c>
      <c r="CO65" s="2"/>
      <c r="CP65" s="2"/>
      <c r="CQ65" s="2"/>
      <c r="CR65" s="2"/>
      <c r="CS65" s="2"/>
      <c r="CT65" s="2" t="s">
        <v>35</v>
      </c>
      <c r="CU65" s="2"/>
      <c r="CV65" s="2"/>
      <c r="CW65" s="2"/>
      <c r="CX65" s="2"/>
      <c r="CY65" s="2"/>
      <c r="CZ65" s="2" t="s">
        <v>37</v>
      </c>
      <c r="DA65" s="2"/>
      <c r="DB65" s="2"/>
      <c r="DC65" s="2"/>
      <c r="DD65" s="2"/>
      <c r="DE65" s="2"/>
      <c r="DF65" s="2" t="s">
        <v>38</v>
      </c>
      <c r="DG65" s="2"/>
      <c r="DH65" s="2"/>
      <c r="DI65" s="2"/>
      <c r="DJ65" s="2"/>
      <c r="DK65" s="2"/>
      <c r="DL65" s="2" t="s">
        <v>39</v>
      </c>
      <c r="DM65" s="2"/>
      <c r="DN65" s="2"/>
      <c r="DO65" s="2"/>
      <c r="DP65" s="2"/>
      <c r="DQ65" s="2"/>
      <c r="DR65" s="2" t="s">
        <v>40</v>
      </c>
      <c r="DS65" s="2"/>
      <c r="DT65" s="2"/>
      <c r="DU65" s="2"/>
      <c r="DV65" s="2"/>
      <c r="DW65" s="2"/>
      <c r="DX65" s="2" t="s">
        <v>41</v>
      </c>
      <c r="DY65" s="2"/>
      <c r="DZ65" s="2"/>
      <c r="EA65" s="2"/>
      <c r="EB65" s="2"/>
      <c r="EC65" s="2"/>
      <c r="ED65" s="2" t="s">
        <v>42</v>
      </c>
      <c r="EE65" s="2"/>
      <c r="EF65" s="2"/>
      <c r="EG65" s="2"/>
      <c r="EH65" s="2"/>
      <c r="EI65" s="2"/>
      <c r="EJ65" s="2" t="s">
        <v>43</v>
      </c>
      <c r="EK65" s="2"/>
      <c r="EL65" s="2"/>
      <c r="EM65" s="2"/>
      <c r="EN65" s="2"/>
      <c r="EO65" s="2"/>
      <c r="EP65" s="2" t="s">
        <v>44</v>
      </c>
      <c r="EQ65" s="2"/>
      <c r="ER65" s="2"/>
      <c r="ES65" s="2"/>
      <c r="ET65" s="2"/>
      <c r="EU65" s="2"/>
      <c r="EV65" s="2" t="s">
        <v>45</v>
      </c>
      <c r="EW65" s="2"/>
      <c r="EX65" s="2"/>
      <c r="EY65" s="2"/>
      <c r="EZ65" s="2"/>
      <c r="FA65" s="2"/>
      <c r="FB65" s="2" t="s">
        <v>46</v>
      </c>
      <c r="FC65" s="2"/>
      <c r="FD65" s="2"/>
      <c r="FE65" s="2"/>
      <c r="FF65" s="2"/>
      <c r="FG65" s="2"/>
      <c r="FH65" s="2" t="s">
        <v>52</v>
      </c>
      <c r="FI65" s="2"/>
      <c r="FJ65" s="2"/>
      <c r="FK65" s="2"/>
      <c r="FL65" s="2"/>
      <c r="FM65" s="2"/>
      <c r="FN65" s="2" t="s">
        <v>53</v>
      </c>
    </row>
    <row r="66" spans="1:202">
      <c r="A66" t="str">
        <f>Residues!A$7</f>
        <v>Belarus</v>
      </c>
      <c r="B66" s="2">
        <f>1/1000000*SUM(Residues!B$7:M$7)</f>
        <v>3.7018069999999996</v>
      </c>
      <c r="C66" s="2">
        <f>1/1000000*SUM(Residues!C$7:N$7)</f>
        <v>4.0887519999999995</v>
      </c>
      <c r="D66" s="2">
        <f>1/1000000*SUM(Residues!D$7:O$7)</f>
        <v>4.3939589999999997</v>
      </c>
      <c r="E66" s="2">
        <f>1/1000000*SUM(Residues!E$7:P$7)</f>
        <v>4.6101979999999996</v>
      </c>
      <c r="F66" s="2">
        <f>1/1000000*SUM(Residues!F$7:Q$7)</f>
        <v>4.9005260000000002</v>
      </c>
      <c r="G66" s="2">
        <f>1/1000000*SUM(Residues!G$7:R$7)</f>
        <v>5.3094999999999999</v>
      </c>
      <c r="H66" s="2">
        <f>1/1000000*SUM(Residues!H$7:S$7)</f>
        <v>5.5900559999999997</v>
      </c>
      <c r="I66" s="2">
        <f>1/1000000*SUM(Residues!I$7:T$7)</f>
        <v>5.972963</v>
      </c>
      <c r="J66" s="2">
        <f>1/1000000*SUM(Residues!J$7:U$7)</f>
        <v>6.1906909999999993</v>
      </c>
      <c r="K66" s="2">
        <f>1/1000000*SUM(Residues!K$7:V$7)</f>
        <v>6.2516189999999998</v>
      </c>
      <c r="L66" s="2">
        <f>1/1000000*SUM(Residues!L$7:W$7)</f>
        <v>6.3389039999999994</v>
      </c>
      <c r="M66" s="2">
        <f>1/1000000*SUM(Residues!M$7:X$7)</f>
        <v>6.6307409999999996</v>
      </c>
      <c r="N66" s="2">
        <f>1/1000000*SUM(Residues!N$7:Y$7)</f>
        <v>6.7226109999999997</v>
      </c>
      <c r="O66" s="2">
        <f>1/1000000*SUM(Residues!O$7:Z$7)</f>
        <v>6.5349009999999996</v>
      </c>
      <c r="P66" s="2">
        <f>1/1000000*SUM(Residues!P$7:AA$7)</f>
        <v>6.4592890000000001</v>
      </c>
      <c r="Q66" s="2">
        <f>1/1000000*SUM(Residues!Q$7:AB$7)</f>
        <v>6.4199789999999997</v>
      </c>
      <c r="R66" s="2">
        <f>1/1000000*SUM(Residues!R$7:AC$7)</f>
        <v>6.3348399999999998</v>
      </c>
      <c r="S66" s="2">
        <f>1/1000000*SUM(Residues!S$7:AD$7)</f>
        <v>6.1872159999999994</v>
      </c>
      <c r="T66" s="2">
        <f>1/1000000*SUM(Residues!T$7:AE$7)</f>
        <v>6.1337729999999997</v>
      </c>
      <c r="U66" s="2">
        <f>1/1000000*SUM(Residues!U$7:AF$7)</f>
        <v>6.1138300000000001</v>
      </c>
      <c r="V66" s="2">
        <f>1/1000000*SUM(Residues!V$7:AG$7)</f>
        <v>6.0665959999999997</v>
      </c>
      <c r="W66" s="2">
        <f>1/1000000*SUM(Residues!W$7:AH$7)</f>
        <v>6.1206860000000001</v>
      </c>
      <c r="X66" s="2">
        <f>1/1000000*SUM(Residues!X$7:AI$7)</f>
        <v>6.1749179999999999</v>
      </c>
      <c r="Y66" s="2">
        <f>1/1000000*SUM(Residues!Y$7:AJ$7)</f>
        <v>6.3753539999999997</v>
      </c>
      <c r="Z66" s="2">
        <f>1/1000000*SUM(Residues!Z$7:AK$7)</f>
        <v>6.5069879999999998</v>
      </c>
      <c r="AA66" s="2">
        <f>1/1000000*SUM(Residues!AA$7:AL$7)</f>
        <v>6.8813399999999998</v>
      </c>
      <c r="AB66" s="2">
        <f>1/1000000*SUM(Residues!AB$7:AM$7)</f>
        <v>7.1252049999999993</v>
      </c>
      <c r="AC66" s="2">
        <f>1/1000000*SUM(Residues!AC$7:AN$7)</f>
        <v>7.2577959999999999</v>
      </c>
      <c r="AD66" s="2">
        <f>1/1000000*SUM(Residues!AD$7:AO$7)</f>
        <v>7.328506</v>
      </c>
      <c r="AE66" s="2">
        <f>1/1000000*SUM(Residues!AE$7:AP$7)</f>
        <v>7.2726949999999997</v>
      </c>
      <c r="AF66" s="2">
        <f>1/1000000*SUM(Residues!AF$7:AQ$7)</f>
        <v>7.3663229999999995</v>
      </c>
      <c r="AG66" s="2">
        <f>1/1000000*SUM(Residues!AG$7:AR$7)</f>
        <v>7.4475020000000001</v>
      </c>
      <c r="AH66" s="2">
        <f>1/1000000*SUM(Residues!AH$7:AS$7)</f>
        <v>7.5755459999999992</v>
      </c>
      <c r="AI66" s="2">
        <f>1/1000000*SUM(Residues!AI$7:AT$7)</f>
        <v>7.7583439999999992</v>
      </c>
      <c r="AJ66" s="2">
        <f>1/1000000*SUM(Residues!AJ$7:AU$7)</f>
        <v>7.7601939999999994</v>
      </c>
      <c r="AK66" s="2">
        <f>1/1000000*SUM(Residues!AK$7:AV$7)</f>
        <v>7.8142239999999994</v>
      </c>
      <c r="AL66" s="2">
        <f>1/1000000*SUM(Residues!AL$7:AW$7)</f>
        <v>7.9230159999999996</v>
      </c>
      <c r="AM66" s="2">
        <f>1/1000000*SUM(Residues!AM$7:AX$7)</f>
        <v>7.9340089999999996</v>
      </c>
      <c r="AN66" s="2">
        <f>1/1000000*SUM(Residues!AN$7:AY$7)</f>
        <v>8.0318079999999998</v>
      </c>
      <c r="AO66" s="2">
        <f>1/1000000*SUM(Residues!AO$7:AZ$7)</f>
        <v>8.0645679999999995</v>
      </c>
      <c r="AP66" s="2">
        <f>1/1000000*SUM(Residues!AP$7:BA$7)</f>
        <v>8.2913689999999995</v>
      </c>
      <c r="AQ66" s="2">
        <f>1/1000000*SUM(Residues!AQ$7:BB$7)</f>
        <v>8.4735479999999992</v>
      </c>
      <c r="AR66" s="2">
        <f>1/1000000*SUM(Residues!AR$7:BC$7)</f>
        <v>8.8087609999999987</v>
      </c>
      <c r="AS66" s="2">
        <f>1/1000000*SUM(Residues!AS$7:BD$7)</f>
        <v>8.8628719999999994</v>
      </c>
      <c r="AT66" s="2">
        <f>1/1000000*SUM(Residues!AT$7:BE$7)</f>
        <v>9.0208499999999994</v>
      </c>
      <c r="AU66" s="2">
        <f>1/1000000*SUM(Residues!AU$7:BF$7)</f>
        <v>9.135902999999999</v>
      </c>
      <c r="AV66" s="2">
        <f>1/1000000*SUM(Residues!AV$7:BG$7)</f>
        <v>9.2398689999999988</v>
      </c>
      <c r="AW66" s="2">
        <f>1/1000000*SUM(Residues!AW$7:BH$7)</f>
        <v>9.0065539999999995</v>
      </c>
      <c r="AX66" s="2">
        <f>1/1000000*SUM(Residues!AX$7:BI$7)</f>
        <v>8.8398869999999992</v>
      </c>
      <c r="AY66" s="2">
        <f>1/1000000*SUM(Residues!AY$7:BJ$7)</f>
        <v>8.5674169999999989</v>
      </c>
      <c r="AZ66" s="2">
        <f>1/1000000*SUM(Residues!AZ$7:BK$7)</f>
        <v>8.3255739999999996</v>
      </c>
      <c r="BA66" s="2">
        <f>1/1000000*SUM(Residues!BA$7:BL$7)</f>
        <v>8.1696860000000004</v>
      </c>
      <c r="BB66" s="2">
        <f>1/1000000*SUM(Residues!BB$7:BM$7)</f>
        <v>7.8828519999999997</v>
      </c>
      <c r="BC66" s="2">
        <f>1/1000000*SUM(Residues!BC$7:BN$7)</f>
        <v>7.6757379999999999</v>
      </c>
      <c r="BD66" s="2">
        <f>1/1000000*SUM(Residues!BD$7:BO$7)</f>
        <v>7.2989029999999993</v>
      </c>
      <c r="BE66" s="2">
        <f>1/1000000*SUM(Residues!BE$7:BP$7)</f>
        <v>7.1748089999999998</v>
      </c>
      <c r="BF66" s="2">
        <f>1/1000000*SUM(Residues!BF$7:BQ$7)</f>
        <v>7.0083310000000001</v>
      </c>
      <c r="BG66" s="2">
        <f>1/1000000*SUM(Residues!BG$7:BR$7)</f>
        <v>7.0357519999999996</v>
      </c>
      <c r="BH66" s="2">
        <f>1/1000000*SUM(Residues!BH$7:BS$7)</f>
        <v>7.0115080000000001</v>
      </c>
      <c r="BI66" s="2">
        <f>1/1000000*SUM(Residues!BI$7:BT$7)</f>
        <v>7.2708079999999997</v>
      </c>
      <c r="BJ66" s="2">
        <f>1/1000000*SUM(Residues!BJ$7:BU$7)</f>
        <v>7.5069900000000001</v>
      </c>
      <c r="BK66" s="2">
        <f>1/1000000*SUM(Residues!BK$7:BV$7)</f>
        <v>7.5738719999999997</v>
      </c>
      <c r="BL66" s="2">
        <f>1/1000000*SUM(Residues!BL$7:BW$7)</f>
        <v>7.73874</v>
      </c>
      <c r="BM66" s="2">
        <f>1/1000000*SUM(Residues!BM$7:BX$7)</f>
        <v>7.847512</v>
      </c>
      <c r="BN66" s="2">
        <f>1/1000000*SUM(Residues!BN$7:BY$7)</f>
        <v>7.9549300000000001</v>
      </c>
      <c r="BO66" s="2">
        <f>1/1000000*SUM(Residues!BO$7:BZ$7)</f>
        <v>8.001828999999999</v>
      </c>
      <c r="BP66" s="2">
        <f>1/1000000*SUM(Residues!BP$7:CA$7)</f>
        <v>8.1235280000000003</v>
      </c>
      <c r="BQ66" s="2">
        <f>1/1000000*SUM(Residues!BQ$7:CB$7)</f>
        <v>8.1322369999999999</v>
      </c>
      <c r="BR66" s="2">
        <f>1/1000000*SUM(Residues!BR$7:CC$7)</f>
        <v>8.0584769999999999</v>
      </c>
      <c r="BS66" s="2">
        <f>1/1000000*SUM(Residues!BS$7:CD$7)</f>
        <v>7.6475089999999994</v>
      </c>
      <c r="BT66" s="2">
        <f>1/1000000*SUM(Residues!BT$7:CE$7)</f>
        <v>7.302251</v>
      </c>
      <c r="BU66" s="2">
        <f>1/1000000*SUM(Residues!BU$7:CF$7)</f>
        <v>7.0867040000000001</v>
      </c>
      <c r="BV66" s="2">
        <f>1/1000000*SUM(Residues!BV$7:CG$7)</f>
        <v>7.0874079999999999</v>
      </c>
      <c r="BW66" s="2">
        <f>1/1000000*SUM(Residues!BW$7:CH$7)</f>
        <v>7.1634120000000001</v>
      </c>
      <c r="BX66" s="2">
        <f>1/1000000*SUM(Residues!BX$7:CI$7)</f>
        <v>7.1781099999999993</v>
      </c>
      <c r="BY66" s="2">
        <f>1/1000000*SUM(Residues!BY$7:CJ$7)</f>
        <v>7.1846220000000001</v>
      </c>
      <c r="BZ66" s="2">
        <f>1/1000000*SUM(Residues!BZ$7:CK$7)</f>
        <v>7.0605019999999996</v>
      </c>
      <c r="CA66" s="2">
        <f>1/1000000*SUM(Residues!CA$7:CL$7)</f>
        <v>7.1917099999999996</v>
      </c>
      <c r="CB66" s="2">
        <f>1/1000000*SUM(Residues!CB$7:CM$7)</f>
        <v>7.1055359999999999</v>
      </c>
      <c r="CC66" s="2">
        <f>1/1000000*SUM(Residues!CC$7:CN$7)</f>
        <v>6.9940020000000001</v>
      </c>
      <c r="CD66" s="2">
        <f>1/1000000*SUM(Residues!CD$7:CO$7)</f>
        <v>7.1023779999999999</v>
      </c>
      <c r="CE66" s="2">
        <f>1/1000000*SUM(Residues!CE$7:CP$7)</f>
        <v>7.3029089999999997</v>
      </c>
      <c r="CF66" s="2">
        <f>1/1000000*SUM(Residues!CF$7:CQ$7)</f>
        <v>7.5282919999999995</v>
      </c>
      <c r="CG66" s="2">
        <f>1/1000000*SUM(Residues!CG$7:CR$7)</f>
        <v>7.762041</v>
      </c>
      <c r="CH66" s="2">
        <f>1/1000000*SUM(Residues!CH$7:CS$7)</f>
        <v>7.8161969999999998</v>
      </c>
      <c r="CI66" s="2">
        <f>1/1000000*SUM(Residues!CI$7:CT$7)</f>
        <v>8.2788209999999989</v>
      </c>
      <c r="CJ66" s="2">
        <f>1/1000000*SUM(Residues!CJ$7:CU$7)</f>
        <v>8.5793909999999993</v>
      </c>
      <c r="CK66" s="2">
        <f>1/1000000*SUM(Residues!CK$7:CV$7)</f>
        <v>9.0850939999999998</v>
      </c>
      <c r="CL66" s="2">
        <f>1/1000000*SUM(Residues!CL$7:CW$7)</f>
        <v>9.6461480000000002</v>
      </c>
      <c r="CM66" s="2">
        <f>1/1000000*SUM(Residues!CM$7:CX$7)</f>
        <v>10.070891999999999</v>
      </c>
      <c r="CN66" s="2">
        <f>1/1000000*SUM(Residues!CN$7:CY$7)</f>
        <v>10.667396</v>
      </c>
      <c r="CO66" s="2">
        <f>1/1000000*SUM(Residues!CO$7:CZ$7)</f>
        <v>11.299970999999999</v>
      </c>
      <c r="CP66" s="2">
        <f>1/1000000*SUM(Residues!CP$7:DA$7)</f>
        <v>12.067515</v>
      </c>
      <c r="CQ66" s="2">
        <f>1/1000000*SUM(Residues!CQ$7:DB$7)</f>
        <v>12.685595999999999</v>
      </c>
      <c r="CR66" s="2">
        <f>1/1000000*SUM(Residues!CR$7:DC$7)</f>
        <v>13.358051999999999</v>
      </c>
      <c r="CS66" s="2">
        <f>1/1000000*SUM(Residues!CS$7:DD$7)</f>
        <v>13.926309999999999</v>
      </c>
      <c r="CT66" s="2">
        <f>1/1000000*SUM(Residues!CT$7:DE$7)</f>
        <v>14.744261999999999</v>
      </c>
      <c r="CU66" s="2">
        <f>1/1000000*SUM(Residues!CU$7:DF$7)</f>
        <v>15.218484999999999</v>
      </c>
      <c r="CV66" s="2">
        <f>1/1000000*SUM(Residues!CV$7:DG$7)</f>
        <v>15.594507</v>
      </c>
      <c r="CW66" s="2">
        <f>1/1000000*SUM(Residues!CW$7:DH$7)</f>
        <v>15.839768999999999</v>
      </c>
      <c r="CX66" s="2">
        <f>1/1000000*SUM(Residues!CX$7:DI$7)</f>
        <v>15.970388</v>
      </c>
      <c r="CY66" s="2">
        <f>1/1000000*SUM(Residues!CY$7:DJ$7)</f>
        <v>16.17793</v>
      </c>
      <c r="CZ66" s="2">
        <f>1/1000000*SUM(Residues!CZ$7:DK$7)</f>
        <v>16.182544</v>
      </c>
      <c r="DA66" s="2">
        <f>1/1000000*SUM(Residues!DA$7:DL$7)</f>
        <v>15.982450999999999</v>
      </c>
      <c r="DB66" s="2">
        <f>1/1000000*SUM(Residues!DB$7:DM$7)</f>
        <v>15.788784999999999</v>
      </c>
      <c r="DC66" s="2">
        <f>1/1000000*SUM(Residues!DC$7:DN$7)</f>
        <v>15.798264999999999</v>
      </c>
      <c r="DD66" s="2">
        <f>1/1000000*SUM(Residues!DD$7:DO$7)</f>
        <v>15.847693999999999</v>
      </c>
      <c r="DE66" s="2">
        <f>1/1000000*SUM(Residues!DE$7:DP$7)</f>
        <v>15.752426</v>
      </c>
      <c r="DF66" s="2">
        <f>1/1000000*SUM(Residues!DF$7:DQ$7)</f>
        <v>15.402424</v>
      </c>
      <c r="DG66" s="2">
        <f>1/1000000*SUM(Residues!DG$7:DR$7)</f>
        <v>15.221233</v>
      </c>
      <c r="DH66" s="2">
        <f>1/1000000*SUM(Residues!DH$7:DS$7)</f>
        <v>15.016164999999999</v>
      </c>
      <c r="DI66" s="2">
        <f>1/1000000*SUM(Residues!DI$7:DT$7)</f>
        <v>14.736989999999999</v>
      </c>
      <c r="DJ66" s="2">
        <f>1/1000000*SUM(Residues!DJ$7:DU$7)</f>
        <v>14.838633999999999</v>
      </c>
      <c r="DK66" s="2">
        <f>1/1000000*SUM(Residues!DK$7:DV$7)</f>
        <v>14.799173999999999</v>
      </c>
      <c r="DL66" s="2">
        <f>1/1000000*SUM(Residues!DL$7:DW$7)</f>
        <v>14.79382</v>
      </c>
      <c r="DM66" s="2">
        <f>1/1000000*SUM(Residues!DM$7:DX$7)</f>
        <v>15.061359999999999</v>
      </c>
      <c r="DN66" s="2">
        <f>1/1000000*SUM(Residues!DN$7:DY$7)</f>
        <v>15.226327</v>
      </c>
      <c r="DO66" s="2">
        <f>1/1000000*SUM(Residues!DO$7:DZ$7)</f>
        <v>15.329701</v>
      </c>
      <c r="DP66" s="2">
        <f>1/1000000*SUM(Residues!DP$7:EA$7)</f>
        <v>15.295907</v>
      </c>
      <c r="DQ66" s="2">
        <f>1/1000000*SUM(Residues!DQ$7:EB$7)</f>
        <v>15.391342</v>
      </c>
      <c r="DR66" s="2">
        <f>1/1000000*SUM(Residues!DR$7:EC$7)</f>
        <v>15.426696999999999</v>
      </c>
      <c r="DS66" s="2">
        <f>1/1000000*SUM(Residues!DS$7:ED$7)</f>
        <v>15.423594999999999</v>
      </c>
      <c r="DT66" s="2">
        <f>1/1000000*SUM(Residues!DT$7:EE$7)</f>
        <v>15.660829</v>
      </c>
      <c r="DU66" s="2">
        <f>1/1000000*SUM(Residues!DU$7:EF$7)</f>
        <v>15.891691999999999</v>
      </c>
      <c r="DV66" s="2">
        <f>1/1000000*SUM(Residues!DV$7:EG$7)</f>
        <v>15.696088</v>
      </c>
      <c r="DW66" s="2">
        <f>1/1000000*SUM(Residues!DW$7:EH$7)</f>
        <v>15.679509999999999</v>
      </c>
      <c r="DX66" s="2">
        <f>1/1000000*SUM(Residues!DX$7:EI$7)</f>
        <v>15.898859999999999</v>
      </c>
      <c r="DY66" s="2">
        <f>1/1000000*SUM(Residues!DY$7:EJ$7)</f>
        <v>16.088159999999998</v>
      </c>
      <c r="DZ66" s="2">
        <f>1/1000000*SUM(Residues!DZ$7:EK$7)</f>
        <v>16.303556999999998</v>
      </c>
      <c r="EA66" s="2">
        <f>1/1000000*SUM(Residues!EA$7:EL$7)</f>
        <v>16.511506999999998</v>
      </c>
      <c r="EB66" s="2">
        <f>1/1000000*SUM(Residues!EB$7:EM$7)</f>
        <v>16.813275999999998</v>
      </c>
      <c r="EC66" s="2">
        <f>1/1000000*SUM(Residues!EC$7:EN$7)</f>
        <v>17.26088</v>
      </c>
      <c r="ED66" s="2">
        <f>1/1000000*SUM(Residues!ED$7:EO$7)</f>
        <v>17.783669</v>
      </c>
      <c r="EE66" s="2">
        <f>1/1000000*SUM(Residues!EE$7:EP$7)</f>
        <v>18.559024000000001</v>
      </c>
      <c r="EF66" s="2">
        <f>1/1000000*SUM(Residues!EF$7:EQ$7)</f>
        <v>19.162876000000001</v>
      </c>
      <c r="EG66" s="2">
        <f>1/1000000*SUM(Residues!EG$7:ER$7)</f>
        <v>20.001752</v>
      </c>
      <c r="EH66" s="2">
        <f>1/1000000*SUM(Residues!EH$7:ES$7)</f>
        <v>20.097366999999998</v>
      </c>
      <c r="EI66" s="2">
        <f>1/1000000*SUM(Residues!EI$7:ET$7)</f>
        <v>20.389008999999998</v>
      </c>
      <c r="EJ66" s="2">
        <f>1/1000000*SUM(Residues!EJ$7:EU$7)</f>
        <v>19.245646000000001</v>
      </c>
      <c r="EK66" s="2">
        <f>1/1000000*SUM(Residues!EK$7:EV$7)</f>
        <v>17.692937000000001</v>
      </c>
      <c r="EL66" s="2">
        <f>1/1000000*SUM(Residues!EL$7:EW$7)</f>
        <v>15.997269999999999</v>
      </c>
      <c r="EM66" s="2">
        <f>1/1000000*SUM(Residues!EM$7:EX$7)</f>
        <v>14.319253999999999</v>
      </c>
      <c r="EN66" s="2">
        <f>1/1000000*SUM(Residues!EN$7:EY$7)</f>
        <v>12.572519</v>
      </c>
      <c r="EO66" s="2">
        <f>1/1000000*SUM(Residues!EO$7:EZ$7)</f>
        <v>10.590548</v>
      </c>
      <c r="EP66" s="2">
        <f>1/1000000*SUM(Residues!EP$7:FA$7)</f>
        <v>8.770861</v>
      </c>
      <c r="EQ66" s="2">
        <f>1/1000000*SUM(Residues!EQ$7:FB$7)</f>
        <v>6.6856279999999995</v>
      </c>
      <c r="ER66" s="2">
        <f>1/1000000*SUM(Residues!ER$7:FC$7)</f>
        <v>4.7620639999999996</v>
      </c>
      <c r="ES66" s="2">
        <f>1/1000000*SUM(Residues!ES$7:FD$7)</f>
        <v>2.7710029999999999</v>
      </c>
      <c r="ET66" s="2">
        <f>1/1000000*SUM(Residues!ET$7:FE$7)</f>
        <v>1.7509109999999999</v>
      </c>
      <c r="EU66" s="2">
        <f>1/1000000*SUM(Residues!EU$7:FF$7)</f>
        <v>0.270648</v>
      </c>
      <c r="EV66" s="2">
        <f>1/1000000*SUM(Residues!EV$7:FG$7)</f>
        <v>2.9999999999999997E-5</v>
      </c>
      <c r="EW66" s="2">
        <f>1/1000000*SUM(Residues!EW$7:FH$7)</f>
        <v>0</v>
      </c>
      <c r="EX66" s="2">
        <f>1/1000000*SUM(Residues!EX$7:FI$7)</f>
        <v>0</v>
      </c>
      <c r="EY66" s="2">
        <f>1/1000000*SUM(Residues!EY$7:FJ$7)</f>
        <v>0</v>
      </c>
      <c r="EZ66" s="2">
        <f>1/1000000*SUM(Residues!EZ$7:FK$7)</f>
        <v>0</v>
      </c>
      <c r="FA66" s="2">
        <f>1/1000000*SUM(Residues!FA$7:FL$7)</f>
        <v>0</v>
      </c>
      <c r="FB66" s="2">
        <f>1/1000000*SUM(Residues!FB$7:FM$7)</f>
        <v>0</v>
      </c>
      <c r="FC66" s="2">
        <f>1/1000000*SUM(Residues!FC$7:FN$7)</f>
        <v>0</v>
      </c>
      <c r="FD66" s="2">
        <f>1/1000000*SUM(Residues!FD$7:FO$7)</f>
        <v>0</v>
      </c>
      <c r="FE66" s="2">
        <f>1/1000000*SUM(Residues!FE$7:FP$7)</f>
        <v>0</v>
      </c>
      <c r="FF66" s="2">
        <f>1/1000000*SUM(Residues!FF$7:FQ$7)</f>
        <v>0</v>
      </c>
      <c r="FG66" s="2">
        <f>1/1000000*SUM(Residues!FG$7:FR$7)</f>
        <v>0</v>
      </c>
      <c r="FH66" s="2">
        <f>1/1000000*SUM(Residues!FH$7:FS$7)</f>
        <v>0</v>
      </c>
      <c r="FI66" s="2">
        <f>1/1000000*SUM(Residues!FI$7:FT$7)</f>
        <v>0</v>
      </c>
      <c r="FJ66" s="2">
        <f>1/1000000*SUM(Residues!FJ$7:FU$7)</f>
        <v>0</v>
      </c>
      <c r="FK66" s="2">
        <f>1/1000000*SUM(Residues!FK$7:FV$7)</f>
        <v>0</v>
      </c>
      <c r="FL66" s="2">
        <f>1/1000000*SUM(Residues!FL$7:FW$7)</f>
        <v>0</v>
      </c>
      <c r="FM66" s="2">
        <f>1/1000000*SUM(Residues!FM$7:FX$7)</f>
        <v>0</v>
      </c>
      <c r="FN66" s="2">
        <f>1/1000000*SUM(Residues!FN$7:FY$7)</f>
        <v>0</v>
      </c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</row>
    <row r="67" spans="1:202">
      <c r="A67" t="str">
        <f>Residues!A$8</f>
        <v>BosniaHerzegovina</v>
      </c>
      <c r="B67" s="2">
        <f>1/1000000*SUM(Residues!B$8:M$8)</f>
        <v>13.134354</v>
      </c>
      <c r="C67" s="2">
        <f>1/1000000*SUM(Residues!C$8:N$8)</f>
        <v>13.393236</v>
      </c>
      <c r="D67" s="2">
        <f>1/1000000*SUM(Residues!D$8:O$8)</f>
        <v>13.545584999999999</v>
      </c>
      <c r="E67" s="2">
        <f>1/1000000*SUM(Residues!E$8:P$8)</f>
        <v>13.840487</v>
      </c>
      <c r="F67" s="2">
        <f>1/1000000*SUM(Residues!F$8:Q$8)</f>
        <v>14.097581</v>
      </c>
      <c r="G67" s="2">
        <f>1/1000000*SUM(Residues!G$8:R$8)</f>
        <v>14.702933999999999</v>
      </c>
      <c r="H67" s="2">
        <f>1/1000000*SUM(Residues!H$8:S$8)</f>
        <v>14.999029999999999</v>
      </c>
      <c r="I67" s="2">
        <f>1/1000000*SUM(Residues!I$8:T$8)</f>
        <v>15.421552999999999</v>
      </c>
      <c r="J67" s="2">
        <f>1/1000000*SUM(Residues!J$8:U$8)</f>
        <v>15.90358</v>
      </c>
      <c r="K67" s="2">
        <f>1/1000000*SUM(Residues!K$8:V$8)</f>
        <v>16.044266999999998</v>
      </c>
      <c r="L67" s="2">
        <f>1/1000000*SUM(Residues!L$8:W$8)</f>
        <v>16.529132000000001</v>
      </c>
      <c r="M67" s="2">
        <f>1/1000000*SUM(Residues!M$8:X$8)</f>
        <v>16.615147999999998</v>
      </c>
      <c r="N67" s="2">
        <f>1/1000000*SUM(Residues!N$8:Y$8)</f>
        <v>16.495104999999999</v>
      </c>
      <c r="O67" s="2">
        <f>1/1000000*SUM(Residues!O$8:Z$8)</f>
        <v>16.086565</v>
      </c>
      <c r="P67" s="2">
        <f>1/1000000*SUM(Residues!P$8:AA$8)</f>
        <v>15.820162999999999</v>
      </c>
      <c r="Q67" s="2">
        <f>1/1000000*SUM(Residues!Q$8:AB$8)</f>
        <v>15.175151999999999</v>
      </c>
      <c r="R67" s="2">
        <f>1/1000000*SUM(Residues!R$8:AC$8)</f>
        <v>14.695162999999999</v>
      </c>
      <c r="S67" s="2">
        <f>1/1000000*SUM(Residues!S$8:AD$8)</f>
        <v>14.185635</v>
      </c>
      <c r="T67" s="2">
        <f>1/1000000*SUM(Residues!T$8:AE$8)</f>
        <v>13.564758999999999</v>
      </c>
      <c r="U67" s="2">
        <f>1/1000000*SUM(Residues!U$8:AF$8)</f>
        <v>13.040562999999999</v>
      </c>
      <c r="V67" s="2">
        <f>1/1000000*SUM(Residues!V$8:AG$8)</f>
        <v>12.364094999999999</v>
      </c>
      <c r="W67" s="2">
        <f>1/1000000*SUM(Residues!W$8:AH$8)</f>
        <v>12.218923</v>
      </c>
      <c r="X67" s="2">
        <f>1/1000000*SUM(Residues!X$8:AI$8)</f>
        <v>12.223405999999999</v>
      </c>
      <c r="Y67" s="2">
        <f>1/1000000*SUM(Residues!Y$8:AJ$8)</f>
        <v>12.238735</v>
      </c>
      <c r="Z67" s="2">
        <f>1/1000000*SUM(Residues!Z$8:AK$8)</f>
        <v>12.330973999999999</v>
      </c>
      <c r="AA67" s="2">
        <f>1/1000000*SUM(Residues!AA$8:AL$8)</f>
        <v>12.925284</v>
      </c>
      <c r="AB67" s="2">
        <f>1/1000000*SUM(Residues!AB$8:AM$8)</f>
        <v>13.136989</v>
      </c>
      <c r="AC67" s="2">
        <f>1/1000000*SUM(Residues!AC$8:AN$8)</f>
        <v>13.490732999999999</v>
      </c>
      <c r="AD67" s="2">
        <f>1/1000000*SUM(Residues!AD$8:AO$8)</f>
        <v>13.935848999999999</v>
      </c>
      <c r="AE67" s="2">
        <f>1/1000000*SUM(Residues!AE$8:AP$8)</f>
        <v>13.943337</v>
      </c>
      <c r="AF67" s="2">
        <f>1/1000000*SUM(Residues!AF$8:AQ$8)</f>
        <v>14.001619999999999</v>
      </c>
      <c r="AG67" s="2">
        <f>1/1000000*SUM(Residues!AG$8:AR$8)</f>
        <v>14.163611</v>
      </c>
      <c r="AH67" s="2">
        <f>1/1000000*SUM(Residues!AH$8:AS$8)</f>
        <v>14.079725999999999</v>
      </c>
      <c r="AI67" s="2">
        <f>1/1000000*SUM(Residues!AI$8:AT$8)</f>
        <v>14.005317</v>
      </c>
      <c r="AJ67" s="2">
        <f>1/1000000*SUM(Residues!AJ$8:AU$8)</f>
        <v>13.587880999999999</v>
      </c>
      <c r="AK67" s="2">
        <f>1/1000000*SUM(Residues!AK$8:AV$8)</f>
        <v>13.335733999999999</v>
      </c>
      <c r="AL67" s="2">
        <f>1/1000000*SUM(Residues!AL$8:AW$8)</f>
        <v>13.310172</v>
      </c>
      <c r="AM67" s="2">
        <f>1/1000000*SUM(Residues!AM$8:AX$8)</f>
        <v>13.411942</v>
      </c>
      <c r="AN67" s="2">
        <f>1/1000000*SUM(Residues!AN$8:AY$8)</f>
        <v>13.557304</v>
      </c>
      <c r="AO67" s="2">
        <f>1/1000000*SUM(Residues!AO$8:AZ$8)</f>
        <v>13.691315999999999</v>
      </c>
      <c r="AP67" s="2">
        <f>1/1000000*SUM(Residues!AP$8:BA$8)</f>
        <v>13.672554999999999</v>
      </c>
      <c r="AQ67" s="2">
        <f>1/1000000*SUM(Residues!AQ$8:BB$8)</f>
        <v>13.614080999999999</v>
      </c>
      <c r="AR67" s="2">
        <f>1/1000000*SUM(Residues!AR$8:BC$8)</f>
        <v>13.715254</v>
      </c>
      <c r="AS67" s="2">
        <f>1/1000000*SUM(Residues!AS$8:BD$8)</f>
        <v>13.799192999999999</v>
      </c>
      <c r="AT67" s="2">
        <f>1/1000000*SUM(Residues!AT$8:BE$8)</f>
        <v>13.839711999999999</v>
      </c>
      <c r="AU67" s="2">
        <f>1/1000000*SUM(Residues!AU$8:BF$8)</f>
        <v>13.886225</v>
      </c>
      <c r="AV67" s="2">
        <f>1/1000000*SUM(Residues!AV$8:BG$8)</f>
        <v>13.693678999999999</v>
      </c>
      <c r="AW67" s="2">
        <f>1/1000000*SUM(Residues!AW$8:BH$8)</f>
        <v>13.296688</v>
      </c>
      <c r="AX67" s="2">
        <f>1/1000000*SUM(Residues!AX$8:BI$8)</f>
        <v>12.983675</v>
      </c>
      <c r="AY67" s="2">
        <f>1/1000000*SUM(Residues!AY$8:BJ$8)</f>
        <v>12.334572</v>
      </c>
      <c r="AZ67" s="2">
        <f>1/1000000*SUM(Residues!AZ$8:BK$8)</f>
        <v>11.870987</v>
      </c>
      <c r="BA67" s="2">
        <f>1/1000000*SUM(Residues!BA$8:BL$8)</f>
        <v>11.496364999999999</v>
      </c>
      <c r="BB67" s="2">
        <f>1/1000000*SUM(Residues!BB$8:BM$8)</f>
        <v>11.098355</v>
      </c>
      <c r="BC67" s="2">
        <f>1/1000000*SUM(Residues!BC$8:BN$8)</f>
        <v>10.924111</v>
      </c>
      <c r="BD67" s="2">
        <f>1/1000000*SUM(Residues!BD$8:BO$8)</f>
        <v>10.888923</v>
      </c>
      <c r="BE67" s="2">
        <f>1/1000000*SUM(Residues!BE$8:BP$8)</f>
        <v>10.474413</v>
      </c>
      <c r="BF67" s="2">
        <f>1/1000000*SUM(Residues!BF$8:BQ$8)</f>
        <v>10.159696</v>
      </c>
      <c r="BG67" s="2">
        <f>1/1000000*SUM(Residues!BG$8:BR$8)</f>
        <v>9.7795899999999989</v>
      </c>
      <c r="BH67" s="2">
        <f>1/1000000*SUM(Residues!BH$8:BS$8)</f>
        <v>9.8975359999999988</v>
      </c>
      <c r="BI67" s="2">
        <f>1/1000000*SUM(Residues!BI$8:BT$8)</f>
        <v>10.021571999999999</v>
      </c>
      <c r="BJ67" s="2">
        <f>1/1000000*SUM(Residues!BJ$8:BU$8)</f>
        <v>10.067596999999999</v>
      </c>
      <c r="BK67" s="2">
        <f>1/1000000*SUM(Residues!BK$8:BV$8)</f>
        <v>10.270507</v>
      </c>
      <c r="BL67" s="2">
        <f>1/1000000*SUM(Residues!BL$8:BW$8)</f>
        <v>10.289111999999999</v>
      </c>
      <c r="BM67" s="2">
        <f>1/1000000*SUM(Residues!BM$8:BX$8)</f>
        <v>10.310736</v>
      </c>
      <c r="BN67" s="2">
        <f>1/1000000*SUM(Residues!BN$8:BY$8)</f>
        <v>10.1435</v>
      </c>
      <c r="BO67" s="2">
        <f>1/1000000*SUM(Residues!BO$8:BZ$8)</f>
        <v>10.015611999999999</v>
      </c>
      <c r="BP67" s="2">
        <f>1/1000000*SUM(Residues!BP$8:CA$8)</f>
        <v>9.6778729999999999</v>
      </c>
      <c r="BQ67" s="2">
        <f>1/1000000*SUM(Residues!BQ$8:CB$8)</f>
        <v>9.3906530000000004</v>
      </c>
      <c r="BR67" s="2">
        <f>1/1000000*SUM(Residues!BR$8:CC$8)</f>
        <v>9.4860059999999997</v>
      </c>
      <c r="BS67" s="2">
        <f>1/1000000*SUM(Residues!BS$8:CD$8)</f>
        <v>9.268993</v>
      </c>
      <c r="BT67" s="2">
        <f>1/1000000*SUM(Residues!BT$8:CE$8)</f>
        <v>9.1052479999999996</v>
      </c>
      <c r="BU67" s="2">
        <f>1/1000000*SUM(Residues!BU$8:CF$8)</f>
        <v>9.1195500000000003</v>
      </c>
      <c r="BV67" s="2">
        <f>1/1000000*SUM(Residues!BV$8:CG$8)</f>
        <v>9.1547679999999989</v>
      </c>
      <c r="BW67" s="2">
        <f>1/1000000*SUM(Residues!BW$8:CH$8)</f>
        <v>9.3518279999999994</v>
      </c>
      <c r="BX67" s="2">
        <f>1/1000000*SUM(Residues!BX$8:CI$8)</f>
        <v>9.5806639999999987</v>
      </c>
      <c r="BY67" s="2">
        <f>1/1000000*SUM(Residues!BY$8:CJ$8)</f>
        <v>9.5578969999999988</v>
      </c>
      <c r="BZ67" s="2">
        <f>1/1000000*SUM(Residues!BZ$8:CK$8)</f>
        <v>9.6606290000000001</v>
      </c>
      <c r="CA67" s="2">
        <f>1/1000000*SUM(Residues!CA$8:CL$8)</f>
        <v>9.7882649999999991</v>
      </c>
      <c r="CB67" s="2">
        <f>1/1000000*SUM(Residues!CB$8:CM$8)</f>
        <v>9.7636529999999997</v>
      </c>
      <c r="CC67" s="2">
        <f>1/1000000*SUM(Residues!CC$8:CN$8)</f>
        <v>10.066547</v>
      </c>
      <c r="CD67" s="2">
        <f>1/1000000*SUM(Residues!CD$8:CO$8)</f>
        <v>10.102162999999999</v>
      </c>
      <c r="CE67" s="2">
        <f>1/1000000*SUM(Residues!CE$8:CP$8)</f>
        <v>10.532059</v>
      </c>
      <c r="CF67" s="2">
        <f>1/1000000*SUM(Residues!CF$8:CQ$8)</f>
        <v>10.759993999999999</v>
      </c>
      <c r="CG67" s="2">
        <f>1/1000000*SUM(Residues!CG$8:CR$8)</f>
        <v>11.140808</v>
      </c>
      <c r="CH67" s="2">
        <f>1/1000000*SUM(Residues!CH$8:CS$8)</f>
        <v>11.272311</v>
      </c>
      <c r="CI67" s="2">
        <f>1/1000000*SUM(Residues!CI$8:CT$8)</f>
        <v>11.349694999999999</v>
      </c>
      <c r="CJ67" s="2">
        <f>1/1000000*SUM(Residues!CJ$8:CU$8)</f>
        <v>11.540215</v>
      </c>
      <c r="CK67" s="2">
        <f>1/1000000*SUM(Residues!CK$8:CV$8)</f>
        <v>11.985536</v>
      </c>
      <c r="CL67" s="2">
        <f>1/1000000*SUM(Residues!CL$8:CW$8)</f>
        <v>12.120676999999999</v>
      </c>
      <c r="CM67" s="2">
        <f>1/1000000*SUM(Residues!CM$8:CX$8)</f>
        <v>12.277044</v>
      </c>
      <c r="CN67" s="2">
        <f>1/1000000*SUM(Residues!CN$8:CY$8)</f>
        <v>12.763582999999999</v>
      </c>
      <c r="CO67" s="2">
        <f>1/1000000*SUM(Residues!CO$8:CZ$8)</f>
        <v>13.017216999999999</v>
      </c>
      <c r="CP67" s="2">
        <f>1/1000000*SUM(Residues!CP$8:DA$8)</f>
        <v>12.996101999999999</v>
      </c>
      <c r="CQ67" s="2">
        <f>1/1000000*SUM(Residues!CQ$8:DB$8)</f>
        <v>12.969313999999999</v>
      </c>
      <c r="CR67" s="2">
        <f>1/1000000*SUM(Residues!CR$8:DC$8)</f>
        <v>13.11032</v>
      </c>
      <c r="CS67" s="2">
        <f>1/1000000*SUM(Residues!CS$8:DD$8)</f>
        <v>12.849947999999999</v>
      </c>
      <c r="CT67" s="2">
        <f>1/1000000*SUM(Residues!CT$8:DE$8)</f>
        <v>12.759710999999999</v>
      </c>
      <c r="CU67" s="2">
        <f>1/1000000*SUM(Residues!CU$8:DF$8)</f>
        <v>12.504303999999999</v>
      </c>
      <c r="CV67" s="2">
        <f>1/1000000*SUM(Residues!CV$8:DG$8)</f>
        <v>12.007626</v>
      </c>
      <c r="CW67" s="2">
        <f>1/1000000*SUM(Residues!CW$8:DH$8)</f>
        <v>11.364338999999999</v>
      </c>
      <c r="CX67" s="2">
        <f>1/1000000*SUM(Residues!CX$8:DI$8)</f>
        <v>11.308764</v>
      </c>
      <c r="CY67" s="2">
        <f>1/1000000*SUM(Residues!CY$8:DJ$8)</f>
        <v>11.207393</v>
      </c>
      <c r="CZ67" s="2">
        <f>1/1000000*SUM(Residues!CZ$8:DK$8)</f>
        <v>10.789430999999999</v>
      </c>
      <c r="DA67" s="2">
        <f>1/1000000*SUM(Residues!DA$8:DL$8)</f>
        <v>10.639408</v>
      </c>
      <c r="DB67" s="2">
        <f>1/1000000*SUM(Residues!DB$8:DM$8)</f>
        <v>10.335488</v>
      </c>
      <c r="DC67" s="2">
        <f>1/1000000*SUM(Residues!DC$8:DN$8)</f>
        <v>10.08244</v>
      </c>
      <c r="DD67" s="2">
        <f>1/1000000*SUM(Residues!DD$8:DO$8)</f>
        <v>9.4604400000000002</v>
      </c>
      <c r="DE67" s="2">
        <f>1/1000000*SUM(Residues!DE$8:DP$8)</f>
        <v>8.8282039999999995</v>
      </c>
      <c r="DF67" s="2">
        <f>1/1000000*SUM(Residues!DF$8:DQ$8)</f>
        <v>8.2653529999999993</v>
      </c>
      <c r="DG67" s="2">
        <f>1/1000000*SUM(Residues!DG$8:DR$8)</f>
        <v>7.7789449999999993</v>
      </c>
      <c r="DH67" s="2">
        <f>1/1000000*SUM(Residues!DH$8:DS$8)</f>
        <v>7.5894019999999998</v>
      </c>
      <c r="DI67" s="2">
        <f>1/1000000*SUM(Residues!DI$8:DT$8)</f>
        <v>7.5093509999999997</v>
      </c>
      <c r="DJ67" s="2">
        <f>1/1000000*SUM(Residues!DJ$8:DU$8)</f>
        <v>7.4780869999999995</v>
      </c>
      <c r="DK67" s="2">
        <f>1/1000000*SUM(Residues!DK$8:DV$8)</f>
        <v>7.2006839999999999</v>
      </c>
      <c r="DL67" s="2">
        <f>1/1000000*SUM(Residues!DL$8:DW$8)</f>
        <v>7.0440449999999997</v>
      </c>
      <c r="DM67" s="2">
        <f>1/1000000*SUM(Residues!DM$8:DX$8)</f>
        <v>6.5956039999999998</v>
      </c>
      <c r="DN67" s="2">
        <f>1/1000000*SUM(Residues!DN$8:DY$8)</f>
        <v>6.4719720000000001</v>
      </c>
      <c r="DO67" s="2">
        <f>1/1000000*SUM(Residues!DO$8:DZ$8)</f>
        <v>6.2583039999999999</v>
      </c>
      <c r="DP67" s="2">
        <f>1/1000000*SUM(Residues!DP$8:EA$8)</f>
        <v>6.304996</v>
      </c>
      <c r="DQ67" s="2">
        <f>1/1000000*SUM(Residues!DQ$8:EB$8)</f>
        <v>6.3143189999999993</v>
      </c>
      <c r="DR67" s="2">
        <f>1/1000000*SUM(Residues!DR$8:EC$8)</f>
        <v>6.4863239999999998</v>
      </c>
      <c r="DS67" s="2">
        <f>1/1000000*SUM(Residues!DS$8:ED$8)</f>
        <v>6.7002059999999997</v>
      </c>
      <c r="DT67" s="2">
        <f>1/1000000*SUM(Residues!DT$8:EE$8)</f>
        <v>6.8393739999999994</v>
      </c>
      <c r="DU67" s="2">
        <f>1/1000000*SUM(Residues!DU$8:EF$8)</f>
        <v>7.1080509999999997</v>
      </c>
      <c r="DV67" s="2">
        <f>1/1000000*SUM(Residues!DV$8:EG$8)</f>
        <v>7.1475939999999998</v>
      </c>
      <c r="DW67" s="2">
        <f>1/1000000*SUM(Residues!DW$8:EH$8)</f>
        <v>7.3913769999999994</v>
      </c>
      <c r="DX67" s="2">
        <f>1/1000000*SUM(Residues!DX$8:EI$8)</f>
        <v>7.6326849999999995</v>
      </c>
      <c r="DY67" s="2">
        <f>1/1000000*SUM(Residues!DY$8:EJ$8)</f>
        <v>7.7266919999999999</v>
      </c>
      <c r="DZ67" s="2">
        <f>1/1000000*SUM(Residues!DZ$8:EK$8)</f>
        <v>7.8401129999999997</v>
      </c>
      <c r="EA67" s="2">
        <f>1/1000000*SUM(Residues!EA$8:EL$8)</f>
        <v>7.8650479999999998</v>
      </c>
      <c r="EB67" s="2">
        <f>1/1000000*SUM(Residues!EB$8:EM$8)</f>
        <v>7.80985</v>
      </c>
      <c r="EC67" s="2">
        <f>1/1000000*SUM(Residues!EC$8:EN$8)</f>
        <v>8.2169709999999991</v>
      </c>
      <c r="ED67" s="2">
        <f>1/1000000*SUM(Residues!ED$8:EO$8)</f>
        <v>8.5201639999999994</v>
      </c>
      <c r="EE67" s="2">
        <f>1/1000000*SUM(Residues!EE$8:EP$8)</f>
        <v>8.6404809999999994</v>
      </c>
      <c r="EF67" s="2">
        <f>1/1000000*SUM(Residues!EF$8:EQ$8)</f>
        <v>8.7909449999999989</v>
      </c>
      <c r="EG67" s="2">
        <f>1/1000000*SUM(Residues!EG$8:ER$8)</f>
        <v>9.0423729999999995</v>
      </c>
      <c r="EH67" s="2">
        <f>1/1000000*SUM(Residues!EH$8:ES$8)</f>
        <v>9.1845219999999994</v>
      </c>
      <c r="EI67" s="2">
        <f>1/1000000*SUM(Residues!EI$8:ET$8)</f>
        <v>9.403537</v>
      </c>
      <c r="EJ67" s="2">
        <f>1/1000000*SUM(Residues!EJ$8:EU$8)</f>
        <v>9.6563800000000004</v>
      </c>
      <c r="EK67" s="2">
        <f>1/1000000*SUM(Residues!EK$8:EV$8)</f>
        <v>9.0389289999999995</v>
      </c>
      <c r="EL67" s="2">
        <f>1/1000000*SUM(Residues!EL$8:EW$8)</f>
        <v>10.868354999999999</v>
      </c>
      <c r="EM67" s="2">
        <f>1/1000000*SUM(Residues!EM$8:EX$8)</f>
        <v>12.215950999999999</v>
      </c>
      <c r="EN67" s="2">
        <f>1/1000000*SUM(Residues!EN$8:EY$8)</f>
        <v>11.321937</v>
      </c>
      <c r="EO67" s="2">
        <f>1/1000000*SUM(Residues!EO$8:EZ$8)</f>
        <v>12.561015999999999</v>
      </c>
      <c r="EP67" s="2">
        <f>1/1000000*SUM(Residues!EP$8:FA$8)</f>
        <v>12.996081</v>
      </c>
      <c r="EQ67" s="2">
        <f>1/1000000*SUM(Residues!EQ$8:FB$8)</f>
        <v>12.928367</v>
      </c>
      <c r="ER67" s="2">
        <f>1/1000000*SUM(Residues!ER$8:FC$8)</f>
        <v>13.122855999999999</v>
      </c>
      <c r="ES67" s="2">
        <f>1/1000000*SUM(Residues!ES$8:FD$8)</f>
        <v>13.346698999999999</v>
      </c>
      <c r="ET67" s="2">
        <f>1/1000000*SUM(Residues!ET$8:FE$8)</f>
        <v>13.460904999999999</v>
      </c>
      <c r="EU67" s="2">
        <f>1/1000000*SUM(Residues!EU$8:FF$8)</f>
        <v>13.423686</v>
      </c>
      <c r="EV67" s="2">
        <f>1/1000000*SUM(Residues!EV$8:FG$8)</f>
        <v>13.325517999999999</v>
      </c>
      <c r="EW67" s="2">
        <f>1/1000000*SUM(Residues!EW$8:FH$8)</f>
        <v>14.432604</v>
      </c>
      <c r="EX67" s="2">
        <f>1/1000000*SUM(Residues!EX$8:FI$8)</f>
        <v>12.942655</v>
      </c>
      <c r="EY67" s="2">
        <f>1/1000000*SUM(Residues!EY$8:FJ$8)</f>
        <v>11.864982999999999</v>
      </c>
      <c r="EZ67" s="2">
        <f>1/1000000*SUM(Residues!EZ$8:FK$8)</f>
        <v>12.806056</v>
      </c>
      <c r="FA67" s="2">
        <f>1/1000000*SUM(Residues!FA$8:FL$8)</f>
        <v>11.383837999999999</v>
      </c>
      <c r="FB67" s="2">
        <f>1/1000000*SUM(Residues!FB$8:FM$8)</f>
        <v>10.794110999999999</v>
      </c>
      <c r="FC67" s="2">
        <f>1/1000000*SUM(Residues!FC$8:FN$8)</f>
        <v>10.757348</v>
      </c>
      <c r="FD67" s="2">
        <f>1/1000000*SUM(Residues!FD$8:FO$8)</f>
        <v>10.403492</v>
      </c>
      <c r="FE67" s="2">
        <f>1/1000000*SUM(Residues!FE$8:FP$8)</f>
        <v>9.9735849999999999</v>
      </c>
      <c r="FF67" s="2">
        <f>1/1000000*SUM(Residues!FF$8:FQ$8)</f>
        <v>9.7674699999999994</v>
      </c>
      <c r="FG67" s="2">
        <f>1/1000000*SUM(Residues!FG$8:FR$8)</f>
        <v>9.3403729999999996</v>
      </c>
      <c r="FH67" s="2">
        <f>1/1000000*SUM(Residues!FH$8:FS$8)</f>
        <v>9.1495379999999997</v>
      </c>
      <c r="FI67" s="2">
        <f>1/1000000*SUM(Residues!FI$8:FT$8)</f>
        <v>8.0387120000000003</v>
      </c>
      <c r="FJ67" s="2">
        <f>1/1000000*SUM(Residues!FJ$8:FU$8)</f>
        <v>7.0723940000000001</v>
      </c>
      <c r="FK67" s="2">
        <f>1/1000000*SUM(Residues!FK$8:FV$8)</f>
        <v>5.8766619999999996</v>
      </c>
      <c r="FL67" s="2">
        <f>1/1000000*SUM(Residues!FL$8:FW$8)</f>
        <v>4.9079579999999998</v>
      </c>
      <c r="FM67" s="2">
        <f>1/1000000*SUM(Residues!FM$8:FX$8)</f>
        <v>4.0591340000000002</v>
      </c>
      <c r="FN67" s="2">
        <f>1/1000000*SUM(Residues!FN$8:FY$8)</f>
        <v>3.3912689999999999</v>
      </c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</row>
    <row r="68" spans="1:202">
      <c r="A68" t="str">
        <f>Residues!A$9</f>
        <v>Brazil</v>
      </c>
      <c r="B68" s="2">
        <f>1/1000000*SUM(Residues!B$9:M$9)</f>
        <v>8.6339999999999993E-3</v>
      </c>
      <c r="C68" s="2">
        <f>1/1000000*SUM(Residues!C$9:N$9)</f>
        <v>8.6339999999999993E-3</v>
      </c>
      <c r="D68" s="2">
        <f>1/1000000*SUM(Residues!D$9:O$9)</f>
        <v>8.395999999999999E-3</v>
      </c>
      <c r="E68" s="2">
        <f>1/1000000*SUM(Residues!E$9:P$9)</f>
        <v>8.395999999999999E-3</v>
      </c>
      <c r="F68" s="2">
        <f>1/1000000*SUM(Residues!F$9:Q$9)</f>
        <v>8.395999999999999E-3</v>
      </c>
      <c r="G68" s="2">
        <f>1/1000000*SUM(Residues!G$9:R$9)</f>
        <v>3.7039999999999998E-3</v>
      </c>
      <c r="H68" s="2">
        <f>1/1000000*SUM(Residues!H$9:S$9)</f>
        <v>4.9639999999999997E-3</v>
      </c>
      <c r="I68" s="2">
        <f>1/1000000*SUM(Residues!I$9:T$9)</f>
        <v>4.9639999999999997E-3</v>
      </c>
      <c r="J68" s="2">
        <f>1/1000000*SUM(Residues!J$9:U$9)</f>
        <v>4.9639999999999997E-3</v>
      </c>
      <c r="K68" s="2">
        <f>1/1000000*SUM(Residues!K$9:V$9)</f>
        <v>4.9639999999999997E-3</v>
      </c>
      <c r="L68" s="2">
        <f>1/1000000*SUM(Residues!L$9:W$9)</f>
        <v>9.3609999999999995E-3</v>
      </c>
      <c r="M68" s="2">
        <f>1/1000000*SUM(Residues!M$9:X$9)</f>
        <v>5.6569999999999997E-3</v>
      </c>
      <c r="N68" s="2">
        <f>1/1000000*SUM(Residues!N$9:Y$9)</f>
        <v>5.6569999999999997E-3</v>
      </c>
      <c r="O68" s="2">
        <f>1/1000000*SUM(Residues!O$9:Z$9)</f>
        <v>6.7739999999999996E-3</v>
      </c>
      <c r="P68" s="2">
        <f>1/1000000*SUM(Residues!P$9:AA$9)</f>
        <v>1.0978999999999999E-2</v>
      </c>
      <c r="Q68" s="2">
        <f>1/1000000*SUM(Residues!Q$9:AB$9)</f>
        <v>1.0978999999999999E-2</v>
      </c>
      <c r="R68" s="2">
        <f>1/1000000*SUM(Residues!R$9:AC$9)</f>
        <v>1.0978999999999999E-2</v>
      </c>
      <c r="S68" s="2">
        <f>1/1000000*SUM(Residues!S$9:AD$9)</f>
        <v>1.0978999999999999E-2</v>
      </c>
      <c r="T68" s="2">
        <f>1/1000000*SUM(Residues!T$9:AE$9)</f>
        <v>9.7190000000000002E-3</v>
      </c>
      <c r="U68" s="2">
        <f>1/1000000*SUM(Residues!U$9:AF$9)</f>
        <v>9.7190000000000002E-3</v>
      </c>
      <c r="V68" s="2">
        <f>1/1000000*SUM(Residues!V$9:AG$9)</f>
        <v>1.1892E-2</v>
      </c>
      <c r="W68" s="2">
        <f>1/1000000*SUM(Residues!W$9:AH$9)</f>
        <v>1.1892E-2</v>
      </c>
      <c r="X68" s="2">
        <f>1/1000000*SUM(Residues!X$9:AI$9)</f>
        <v>7.4949999999999999E-3</v>
      </c>
      <c r="Y68" s="2">
        <f>1/1000000*SUM(Residues!Y$9:AJ$9)</f>
        <v>7.4949999999999999E-3</v>
      </c>
      <c r="Z68" s="2">
        <f>1/1000000*SUM(Residues!Z$9:AK$9)</f>
        <v>7.4949999999999999E-3</v>
      </c>
      <c r="AA68" s="2">
        <f>1/1000000*SUM(Residues!AA$9:AL$9)</f>
        <v>6.378E-3</v>
      </c>
      <c r="AB68" s="2">
        <f>1/1000000*SUM(Residues!AB$9:AM$9)</f>
        <v>2.173E-3</v>
      </c>
      <c r="AC68" s="2">
        <f>1/1000000*SUM(Residues!AC$9:AN$9)</f>
        <v>2.173E-3</v>
      </c>
      <c r="AD68" s="2">
        <f>1/1000000*SUM(Residues!AD$9:AO$9)</f>
        <v>2.173E-3</v>
      </c>
      <c r="AE68" s="2">
        <f>1/1000000*SUM(Residues!AE$9:AP$9)</f>
        <v>2.2629999999999998E-3</v>
      </c>
      <c r="AF68" s="2">
        <f>1/1000000*SUM(Residues!AF$9:AQ$9)</f>
        <v>2.2629999999999998E-3</v>
      </c>
      <c r="AG68" s="2">
        <f>1/1000000*SUM(Residues!AG$9:AR$9)</f>
        <v>2.2629999999999998E-3</v>
      </c>
      <c r="AH68" s="2">
        <f>1/1000000*SUM(Residues!AH$9:AS$9)</f>
        <v>8.9999999999999992E-5</v>
      </c>
      <c r="AI68" s="2">
        <f>1/1000000*SUM(Residues!AI$9:AT$9)</f>
        <v>8.9999999999999992E-5</v>
      </c>
      <c r="AJ68" s="2">
        <f>1/1000000*SUM(Residues!AJ$9:AU$9)</f>
        <v>1.3899999999999999E-4</v>
      </c>
      <c r="AK68" s="2">
        <f>1/1000000*SUM(Residues!AK$9:AV$9)</f>
        <v>1.3899999999999999E-4</v>
      </c>
      <c r="AL68" s="2">
        <f>1/1000000*SUM(Residues!AL$9:AW$9)</f>
        <v>1.3899999999999999E-4</v>
      </c>
      <c r="AM68" s="2">
        <f>1/1000000*SUM(Residues!AM$9:AX$9)</f>
        <v>1.3899999999999999E-4</v>
      </c>
      <c r="AN68" s="2">
        <f>1/1000000*SUM(Residues!AN$9:AY$9)</f>
        <v>1.3899999999999999E-4</v>
      </c>
      <c r="AO68" s="2">
        <f>1/1000000*SUM(Residues!AO$9:AZ$9)</f>
        <v>1.3899999999999999E-4</v>
      </c>
      <c r="AP68" s="2">
        <f>1/1000000*SUM(Residues!AP$9:BA$9)</f>
        <v>1.3899999999999999E-4</v>
      </c>
      <c r="AQ68" s="2">
        <f>1/1000000*SUM(Residues!AQ$9:BB$9)</f>
        <v>4.8999999999999998E-5</v>
      </c>
      <c r="AR68" s="2">
        <f>1/1000000*SUM(Residues!AR$9:BC$9)</f>
        <v>4.8999999999999998E-5</v>
      </c>
      <c r="AS68" s="2">
        <f>1/1000000*SUM(Residues!AS$9:BD$9)</f>
        <v>4.8999999999999998E-5</v>
      </c>
      <c r="AT68" s="2">
        <f>1/1000000*SUM(Residues!AT$9:BE$9)</f>
        <v>4.8999999999999998E-5</v>
      </c>
      <c r="AU68" s="2">
        <f>1/1000000*SUM(Residues!AU$9:BF$9)</f>
        <v>4.8999999999999998E-5</v>
      </c>
      <c r="AV68" s="2">
        <f>1/1000000*SUM(Residues!AV$9:BG$9)</f>
        <v>0</v>
      </c>
      <c r="AW68" s="2">
        <f>1/1000000*SUM(Residues!AW$9:BH$9)</f>
        <v>0</v>
      </c>
      <c r="AX68" s="2">
        <f>1/1000000*SUM(Residues!AX$9:BI$9)</f>
        <v>0</v>
      </c>
      <c r="AY68" s="2">
        <f>1/1000000*SUM(Residues!AY$9:BJ$9)</f>
        <v>0</v>
      </c>
      <c r="AZ68" s="2">
        <f>1/1000000*SUM(Residues!AZ$9:BK$9)</f>
        <v>0</v>
      </c>
      <c r="BA68" s="2">
        <f>1/1000000*SUM(Residues!BA$9:BL$9)</f>
        <v>1.92E-4</v>
      </c>
      <c r="BB68" s="2">
        <f>1/1000000*SUM(Residues!BB$9:BM$9)</f>
        <v>1.0629999999999999E-3</v>
      </c>
      <c r="BC68" s="2">
        <f>1/1000000*SUM(Residues!BC$9:BN$9)</f>
        <v>1.0629999999999999E-3</v>
      </c>
      <c r="BD68" s="2">
        <f>1/1000000*SUM(Residues!BD$9:BO$9)</f>
        <v>3.875E-3</v>
      </c>
      <c r="BE68" s="2">
        <f>1/1000000*SUM(Residues!BE$9:BP$9)</f>
        <v>3.875E-3</v>
      </c>
      <c r="BF68" s="2">
        <f>1/1000000*SUM(Residues!BF$9:BQ$9)</f>
        <v>3.8969999999999999E-3</v>
      </c>
      <c r="BG68" s="2">
        <f>1/1000000*SUM(Residues!BG$9:BR$9)</f>
        <v>3.8969999999999999E-3</v>
      </c>
      <c r="BH68" s="2">
        <f>1/1000000*SUM(Residues!BH$9:BS$9)</f>
        <v>3.8969999999999999E-3</v>
      </c>
      <c r="BI68" s="2">
        <f>1/1000000*SUM(Residues!BI$9:BT$9)</f>
        <v>3.8969999999999999E-3</v>
      </c>
      <c r="BJ68" s="2">
        <f>1/1000000*SUM(Residues!BJ$9:BU$9)</f>
        <v>3.8969999999999999E-3</v>
      </c>
      <c r="BK68" s="2">
        <f>1/1000000*SUM(Residues!BK$9:BV$9)</f>
        <v>5.7752999999999999E-2</v>
      </c>
      <c r="BL68" s="2">
        <f>1/1000000*SUM(Residues!BL$9:BW$9)</f>
        <v>5.7752999999999999E-2</v>
      </c>
      <c r="BM68" s="2">
        <f>1/1000000*SUM(Residues!BM$9:BX$9)</f>
        <v>5.7560999999999994E-2</v>
      </c>
      <c r="BN68" s="2">
        <f>1/1000000*SUM(Residues!BN$9:BY$9)</f>
        <v>5.6689999999999997E-2</v>
      </c>
      <c r="BO68" s="2">
        <f>1/1000000*SUM(Residues!BO$9:BZ$9)</f>
        <v>5.6701999999999995E-2</v>
      </c>
      <c r="BP68" s="2">
        <f>1/1000000*SUM(Residues!BP$9:CA$9)</f>
        <v>5.4768999999999998E-2</v>
      </c>
      <c r="BQ68" s="2">
        <f>1/1000000*SUM(Residues!BQ$9:CB$9)</f>
        <v>5.4819E-2</v>
      </c>
      <c r="BR68" s="2">
        <f>1/1000000*SUM(Residues!BR$9:CC$9)</f>
        <v>5.4796999999999998E-2</v>
      </c>
      <c r="BS68" s="2">
        <f>1/1000000*SUM(Residues!BS$9:CD$9)</f>
        <v>5.6843999999999999E-2</v>
      </c>
      <c r="BT68" s="2">
        <f>1/1000000*SUM(Residues!BT$9:CE$9)</f>
        <v>5.6843999999999999E-2</v>
      </c>
      <c r="BU68" s="2">
        <f>1/1000000*SUM(Residues!BU$9:CF$9)</f>
        <v>5.8141999999999999E-2</v>
      </c>
      <c r="BV68" s="2">
        <f>1/1000000*SUM(Residues!BV$9:CG$9)</f>
        <v>5.8948999999999994E-2</v>
      </c>
      <c r="BW68" s="2">
        <f>1/1000000*SUM(Residues!BW$9:CH$9)</f>
        <v>5.0929999999999994E-3</v>
      </c>
      <c r="BX68" s="2">
        <f>1/1000000*SUM(Residues!BX$9:CI$9)</f>
        <v>5.0929999999999994E-3</v>
      </c>
      <c r="BY68" s="2">
        <f>1/1000000*SUM(Residues!BY$9:CJ$9)</f>
        <v>7.3749999999999996E-3</v>
      </c>
      <c r="BZ68" s="2">
        <f>1/1000000*SUM(Residues!BZ$9:CK$9)</f>
        <v>7.3889999999999997E-3</v>
      </c>
      <c r="CA68" s="2">
        <f>1/1000000*SUM(Residues!CA$9:CL$9)</f>
        <v>7.3769999999999999E-3</v>
      </c>
      <c r="CB68" s="2">
        <f>1/1000000*SUM(Residues!CB$9:CM$9)</f>
        <v>6.5290000000000001E-3</v>
      </c>
      <c r="CC68" s="2">
        <f>1/1000000*SUM(Residues!CC$9:CN$9)</f>
        <v>6.4789999999999995E-3</v>
      </c>
      <c r="CD68" s="2">
        <f>1/1000000*SUM(Residues!CD$9:CO$9)</f>
        <v>6.4789999999999995E-3</v>
      </c>
      <c r="CE68" s="2">
        <f>1/1000000*SUM(Residues!CE$9:CP$9)</f>
        <v>4.803E-3</v>
      </c>
      <c r="CF68" s="2">
        <f>1/1000000*SUM(Residues!CF$9:CQ$9)</f>
        <v>4.803E-3</v>
      </c>
      <c r="CG68" s="2">
        <f>1/1000000*SUM(Residues!CG$9:CR$9)</f>
        <v>3.506E-3</v>
      </c>
      <c r="CH68" s="2">
        <f>1/1000000*SUM(Residues!CH$9:CS$9)</f>
        <v>1.8144E-2</v>
      </c>
      <c r="CI68" s="2">
        <f>1/1000000*SUM(Residues!CI$9:CT$9)</f>
        <v>1.8144E-2</v>
      </c>
      <c r="CJ68" s="2">
        <f>1/1000000*SUM(Residues!CJ$9:CU$9)</f>
        <v>2.0632999999999999E-2</v>
      </c>
      <c r="CK68" s="2">
        <f>1/1000000*SUM(Residues!CK$9:CV$9)</f>
        <v>1.8984000000000001E-2</v>
      </c>
      <c r="CL68" s="2">
        <f>1/1000000*SUM(Residues!CL$9:CW$9)</f>
        <v>1.8994999999999998E-2</v>
      </c>
      <c r="CM68" s="2">
        <f>1/1000000*SUM(Residues!CM$9:CX$9)</f>
        <v>2.1405999999999998E-2</v>
      </c>
      <c r="CN68" s="2">
        <f>1/1000000*SUM(Residues!CN$9:CY$9)</f>
        <v>2.3505999999999999E-2</v>
      </c>
      <c r="CO68" s="2">
        <f>1/1000000*SUM(Residues!CO$9:CZ$9)</f>
        <v>2.3505999999999999E-2</v>
      </c>
      <c r="CP68" s="2">
        <f>1/1000000*SUM(Residues!CP$9:DA$9)</f>
        <v>2.7385999999999997E-2</v>
      </c>
      <c r="CQ68" s="2">
        <f>1/1000000*SUM(Residues!CQ$9:DB$9)</f>
        <v>2.8611999999999999E-2</v>
      </c>
      <c r="CR68" s="2">
        <f>1/1000000*SUM(Residues!CR$9:DC$9)</f>
        <v>2.8611999999999999E-2</v>
      </c>
      <c r="CS68" s="2">
        <f>1/1000000*SUM(Residues!CS$9:DD$9)</f>
        <v>2.8610999999999998E-2</v>
      </c>
      <c r="CT68" s="2">
        <f>1/1000000*SUM(Residues!CT$9:DE$9)</f>
        <v>1.3169999999999999E-2</v>
      </c>
      <c r="CU68" s="2">
        <f>1/1000000*SUM(Residues!CU$9:DF$9)</f>
        <v>1.3169999999999999E-2</v>
      </c>
      <c r="CV68" s="2">
        <f>1/1000000*SUM(Residues!CV$9:DG$9)</f>
        <v>1.9775999999999998E-2</v>
      </c>
      <c r="CW68" s="2">
        <f>1/1000000*SUM(Residues!CW$9:DH$9)</f>
        <v>1.9143E-2</v>
      </c>
      <c r="CX68" s="2">
        <f>1/1000000*SUM(Residues!CX$9:DI$9)</f>
        <v>1.9118E-2</v>
      </c>
      <c r="CY68" s="2">
        <f>1/1000000*SUM(Residues!CY$9:DJ$9)</f>
        <v>1.8112E-2</v>
      </c>
      <c r="CZ68" s="2">
        <f>1/1000000*SUM(Residues!CZ$9:DK$9)</f>
        <v>1.5980999999999999E-2</v>
      </c>
      <c r="DA68" s="2">
        <f>1/1000000*SUM(Residues!DA$9:DL$9)</f>
        <v>1.5980999999999999E-2</v>
      </c>
      <c r="DB68" s="2">
        <f>1/1000000*SUM(Residues!DB$9:DM$9)</f>
        <v>1.2100999999999999E-2</v>
      </c>
      <c r="DC68" s="2">
        <f>1/1000000*SUM(Residues!DC$9:DN$9)</f>
        <v>1.9404999999999999E-2</v>
      </c>
      <c r="DD68" s="2">
        <f>1/1000000*SUM(Residues!DD$9:DO$9)</f>
        <v>1.9404999999999999E-2</v>
      </c>
      <c r="DE68" s="2">
        <f>1/1000000*SUM(Residues!DE$9:DP$9)</f>
        <v>2.3432999999999999E-2</v>
      </c>
      <c r="DF68" s="2">
        <f>1/1000000*SUM(Residues!DF$9:DQ$9)</f>
        <v>2.7711E-2</v>
      </c>
      <c r="DG68" s="2">
        <f>1/1000000*SUM(Residues!DG$9:DR$9)</f>
        <v>2.7711E-2</v>
      </c>
      <c r="DH68" s="2">
        <f>1/1000000*SUM(Residues!DH$9:DS$9)</f>
        <v>1.8616000000000001E-2</v>
      </c>
      <c r="DI68" s="2">
        <f>1/1000000*SUM(Residues!DI$9:DT$9)</f>
        <v>2.1229999999999999E-2</v>
      </c>
      <c r="DJ68" s="2">
        <f>1/1000000*SUM(Residues!DJ$9:DU$9)</f>
        <v>2.3167999999999998E-2</v>
      </c>
      <c r="DK68" s="2">
        <f>1/1000000*SUM(Residues!DK$9:DV$9)</f>
        <v>2.1850999999999999E-2</v>
      </c>
      <c r="DL68" s="2">
        <f>1/1000000*SUM(Residues!DL$9:DW$9)</f>
        <v>4.8948999999999999E-2</v>
      </c>
      <c r="DM68" s="2">
        <f>1/1000000*SUM(Residues!DM$9:DX$9)</f>
        <v>5.7158E-2</v>
      </c>
      <c r="DN68" s="2">
        <f>1/1000000*SUM(Residues!DN$9:DY$9)</f>
        <v>7.3595999999999995E-2</v>
      </c>
      <c r="DO68" s="2">
        <f>1/1000000*SUM(Residues!DO$9:DZ$9)</f>
        <v>7.3885999999999993E-2</v>
      </c>
      <c r="DP68" s="2">
        <f>1/1000000*SUM(Residues!DP$9:EA$9)</f>
        <v>7.3885999999999993E-2</v>
      </c>
      <c r="DQ68" s="2">
        <f>1/1000000*SUM(Residues!DQ$9:EB$9)</f>
        <v>7.8504999999999991E-2</v>
      </c>
      <c r="DR68" s="2">
        <f>1/1000000*SUM(Residues!DR$9:EC$9)</f>
        <v>7.7521999999999994E-2</v>
      </c>
      <c r="DS68" s="2">
        <f>1/1000000*SUM(Residues!DS$9:ED$9)</f>
        <v>8.4760000000000002E-2</v>
      </c>
      <c r="DT68" s="2">
        <f>1/1000000*SUM(Residues!DT$9:EE$9)</f>
        <v>8.5599999999999996E-2</v>
      </c>
      <c r="DU68" s="2">
        <f>1/1000000*SUM(Residues!DU$9:EF$9)</f>
        <v>8.445699999999999E-2</v>
      </c>
      <c r="DV68" s="2">
        <f>1/1000000*SUM(Residues!DV$9:EG$9)</f>
        <v>8.2518999999999995E-2</v>
      </c>
      <c r="DW68" s="2">
        <f>1/1000000*SUM(Residues!DW$9:EH$9)</f>
        <v>8.243099999999999E-2</v>
      </c>
      <c r="DX68" s="2">
        <f>1/1000000*SUM(Residues!DX$9:EI$9)</f>
        <v>5.5333E-2</v>
      </c>
      <c r="DY68" s="2">
        <f>1/1000000*SUM(Residues!DY$9:EJ$9)</f>
        <v>4.7123999999999999E-2</v>
      </c>
      <c r="DZ68" s="2">
        <f>1/1000000*SUM(Residues!DZ$9:EK$9)</f>
        <v>3.0685999999999998E-2</v>
      </c>
      <c r="EA68" s="2">
        <f>1/1000000*SUM(Residues!EA$9:EL$9)</f>
        <v>2.1495E-2</v>
      </c>
      <c r="EB68" s="2">
        <f>1/1000000*SUM(Residues!EB$9:EM$9)</f>
        <v>2.2511999999999997E-2</v>
      </c>
      <c r="EC68" s="2">
        <f>1/1000000*SUM(Residues!EC$9:EN$9)</f>
        <v>1.3864999999999999E-2</v>
      </c>
      <c r="ED68" s="2">
        <f>1/1000000*SUM(Residues!ED$9:EO$9)</f>
        <v>1.0565999999999999E-2</v>
      </c>
      <c r="EE68" s="2">
        <f>1/1000000*SUM(Residues!EE$9:EP$9)</f>
        <v>3.4659999999999999E-3</v>
      </c>
      <c r="EF68" s="2">
        <f>1/1000000*SUM(Residues!EF$9:EQ$9)</f>
        <v>2.6259999999999999E-3</v>
      </c>
      <c r="EG68" s="2">
        <f>1/1000000*SUM(Residues!EG$9:ER$9)</f>
        <v>7.6809999999999995E-3</v>
      </c>
      <c r="EH68" s="2">
        <f>1/1000000*SUM(Residues!EH$9:ES$9)</f>
        <v>1.6174999999999998E-2</v>
      </c>
      <c r="EI68" s="2">
        <f>1/1000000*SUM(Residues!EI$9:ET$9)</f>
        <v>2.4844999999999999E-2</v>
      </c>
      <c r="EJ68" s="2">
        <f>1/1000000*SUM(Residues!EJ$9:EU$9)</f>
        <v>3.0861999999999997E-2</v>
      </c>
      <c r="EK68" s="2">
        <f>1/1000000*SUM(Residues!EK$9:EV$9)</f>
        <v>3.1362000000000001E-2</v>
      </c>
      <c r="EL68" s="2">
        <f>1/1000000*SUM(Residues!EL$9:EW$9)</f>
        <v>3.1362000000000001E-2</v>
      </c>
      <c r="EM68" s="2">
        <f>1/1000000*SUM(Residues!EM$9:EX$9)</f>
        <v>3.1362000000000001E-2</v>
      </c>
      <c r="EN68" s="2">
        <f>1/1000000*SUM(Residues!EN$9:EY$9)</f>
        <v>3.6712000000000002E-2</v>
      </c>
      <c r="EO68" s="2">
        <f>1/1000000*SUM(Residues!EO$9:EZ$9)</f>
        <v>3.6712000000000002E-2</v>
      </c>
      <c r="EP68" s="2">
        <f>1/1000000*SUM(Residues!EP$9:FA$9)</f>
        <v>0.102227</v>
      </c>
      <c r="EQ68" s="2">
        <f>1/1000000*SUM(Residues!EQ$9:FB$9)</f>
        <v>0.10209</v>
      </c>
      <c r="ER68" s="2">
        <f>1/1000000*SUM(Residues!ER$9:FC$9)</f>
        <v>0.103117</v>
      </c>
      <c r="ES68" s="2">
        <f>1/1000000*SUM(Residues!ES$9:FD$9)</f>
        <v>9.6590999999999996E-2</v>
      </c>
      <c r="ET68" s="2">
        <f>1/1000000*SUM(Residues!ET$9:FE$9)</f>
        <v>0.24327099999999999</v>
      </c>
      <c r="EU68" s="2">
        <f>1/1000000*SUM(Residues!EU$9:FF$9)</f>
        <v>0.366645</v>
      </c>
      <c r="EV68" s="2">
        <f>1/1000000*SUM(Residues!EV$9:FG$9)</f>
        <v>0.53949499999999995</v>
      </c>
      <c r="EW68" s="2">
        <f>1/1000000*SUM(Residues!EW$9:FH$9)</f>
        <v>0.53919499999999998</v>
      </c>
      <c r="EX68" s="2">
        <f>1/1000000*SUM(Residues!EX$9:FI$9)</f>
        <v>0.53919499999999998</v>
      </c>
      <c r="EY68" s="2">
        <f>1/1000000*SUM(Residues!EY$9:FJ$9)</f>
        <v>0.53919499999999998</v>
      </c>
      <c r="EZ68" s="2">
        <f>1/1000000*SUM(Residues!EZ$9:FK$9)</f>
        <v>0.54037999999999997</v>
      </c>
      <c r="FA68" s="2">
        <f>1/1000000*SUM(Residues!FA$9:FL$9)</f>
        <v>0.54037999999999997</v>
      </c>
      <c r="FB68" s="2">
        <f>1/1000000*SUM(Residues!FB$9:FM$9)</f>
        <v>0.47529299999999997</v>
      </c>
      <c r="FC68" s="2">
        <f>1/1000000*SUM(Residues!FC$9:FN$9)</f>
        <v>0.47530999999999995</v>
      </c>
      <c r="FD68" s="2">
        <f>1/1000000*SUM(Residues!FD$9:FO$9)</f>
        <v>0.47428299999999995</v>
      </c>
      <c r="FE68" s="2">
        <f>1/1000000*SUM(Residues!FE$9:FP$9)</f>
        <v>0.47428299999999995</v>
      </c>
      <c r="FF68" s="2">
        <f>1/1000000*SUM(Residues!FF$9:FQ$9)</f>
        <v>0.32122499999999998</v>
      </c>
      <c r="FG68" s="2">
        <f>1/1000000*SUM(Residues!FG$9:FR$9)</f>
        <v>0.18918099999999999</v>
      </c>
      <c r="FH68" s="2">
        <f>1/1000000*SUM(Residues!FH$9:FS$9)</f>
        <v>1.0314E-2</v>
      </c>
      <c r="FI68" s="2">
        <f>1/1000000*SUM(Residues!FI$9:FT$9)</f>
        <v>1.0114E-2</v>
      </c>
      <c r="FJ68" s="2">
        <f>1/1000000*SUM(Residues!FJ$9:FU$9)</f>
        <v>1.0114E-2</v>
      </c>
      <c r="FK68" s="2">
        <f>1/1000000*SUM(Residues!FK$9:FV$9)</f>
        <v>1.0114E-2</v>
      </c>
      <c r="FL68" s="2">
        <f>1/1000000*SUM(Residues!FL$9:FW$9)</f>
        <v>2.562E-3</v>
      </c>
      <c r="FM68" s="2">
        <f>1/1000000*SUM(Residues!FM$9:FX$9)</f>
        <v>2.562E-3</v>
      </c>
      <c r="FN68" s="2">
        <f>1/1000000*SUM(Residues!FN$9:FY$9)</f>
        <v>2.134E-3</v>
      </c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</row>
    <row r="69" spans="1:202">
      <c r="A69" t="str">
        <f>Residues!A$10</f>
        <v>Canada</v>
      </c>
      <c r="B69" s="2">
        <f>1/1000000*SUM(Residues!B$10:M$10)</f>
        <v>3.099E-2</v>
      </c>
      <c r="C69" s="2">
        <f>1/1000000*SUM(Residues!C$10:N$10)</f>
        <v>3.0505999999999998E-2</v>
      </c>
      <c r="D69" s="2">
        <f>1/1000000*SUM(Residues!D$10:O$10)</f>
        <v>0.692554</v>
      </c>
      <c r="E69" s="2">
        <f>1/1000000*SUM(Residues!E$10:P$10)</f>
        <v>1.725749</v>
      </c>
      <c r="F69" s="2">
        <f>1/1000000*SUM(Residues!F$10:Q$10)</f>
        <v>1.7255739999999999</v>
      </c>
      <c r="G69" s="2">
        <f>1/1000000*SUM(Residues!G$10:R$10)</f>
        <v>1.719252</v>
      </c>
      <c r="H69" s="2">
        <f>1/1000000*SUM(Residues!H$10:S$10)</f>
        <v>1.7198849999999999</v>
      </c>
      <c r="I69" s="2">
        <f>1/1000000*SUM(Residues!I$10:T$10)</f>
        <v>1.719886</v>
      </c>
      <c r="J69" s="2">
        <f>1/1000000*SUM(Residues!J$10:U$10)</f>
        <v>1.71529</v>
      </c>
      <c r="K69" s="2">
        <f>1/1000000*SUM(Residues!K$10:V$10)</f>
        <v>1.711857</v>
      </c>
      <c r="L69" s="2">
        <f>1/1000000*SUM(Residues!L$10:W$10)</f>
        <v>1.711911</v>
      </c>
      <c r="M69" s="2">
        <f>1/1000000*SUM(Residues!M$10:X$10)</f>
        <v>1.7166979999999998</v>
      </c>
      <c r="N69" s="2">
        <f>1/1000000*SUM(Residues!N$10:Y$10)</f>
        <v>1.7216929999999999</v>
      </c>
      <c r="O69" s="2">
        <f>1/1000000*SUM(Residues!O$10:Z$10)</f>
        <v>1.7180609999999998</v>
      </c>
      <c r="P69" s="2">
        <f>1/1000000*SUM(Residues!P$10:AA$10)</f>
        <v>4.2343089999999997</v>
      </c>
      <c r="Q69" s="2">
        <f>1/1000000*SUM(Residues!Q$10:AB$10)</f>
        <v>3.2023619999999999</v>
      </c>
      <c r="R69" s="2">
        <f>1/1000000*SUM(Residues!R$10:AC$10)</f>
        <v>3.2008169999999998</v>
      </c>
      <c r="S69" s="2">
        <f>1/1000000*SUM(Residues!S$10:AD$10)</f>
        <v>3.200755</v>
      </c>
      <c r="T69" s="2">
        <f>1/1000000*SUM(Residues!T$10:AE$10)</f>
        <v>3.1969599999999998</v>
      </c>
      <c r="U69" s="2">
        <f>1/1000000*SUM(Residues!U$10:AF$10)</f>
        <v>3.1989829999999997</v>
      </c>
      <c r="V69" s="2">
        <f>1/1000000*SUM(Residues!V$10:AG$10)</f>
        <v>3.1984279999999998</v>
      </c>
      <c r="W69" s="2">
        <f>1/1000000*SUM(Residues!W$10:AH$10)</f>
        <v>3.1972179999999999</v>
      </c>
      <c r="X69" s="2">
        <f>1/1000000*SUM(Residues!X$10:AI$10)</f>
        <v>3.1981519999999999</v>
      </c>
      <c r="Y69" s="2">
        <f>1/1000000*SUM(Residues!Y$10:AJ$10)</f>
        <v>3.1933699999999998</v>
      </c>
      <c r="Z69" s="2">
        <f>1/1000000*SUM(Residues!Z$10:AK$10)</f>
        <v>3.1883749999999997</v>
      </c>
      <c r="AA69" s="2">
        <f>1/1000000*SUM(Residues!AA$10:AL$10)</f>
        <v>3.1886319999999997</v>
      </c>
      <c r="AB69" s="2">
        <f>1/1000000*SUM(Residues!AB$10:AM$10)</f>
        <v>2.9805999999999999E-2</v>
      </c>
      <c r="AC69" s="2">
        <f>1/1000000*SUM(Residues!AC$10:AN$10)</f>
        <v>9.3033999999999992E-2</v>
      </c>
      <c r="AD69" s="2">
        <f>1/1000000*SUM(Residues!AD$10:AO$10)</f>
        <v>9.5120999999999997E-2</v>
      </c>
      <c r="AE69" s="2">
        <f>1/1000000*SUM(Residues!AE$10:AP$10)</f>
        <v>9.4136999999999998E-2</v>
      </c>
      <c r="AF69" s="2">
        <f>1/1000000*SUM(Residues!AF$10:AQ$10)</f>
        <v>9.4659999999999994E-2</v>
      </c>
      <c r="AG69" s="2">
        <f>1/1000000*SUM(Residues!AG$10:AR$10)</f>
        <v>9.2635999999999996E-2</v>
      </c>
      <c r="AH69" s="2">
        <f>1/1000000*SUM(Residues!AH$10:AS$10)</f>
        <v>9.4113999999999989E-2</v>
      </c>
      <c r="AI69" s="2">
        <f>1/1000000*SUM(Residues!AI$10:AT$10)</f>
        <v>0.10130599999999999</v>
      </c>
      <c r="AJ69" s="2">
        <f>1/1000000*SUM(Residues!AJ$10:AU$10)</f>
        <v>0.25936199999999998</v>
      </c>
      <c r="AK69" s="2">
        <f>1/1000000*SUM(Residues!AK$10:AV$10)</f>
        <v>0.26643600000000001</v>
      </c>
      <c r="AL69" s="2">
        <f>1/1000000*SUM(Residues!AL$10:AW$10)</f>
        <v>0.27350799999999997</v>
      </c>
      <c r="AM69" s="2">
        <f>1/1000000*SUM(Residues!AM$10:AX$10)</f>
        <v>0.29704700000000001</v>
      </c>
      <c r="AN69" s="2">
        <f>1/1000000*SUM(Residues!AN$10:AY$10)</f>
        <v>0.27540900000000001</v>
      </c>
      <c r="AO69" s="2">
        <f>1/1000000*SUM(Residues!AO$10:AZ$10)</f>
        <v>0.209756</v>
      </c>
      <c r="AP69" s="2">
        <f>1/1000000*SUM(Residues!AP$10:BA$10)</f>
        <v>0.20774099999999998</v>
      </c>
      <c r="AQ69" s="2">
        <f>1/1000000*SUM(Residues!AQ$10:BB$10)</f>
        <v>0.20807199999999998</v>
      </c>
      <c r="AR69" s="2">
        <f>1/1000000*SUM(Residues!AR$10:BC$10)</f>
        <v>0.221967</v>
      </c>
      <c r="AS69" s="2">
        <f>1/1000000*SUM(Residues!AS$10:BD$10)</f>
        <v>0.221967</v>
      </c>
      <c r="AT69" s="2">
        <f>1/1000000*SUM(Residues!AT$10:BE$10)</f>
        <v>0.220332</v>
      </c>
      <c r="AU69" s="2">
        <f>1/1000000*SUM(Residues!AU$10:BF$10)</f>
        <v>0.21314</v>
      </c>
      <c r="AV69" s="2">
        <f>1/1000000*SUM(Residues!AV$10:BG$10)</f>
        <v>5.8495999999999999E-2</v>
      </c>
      <c r="AW69" s="2">
        <f>1/1000000*SUM(Residues!AW$10:BH$10)</f>
        <v>5.1416999999999997E-2</v>
      </c>
      <c r="AX69" s="2">
        <f>1/1000000*SUM(Residues!AX$10:BI$10)</f>
        <v>4.9973999999999998E-2</v>
      </c>
      <c r="AY69" s="2">
        <f>1/1000000*SUM(Residues!AY$10:BJ$10)</f>
        <v>6.0651999999999998E-2</v>
      </c>
      <c r="AZ69" s="2">
        <f>1/1000000*SUM(Residues!AZ$10:BK$10)</f>
        <v>6.0651999999999998E-2</v>
      </c>
      <c r="BA69" s="2">
        <f>1/1000000*SUM(Residues!BA$10:BL$10)</f>
        <v>6.0651999999999998E-2</v>
      </c>
      <c r="BB69" s="2">
        <f>1/1000000*SUM(Residues!BB$10:BM$10)</f>
        <v>0.12446099999999999</v>
      </c>
      <c r="BC69" s="2">
        <f>1/1000000*SUM(Residues!BC$10:BN$10)</f>
        <v>0.12416999999999999</v>
      </c>
      <c r="BD69" s="2">
        <f>1/1000000*SUM(Residues!BD$10:BO$10)</f>
        <v>0.10975199999999999</v>
      </c>
      <c r="BE69" s="2">
        <f>1/1000000*SUM(Residues!BE$10:BP$10)</f>
        <v>0.10975199999999999</v>
      </c>
      <c r="BF69" s="2">
        <f>1/1000000*SUM(Residues!BF$10:BQ$10)</f>
        <v>0.10975199999999999</v>
      </c>
      <c r="BG69" s="2">
        <f>1/1000000*SUM(Residues!BG$10:BR$10)</f>
        <v>0.10975199999999999</v>
      </c>
      <c r="BH69" s="2">
        <f>1/1000000*SUM(Residues!BH$10:BS$10)</f>
        <v>0.10467799999999999</v>
      </c>
      <c r="BI69" s="2">
        <f>1/1000000*SUM(Residues!BI$10:BT$10)</f>
        <v>0.10467799999999999</v>
      </c>
      <c r="BJ69" s="2">
        <f>1/1000000*SUM(Residues!BJ$10:BU$10)</f>
        <v>9.9048999999999998E-2</v>
      </c>
      <c r="BK69" s="2">
        <f>1/1000000*SUM(Residues!BK$10:BV$10)</f>
        <v>0.11896899999999999</v>
      </c>
      <c r="BL69" s="2">
        <f>1/1000000*SUM(Residues!BL$10:BW$10)</f>
        <v>0.11896899999999999</v>
      </c>
      <c r="BM69" s="2">
        <f>1/1000000*SUM(Residues!BM$10:BX$10)</f>
        <v>0.11911899999999999</v>
      </c>
      <c r="BN69" s="2">
        <f>1/1000000*SUM(Residues!BN$10:BY$10)</f>
        <v>5.5237999999999995E-2</v>
      </c>
      <c r="BO69" s="2">
        <f>1/1000000*SUM(Residues!BO$10:BZ$10)</f>
        <v>5.5197999999999997E-2</v>
      </c>
      <c r="BP69" s="2">
        <f>1/1000000*SUM(Residues!BP$10:CA$10)</f>
        <v>5.9763999999999998E-2</v>
      </c>
      <c r="BQ69" s="2">
        <f>1/1000000*SUM(Residues!BQ$10:CB$10)</f>
        <v>0.10117999999999999</v>
      </c>
      <c r="BR69" s="2">
        <f>1/1000000*SUM(Residues!BR$10:CC$10)</f>
        <v>0.158525</v>
      </c>
      <c r="BS69" s="2">
        <f>1/1000000*SUM(Residues!BS$10:CD$10)</f>
        <v>0.16133599999999998</v>
      </c>
      <c r="BT69" s="2">
        <f>1/1000000*SUM(Residues!BT$10:CE$10)</f>
        <v>0.16068199999999999</v>
      </c>
      <c r="BU69" s="2">
        <f>1/1000000*SUM(Residues!BU$10:CF$10)</f>
        <v>0.160803</v>
      </c>
      <c r="BV69" s="2">
        <f>1/1000000*SUM(Residues!BV$10:CG$10)</f>
        <v>0.166327</v>
      </c>
      <c r="BW69" s="2">
        <f>1/1000000*SUM(Residues!BW$10:CH$10)</f>
        <v>0.11513</v>
      </c>
      <c r="BX69" s="2">
        <f>1/1000000*SUM(Residues!BX$10:CI$10)</f>
        <v>0.115991</v>
      </c>
      <c r="BY69" s="2">
        <f>1/1000000*SUM(Residues!BY$10:CJ$10)</f>
        <v>0.11608099999999999</v>
      </c>
      <c r="BZ69" s="2">
        <f>1/1000000*SUM(Residues!BZ$10:CK$10)</f>
        <v>0.173265</v>
      </c>
      <c r="CA69" s="2">
        <f>1/1000000*SUM(Residues!CA$10:CL$10)</f>
        <v>0.173265</v>
      </c>
      <c r="CB69" s="2">
        <f>1/1000000*SUM(Residues!CB$10:CM$10)</f>
        <v>0.168716</v>
      </c>
      <c r="CC69" s="2">
        <f>1/1000000*SUM(Residues!CC$10:CN$10)</f>
        <v>0.1273</v>
      </c>
      <c r="CD69" s="2">
        <f>1/1000000*SUM(Residues!CD$10:CO$10)</f>
        <v>6.9955000000000003E-2</v>
      </c>
      <c r="CE69" s="2">
        <f>1/1000000*SUM(Residues!CE$10:CP$10)</f>
        <v>7.2622999999999993E-2</v>
      </c>
      <c r="CF69" s="2">
        <f>1/1000000*SUM(Residues!CF$10:CQ$10)</f>
        <v>7.2622999999999993E-2</v>
      </c>
      <c r="CG69" s="2">
        <f>1/1000000*SUM(Residues!CG$10:CR$10)</f>
        <v>7.2501999999999997E-2</v>
      </c>
      <c r="CH69" s="2">
        <f>1/1000000*SUM(Residues!CH$10:CS$10)</f>
        <v>0.122735</v>
      </c>
      <c r="CI69" s="2">
        <f>1/1000000*SUM(Residues!CI$10:CT$10)</f>
        <v>0.11997899999999999</v>
      </c>
      <c r="CJ69" s="2">
        <f>1/1000000*SUM(Residues!CJ$10:CU$10)</f>
        <v>0.12214999999999999</v>
      </c>
      <c r="CK69" s="2">
        <f>1/1000000*SUM(Residues!CK$10:CV$10)</f>
        <v>0.12751299999999999</v>
      </c>
      <c r="CL69" s="2">
        <f>1/1000000*SUM(Residues!CL$10:CW$10)</f>
        <v>7.0329000000000003E-2</v>
      </c>
      <c r="CM69" s="2">
        <f>1/1000000*SUM(Residues!CM$10:CX$10)</f>
        <v>0.123223</v>
      </c>
      <c r="CN69" s="2">
        <f>1/1000000*SUM(Residues!CN$10:CY$10)</f>
        <v>0.123206</v>
      </c>
      <c r="CO69" s="2">
        <f>1/1000000*SUM(Residues!CO$10:CZ$10)</f>
        <v>0.123206</v>
      </c>
      <c r="CP69" s="2">
        <f>1/1000000*SUM(Residues!CP$10:DA$10)</f>
        <v>0.123206</v>
      </c>
      <c r="CQ69" s="2">
        <f>1/1000000*SUM(Residues!CQ$10:DB$10)</f>
        <v>0.117727</v>
      </c>
      <c r="CR69" s="2">
        <f>1/1000000*SUM(Residues!CR$10:DC$10)</f>
        <v>0.117727</v>
      </c>
      <c r="CS69" s="2">
        <f>1/1000000*SUM(Residues!CS$10:DD$10)</f>
        <v>0.12325399999999999</v>
      </c>
      <c r="CT69" s="2">
        <f>1/1000000*SUM(Residues!CT$10:DE$10)</f>
        <v>0.125553</v>
      </c>
      <c r="CU69" s="2">
        <f>1/1000000*SUM(Residues!CU$10:DF$10)</f>
        <v>0.125112</v>
      </c>
      <c r="CV69" s="2">
        <f>1/1000000*SUM(Residues!CV$10:DG$10)</f>
        <v>0.12207999999999999</v>
      </c>
      <c r="CW69" s="2">
        <f>1/1000000*SUM(Residues!CW$10:DH$10)</f>
        <v>1.99841</v>
      </c>
      <c r="CX69" s="2">
        <f>1/1000000*SUM(Residues!CX$10:DI$10)</f>
        <v>2.0527129999999998</v>
      </c>
      <c r="CY69" s="2">
        <f>1/1000000*SUM(Residues!CY$10:DJ$10)</f>
        <v>2.0028589999999999</v>
      </c>
      <c r="CZ69" s="2">
        <f>1/1000000*SUM(Residues!CZ$10:DK$10)</f>
        <v>2.0605009999999999</v>
      </c>
      <c r="DA69" s="2">
        <f>1/1000000*SUM(Residues!DA$10:DL$10)</f>
        <v>2.0625459999999998</v>
      </c>
      <c r="DB69" s="2">
        <f>1/1000000*SUM(Residues!DB$10:DM$10)</f>
        <v>2.0675889999999999</v>
      </c>
      <c r="DC69" s="2">
        <f>1/1000000*SUM(Residues!DC$10:DN$10)</f>
        <v>2.0731310000000001</v>
      </c>
      <c r="DD69" s="2">
        <f>1/1000000*SUM(Residues!DD$10:DO$10)</f>
        <v>2.075825</v>
      </c>
      <c r="DE69" s="2">
        <f>1/1000000*SUM(Residues!DE$10:DP$10)</f>
        <v>2.0702979999999997</v>
      </c>
      <c r="DF69" s="2">
        <f>1/1000000*SUM(Residues!DF$10:DQ$10)</f>
        <v>2.0816369999999997</v>
      </c>
      <c r="DG69" s="2">
        <f>1/1000000*SUM(Residues!DG$10:DR$10)</f>
        <v>2.0816369999999997</v>
      </c>
      <c r="DH69" s="2">
        <f>1/1000000*SUM(Residues!DH$10:DS$10)</f>
        <v>2.0869529999999998</v>
      </c>
      <c r="DI69" s="2">
        <f>1/1000000*SUM(Residues!DI$10:DT$10)</f>
        <v>0.20501999999999998</v>
      </c>
      <c r="DJ69" s="2">
        <f>1/1000000*SUM(Residues!DJ$10:DU$10)</f>
        <v>0.21049299999999999</v>
      </c>
      <c r="DK69" s="2">
        <f>1/1000000*SUM(Residues!DK$10:DV$10)</f>
        <v>0.207453</v>
      </c>
      <c r="DL69" s="2">
        <f>1/1000000*SUM(Residues!DL$10:DW$10)</f>
        <v>0.149811</v>
      </c>
      <c r="DM69" s="2">
        <f>1/1000000*SUM(Residues!DM$10:DX$10)</f>
        <v>0.14776599999999998</v>
      </c>
      <c r="DN69" s="2">
        <f>1/1000000*SUM(Residues!DN$10:DY$10)</f>
        <v>0.14272299999999999</v>
      </c>
      <c r="DO69" s="2">
        <f>1/1000000*SUM(Residues!DO$10:DZ$10)</f>
        <v>0.137181</v>
      </c>
      <c r="DP69" s="2">
        <f>1/1000000*SUM(Residues!DP$10:EA$10)</f>
        <v>0.134487</v>
      </c>
      <c r="DQ69" s="2">
        <f>1/1000000*SUM(Residues!DQ$10:EB$10)</f>
        <v>0.20401899999999998</v>
      </c>
      <c r="DR69" s="2">
        <f>1/1000000*SUM(Residues!DR$10:EC$10)</f>
        <v>0.13462399999999999</v>
      </c>
      <c r="DS69" s="2">
        <f>1/1000000*SUM(Residues!DS$10:ED$10)</f>
        <v>0.13462399999999999</v>
      </c>
      <c r="DT69" s="2">
        <f>1/1000000*SUM(Residues!DT$10:EE$10)</f>
        <v>0.191833</v>
      </c>
      <c r="DU69" s="2">
        <f>1/1000000*SUM(Residues!DU$10:EF$10)</f>
        <v>0.196377</v>
      </c>
      <c r="DV69" s="2">
        <f>1/1000000*SUM(Residues!DV$10:EG$10)</f>
        <v>0.142122</v>
      </c>
      <c r="DW69" s="2">
        <f>1/1000000*SUM(Residues!DW$10:EH$10)</f>
        <v>0.17952799999999999</v>
      </c>
      <c r="DX69" s="2">
        <f>1/1000000*SUM(Residues!DX$10:EI$10)</f>
        <v>0.18265999999999999</v>
      </c>
      <c r="DY69" s="2">
        <f>1/1000000*SUM(Residues!DY$10:EJ$10)</f>
        <v>2.0682610000000001</v>
      </c>
      <c r="DZ69" s="2">
        <f>1/1000000*SUM(Residues!DZ$10:EK$10)</f>
        <v>2.1423039999999998</v>
      </c>
      <c r="EA69" s="2">
        <f>1/1000000*SUM(Residues!EA$10:EL$10)</f>
        <v>2.2984879999999999</v>
      </c>
      <c r="EB69" s="2">
        <f>1/1000000*SUM(Residues!EB$10:EM$10)</f>
        <v>4.1212900000000001</v>
      </c>
      <c r="EC69" s="2">
        <f>1/1000000*SUM(Residues!EC$10:EN$10)</f>
        <v>6.2775599999999994</v>
      </c>
      <c r="ED69" s="2">
        <f>1/1000000*SUM(Residues!ED$10:EO$10)</f>
        <v>6.3012799999999993</v>
      </c>
      <c r="EE69" s="2">
        <f>1/1000000*SUM(Residues!EE$10:EP$10)</f>
        <v>6.4512009999999993</v>
      </c>
      <c r="EF69" s="2">
        <f>1/1000000*SUM(Residues!EF$10:EQ$10)</f>
        <v>6.3886759999999994</v>
      </c>
      <c r="EG69" s="2">
        <f>1/1000000*SUM(Residues!EG$10:ER$10)</f>
        <v>6.3841320000000001</v>
      </c>
      <c r="EH69" s="2">
        <f>1/1000000*SUM(Residues!EH$10:ES$10)</f>
        <v>8.949959999999999</v>
      </c>
      <c r="EI69" s="2">
        <f>1/1000000*SUM(Residues!EI$10:ET$10)</f>
        <v>9.0637100000000004</v>
      </c>
      <c r="EJ69" s="2">
        <f>1/1000000*SUM(Residues!EJ$10:EU$10)</f>
        <v>9.0640859999999996</v>
      </c>
      <c r="EK69" s="2">
        <f>1/1000000*SUM(Residues!EK$10:EV$10)</f>
        <v>7.1819889999999997</v>
      </c>
      <c r="EL69" s="2">
        <f>1/1000000*SUM(Residues!EL$10:EW$10)</f>
        <v>14.387081999999999</v>
      </c>
      <c r="EM69" s="2">
        <f>1/1000000*SUM(Residues!EM$10:EX$10)</f>
        <v>18.184545</v>
      </c>
      <c r="EN69" s="2">
        <f>1/1000000*SUM(Residues!EN$10:EY$10)</f>
        <v>16.393308999999999</v>
      </c>
      <c r="EO69" s="2">
        <f>1/1000000*SUM(Residues!EO$10:EZ$10)</f>
        <v>17.304489999999998</v>
      </c>
      <c r="EP69" s="2">
        <f>1/1000000*SUM(Residues!EP$10:FA$10)</f>
        <v>17.375267000000001</v>
      </c>
      <c r="EQ69" s="2">
        <f>1/1000000*SUM(Residues!EQ$10:FB$10)</f>
        <v>19.7181</v>
      </c>
      <c r="ER69" s="2">
        <f>1/1000000*SUM(Residues!ER$10:FC$10)</f>
        <v>19.7181</v>
      </c>
      <c r="ES69" s="2">
        <f>1/1000000*SUM(Residues!ES$10:FD$10)</f>
        <v>19.7181</v>
      </c>
      <c r="ET69" s="2">
        <f>1/1000000*SUM(Residues!ET$10:FE$10)</f>
        <v>19.444789999999998</v>
      </c>
      <c r="EU69" s="2">
        <f>1/1000000*SUM(Residues!EU$10:FF$10)</f>
        <v>22.424057999999999</v>
      </c>
      <c r="EV69" s="2">
        <f>1/1000000*SUM(Residues!EV$10:FG$10)</f>
        <v>25.164095</v>
      </c>
      <c r="EW69" s="2">
        <f>1/1000000*SUM(Residues!EW$10:FH$10)</f>
        <v>28.211387999999999</v>
      </c>
      <c r="EX69" s="2">
        <f>1/1000000*SUM(Residues!EX$10:FI$10)</f>
        <v>23.401111</v>
      </c>
      <c r="EY69" s="2">
        <f>1/1000000*SUM(Residues!EY$10:FJ$10)</f>
        <v>21.353128999999999</v>
      </c>
      <c r="EZ69" s="2">
        <f>1/1000000*SUM(Residues!EZ$10:FK$10)</f>
        <v>21.321562999999998</v>
      </c>
      <c r="FA69" s="2">
        <f>1/1000000*SUM(Residues!FA$10:FL$10)</f>
        <v>20.509449999999998</v>
      </c>
      <c r="FB69" s="2">
        <f>1/1000000*SUM(Residues!FB$10:FM$10)</f>
        <v>22.650198</v>
      </c>
      <c r="FC69" s="2">
        <f>1/1000000*SUM(Residues!FC$10:FN$10)</f>
        <v>21.446524</v>
      </c>
      <c r="FD69" s="2">
        <f>1/1000000*SUM(Residues!FD$10:FO$10)</f>
        <v>21.446600999999998</v>
      </c>
      <c r="FE69" s="2">
        <f>1/1000000*SUM(Residues!FE$10:FP$10)</f>
        <v>24.739946999999997</v>
      </c>
      <c r="FF69" s="2">
        <f>1/1000000*SUM(Residues!FF$10:FQ$10)</f>
        <v>22.441910999999998</v>
      </c>
      <c r="FG69" s="2">
        <f>1/1000000*SUM(Residues!FG$10:FR$10)</f>
        <v>19.328647</v>
      </c>
      <c r="FH69" s="2">
        <f>1/1000000*SUM(Residues!FH$10:FS$10)</f>
        <v>16.585321999999998</v>
      </c>
      <c r="FI69" s="2">
        <f>1/1000000*SUM(Residues!FI$10:FT$10)</f>
        <v>13.534524999999999</v>
      </c>
      <c r="FJ69" s="2">
        <f>1/1000000*SUM(Residues!FJ$10:FU$10)</f>
        <v>11.065666</v>
      </c>
      <c r="FK69" s="2">
        <f>1/1000000*SUM(Residues!FK$10:FV$10)</f>
        <v>9.1600009999999994</v>
      </c>
      <c r="FL69" s="2">
        <f>1/1000000*SUM(Residues!FL$10:FW$10)</f>
        <v>9.1600009999999994</v>
      </c>
      <c r="FM69" s="2">
        <f>1/1000000*SUM(Residues!FM$10:FX$10)</f>
        <v>6.8351309999999996</v>
      </c>
      <c r="FN69" s="2">
        <f>1/1000000*SUM(Residues!FN$10:FY$10)</f>
        <v>4.5998859999999997</v>
      </c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</row>
    <row r="70" spans="1:202">
      <c r="A70" t="str">
        <f>Residues!A$12</f>
        <v>Norway</v>
      </c>
      <c r="B70" s="2">
        <f>1/1000000*SUM(Residues!B$12:M$12)</f>
        <v>12.122264999999999</v>
      </c>
      <c r="C70" s="2">
        <f>1/1000000*SUM(Residues!C$12:N$12)</f>
        <v>12.989462999999999</v>
      </c>
      <c r="D70" s="2">
        <f>1/1000000*SUM(Residues!D$12:O$12)</f>
        <v>13.66211</v>
      </c>
      <c r="E70" s="2">
        <f>1/1000000*SUM(Residues!E$12:P$12)</f>
        <v>14.478304</v>
      </c>
      <c r="F70" s="2">
        <f>1/1000000*SUM(Residues!F$12:Q$12)</f>
        <v>15.150774</v>
      </c>
      <c r="G70" s="2">
        <f>1/1000000*SUM(Residues!G$12:R$12)</f>
        <v>15.697972999999999</v>
      </c>
      <c r="H70" s="2">
        <f>1/1000000*SUM(Residues!H$12:S$12)</f>
        <v>15.976621</v>
      </c>
      <c r="I70" s="2">
        <f>1/1000000*SUM(Residues!I$12:T$12)</f>
        <v>15.965330999999999</v>
      </c>
      <c r="J70" s="2">
        <f>1/1000000*SUM(Residues!J$12:U$12)</f>
        <v>16.031669999999998</v>
      </c>
      <c r="K70" s="2">
        <f>1/1000000*SUM(Residues!K$12:V$12)</f>
        <v>16.208552999999998</v>
      </c>
      <c r="L70" s="2">
        <f>1/1000000*SUM(Residues!L$12:W$12)</f>
        <v>16.666439999999998</v>
      </c>
      <c r="M70" s="2">
        <f>1/1000000*SUM(Residues!M$12:X$12)</f>
        <v>17.147351</v>
      </c>
      <c r="N70" s="2">
        <f>1/1000000*SUM(Residues!N$12:Y$12)</f>
        <v>17.329774</v>
      </c>
      <c r="O70" s="2">
        <f>1/1000000*SUM(Residues!O$12:Z$12)</f>
        <v>17.113201999999998</v>
      </c>
      <c r="P70" s="2">
        <f>1/1000000*SUM(Residues!P$12:AA$12)</f>
        <v>16.839696999999997</v>
      </c>
      <c r="Q70" s="2">
        <f>1/1000000*SUM(Residues!Q$12:AB$12)</f>
        <v>16.484712999999999</v>
      </c>
      <c r="R70" s="2">
        <f>1/1000000*SUM(Residues!R$12:AC$12)</f>
        <v>15.875404</v>
      </c>
      <c r="S70" s="2">
        <f>1/1000000*SUM(Residues!S$12:AD$12)</f>
        <v>15.390867</v>
      </c>
      <c r="T70" s="2">
        <f>1/1000000*SUM(Residues!T$12:AE$12)</f>
        <v>14.887466999999999</v>
      </c>
      <c r="U70" s="2">
        <f>1/1000000*SUM(Residues!U$12:AF$12)</f>
        <v>14.49981</v>
      </c>
      <c r="V70" s="2">
        <f>1/1000000*SUM(Residues!V$12:AG$12)</f>
        <v>14.302496</v>
      </c>
      <c r="W70" s="2">
        <f>1/1000000*SUM(Residues!W$12:AH$12)</f>
        <v>14.127600999999999</v>
      </c>
      <c r="X70" s="2">
        <f>1/1000000*SUM(Residues!X$12:AI$12)</f>
        <v>13.885031999999999</v>
      </c>
      <c r="Y70" s="2">
        <f>1/1000000*SUM(Residues!Y$12:AJ$12)</f>
        <v>13.929423999999999</v>
      </c>
      <c r="Z70" s="2">
        <f>1/1000000*SUM(Residues!Z$12:AK$12)</f>
        <v>13.818826</v>
      </c>
      <c r="AA70" s="2">
        <f>1/1000000*SUM(Residues!AA$12:AL$12)</f>
        <v>14.273911</v>
      </c>
      <c r="AB70" s="2">
        <f>1/1000000*SUM(Residues!AB$12:AM$12)</f>
        <v>14.614777999999999</v>
      </c>
      <c r="AC70" s="2">
        <f>1/1000000*SUM(Residues!AC$12:AN$12)</f>
        <v>15.093933</v>
      </c>
      <c r="AD70" s="2">
        <f>1/1000000*SUM(Residues!AD$12:AO$12)</f>
        <v>15.634098999999999</v>
      </c>
      <c r="AE70" s="2">
        <f>1/1000000*SUM(Residues!AE$12:AP$12)</f>
        <v>16.148693999999999</v>
      </c>
      <c r="AF70" s="2">
        <f>1/1000000*SUM(Residues!AF$12:AQ$12)</f>
        <v>16.321626999999999</v>
      </c>
      <c r="AG70" s="2">
        <f>1/1000000*SUM(Residues!AG$12:AR$12)</f>
        <v>16.436519000000001</v>
      </c>
      <c r="AH70" s="2">
        <f>1/1000000*SUM(Residues!AH$12:AS$12)</f>
        <v>16.128983999999999</v>
      </c>
      <c r="AI70" s="2">
        <f>1/1000000*SUM(Residues!AI$12:AT$12)</f>
        <v>15.663883999999999</v>
      </c>
      <c r="AJ70" s="2">
        <f>1/1000000*SUM(Residues!AJ$12:AU$12)</f>
        <v>15.632183999999999</v>
      </c>
      <c r="AK70" s="2">
        <f>1/1000000*SUM(Residues!AK$12:AV$12)</f>
        <v>15.282962999999999</v>
      </c>
      <c r="AL70" s="2">
        <f>1/1000000*SUM(Residues!AL$12:AW$12)</f>
        <v>15.482603999999998</v>
      </c>
      <c r="AM70" s="2">
        <f>1/1000000*SUM(Residues!AM$12:AX$12)</f>
        <v>15.286607999999999</v>
      </c>
      <c r="AN70" s="2">
        <f>1/1000000*SUM(Residues!AN$12:AY$12)</f>
        <v>15.81166</v>
      </c>
      <c r="AO70" s="2">
        <f>1/1000000*SUM(Residues!AO$12:AZ$12)</f>
        <v>16.058917999999998</v>
      </c>
      <c r="AP70" s="2">
        <f>1/1000000*SUM(Residues!AP$12:BA$12)</f>
        <v>15.864811</v>
      </c>
      <c r="AQ70" s="2">
        <f>1/1000000*SUM(Residues!AQ$12:BB$12)</f>
        <v>15.663291999999998</v>
      </c>
      <c r="AR70" s="2">
        <f>1/1000000*SUM(Residues!AR$12:BC$12)</f>
        <v>15.382864</v>
      </c>
      <c r="AS70" s="2">
        <f>1/1000000*SUM(Residues!AS$12:BD$12)</f>
        <v>15.178894</v>
      </c>
      <c r="AT70" s="2">
        <f>1/1000000*SUM(Residues!AT$12:BE$12)</f>
        <v>15.251351999999999</v>
      </c>
      <c r="AU70" s="2">
        <f>1/1000000*SUM(Residues!AU$12:BF$12)</f>
        <v>15.326727999999999</v>
      </c>
      <c r="AV70" s="2">
        <f>1/1000000*SUM(Residues!AV$12:BG$12)</f>
        <v>15.001479</v>
      </c>
      <c r="AW70" s="2">
        <f>1/1000000*SUM(Residues!AW$12:BH$12)</f>
        <v>15.157897999999999</v>
      </c>
      <c r="AX70" s="2">
        <f>1/1000000*SUM(Residues!AX$12:BI$12)</f>
        <v>14.723333999999999</v>
      </c>
      <c r="AY70" s="2">
        <f>1/1000000*SUM(Residues!AY$12:BJ$12)</f>
        <v>14.625592999999999</v>
      </c>
      <c r="AZ70" s="2">
        <f>1/1000000*SUM(Residues!AZ$12:BK$12)</f>
        <v>14.143001999999999</v>
      </c>
      <c r="BA70" s="2">
        <f>1/1000000*SUM(Residues!BA$12:BL$12)</f>
        <v>13.912001</v>
      </c>
      <c r="BB70" s="2">
        <f>1/1000000*SUM(Residues!BB$12:BM$12)</f>
        <v>13.901822999999998</v>
      </c>
      <c r="BC70" s="2">
        <f>1/1000000*SUM(Residues!BC$12:BN$12)</f>
        <v>13.452665999999999</v>
      </c>
      <c r="BD70" s="2">
        <f>1/1000000*SUM(Residues!BD$12:BO$12)</f>
        <v>13.667491999999999</v>
      </c>
      <c r="BE70" s="2">
        <f>1/1000000*SUM(Residues!BE$12:BP$12)</f>
        <v>13.688939</v>
      </c>
      <c r="BF70" s="2">
        <f>1/1000000*SUM(Residues!BF$12:BQ$12)</f>
        <v>13.673919999999999</v>
      </c>
      <c r="BG70" s="2">
        <f>1/1000000*SUM(Residues!BG$12:BR$12)</f>
        <v>13.764868999999999</v>
      </c>
      <c r="BH70" s="2">
        <f>1/1000000*SUM(Residues!BH$12:BS$12)</f>
        <v>13.773133</v>
      </c>
      <c r="BI70" s="2">
        <f>1/1000000*SUM(Residues!BI$12:BT$12)</f>
        <v>13.562959999999999</v>
      </c>
      <c r="BJ70" s="2">
        <f>1/1000000*SUM(Residues!BJ$12:BU$12)</f>
        <v>13.540688999999999</v>
      </c>
      <c r="BK70" s="2">
        <f>1/1000000*SUM(Residues!BK$12:BV$12)</f>
        <v>13.535126999999999</v>
      </c>
      <c r="BL70" s="2">
        <f>1/1000000*SUM(Residues!BL$12:BW$12)</f>
        <v>13.820732</v>
      </c>
      <c r="BM70" s="2">
        <f>1/1000000*SUM(Residues!BM$12:BX$12)</f>
        <v>13.648620999999999</v>
      </c>
      <c r="BN70" s="2">
        <f>1/1000000*SUM(Residues!BN$12:BY$12)</f>
        <v>13.883258</v>
      </c>
      <c r="BO70" s="2">
        <f>1/1000000*SUM(Residues!BO$12:BZ$12)</f>
        <v>14.217314</v>
      </c>
      <c r="BP70" s="2">
        <f>1/1000000*SUM(Residues!BP$12:CA$12)</f>
        <v>14.329168999999998</v>
      </c>
      <c r="BQ70" s="2">
        <f>1/1000000*SUM(Residues!BQ$12:CB$12)</f>
        <v>14.234463</v>
      </c>
      <c r="BR70" s="2">
        <f>1/1000000*SUM(Residues!BR$12:CC$12)</f>
        <v>14.401987999999999</v>
      </c>
      <c r="BS70" s="2">
        <f>1/1000000*SUM(Residues!BS$12:CD$12)</f>
        <v>14.240485999999999</v>
      </c>
      <c r="BT70" s="2">
        <f>1/1000000*SUM(Residues!BT$12:CE$12)</f>
        <v>14.108780999999999</v>
      </c>
      <c r="BU70" s="2">
        <f>1/1000000*SUM(Residues!BU$12:CF$12)</f>
        <v>14.577463999999999</v>
      </c>
      <c r="BV70" s="2">
        <f>1/1000000*SUM(Residues!BV$12:CG$12)</f>
        <v>15.002312</v>
      </c>
      <c r="BW70" s="2">
        <f>1/1000000*SUM(Residues!BW$12:CH$12)</f>
        <v>15.456061</v>
      </c>
      <c r="BX70" s="2">
        <f>1/1000000*SUM(Residues!BX$12:CI$12)</f>
        <v>15.103339</v>
      </c>
      <c r="BY70" s="2">
        <f>1/1000000*SUM(Residues!BY$12:CJ$12)</f>
        <v>14.814397999999999</v>
      </c>
      <c r="BZ70" s="2">
        <f>1/1000000*SUM(Residues!BZ$12:CK$12)</f>
        <v>14.587178</v>
      </c>
      <c r="CA70" s="2">
        <f>1/1000000*SUM(Residues!CA$12:CL$12)</f>
        <v>14.330155999999999</v>
      </c>
      <c r="CB70" s="2">
        <f>1/1000000*SUM(Residues!CB$12:CM$12)</f>
        <v>14.221456999999999</v>
      </c>
      <c r="CC70" s="2">
        <f>1/1000000*SUM(Residues!CC$12:CN$12)</f>
        <v>14.171187999999999</v>
      </c>
      <c r="CD70" s="2">
        <f>1/1000000*SUM(Residues!CD$12:CO$12)</f>
        <v>14.094154999999999</v>
      </c>
      <c r="CE70" s="2">
        <f>1/1000000*SUM(Residues!CE$12:CP$12)</f>
        <v>14.081498999999999</v>
      </c>
      <c r="CF70" s="2">
        <f>1/1000000*SUM(Residues!CF$12:CQ$12)</f>
        <v>14.267517</v>
      </c>
      <c r="CG70" s="2">
        <f>1/1000000*SUM(Residues!CG$12:CR$12)</f>
        <v>13.691972</v>
      </c>
      <c r="CH70" s="2">
        <f>1/1000000*SUM(Residues!CH$12:CS$12)</f>
        <v>13.153017</v>
      </c>
      <c r="CI70" s="2">
        <f>1/1000000*SUM(Residues!CI$12:CT$12)</f>
        <v>12.422632999999999</v>
      </c>
      <c r="CJ70" s="2">
        <f>1/1000000*SUM(Residues!CJ$12:CU$12)</f>
        <v>11.886049999999999</v>
      </c>
      <c r="CK70" s="2">
        <f>1/1000000*SUM(Residues!CK$12:CV$12)</f>
        <v>11.42334</v>
      </c>
      <c r="CL70" s="2">
        <f>1/1000000*SUM(Residues!CL$12:CW$12)</f>
        <v>11.126683</v>
      </c>
      <c r="CM70" s="2">
        <f>1/1000000*SUM(Residues!CM$12:CX$12)</f>
        <v>11.243012999999999</v>
      </c>
      <c r="CN70" s="2">
        <f>1/1000000*SUM(Residues!CN$12:CY$12)</f>
        <v>11.298748999999999</v>
      </c>
      <c r="CO70" s="2">
        <f>1/1000000*SUM(Residues!CO$12:CZ$12)</f>
        <v>11.484166</v>
      </c>
      <c r="CP70" s="2">
        <f>1/1000000*SUM(Residues!CP$12:DA$12)</f>
        <v>11.722042</v>
      </c>
      <c r="CQ70" s="2">
        <f>1/1000000*SUM(Residues!CQ$12:DB$12)</f>
        <v>11.929855999999999</v>
      </c>
      <c r="CR70" s="2">
        <f>1/1000000*SUM(Residues!CR$12:DC$12)</f>
        <v>12.266432999999999</v>
      </c>
      <c r="CS70" s="2">
        <f>1/1000000*SUM(Residues!CS$12:DD$12)</f>
        <v>12.591215999999999</v>
      </c>
      <c r="CT70" s="2">
        <f>1/1000000*SUM(Residues!CT$12:DE$12)</f>
        <v>12.63293</v>
      </c>
      <c r="CU70" s="2">
        <f>1/1000000*SUM(Residues!CU$12:DF$12)</f>
        <v>13.091835999999999</v>
      </c>
      <c r="CV70" s="2">
        <f>1/1000000*SUM(Residues!CV$12:DG$12)</f>
        <v>13.512322999999999</v>
      </c>
      <c r="CW70" s="2">
        <f>1/1000000*SUM(Residues!CW$12:DH$12)</f>
        <v>14.203037</v>
      </c>
      <c r="CX70" s="2">
        <f>1/1000000*SUM(Residues!CX$12:DI$12)</f>
        <v>14.743070999999999</v>
      </c>
      <c r="CY70" s="2">
        <f>1/1000000*SUM(Residues!CY$12:DJ$12)</f>
        <v>15.201958999999999</v>
      </c>
      <c r="CZ70" s="2">
        <f>1/1000000*SUM(Residues!CZ$12:DK$12)</f>
        <v>15.497964999999999</v>
      </c>
      <c r="DA70" s="2">
        <f>1/1000000*SUM(Residues!DA$12:DL$12)</f>
        <v>15.853807999999999</v>
      </c>
      <c r="DB70" s="2">
        <f>1/1000000*SUM(Residues!DB$12:DM$12)</f>
        <v>16.028064000000001</v>
      </c>
      <c r="DC70" s="2">
        <f>1/1000000*SUM(Residues!DC$12:DN$12)</f>
        <v>16.402994</v>
      </c>
      <c r="DD70" s="2">
        <f>1/1000000*SUM(Residues!DD$12:DO$12)</f>
        <v>16.362881999999999</v>
      </c>
      <c r="DE70" s="2">
        <f>1/1000000*SUM(Residues!DE$12:DP$12)</f>
        <v>16.525200999999999</v>
      </c>
      <c r="DF70" s="2">
        <f>1/1000000*SUM(Residues!DF$12:DQ$12)</f>
        <v>16.788456</v>
      </c>
      <c r="DG70" s="2">
        <f>1/1000000*SUM(Residues!DG$12:DR$12)</f>
        <v>16.560399999999998</v>
      </c>
      <c r="DH70" s="2">
        <f>1/1000000*SUM(Residues!DH$12:DS$12)</f>
        <v>16.612843999999999</v>
      </c>
      <c r="DI70" s="2">
        <f>1/1000000*SUM(Residues!DI$12:DT$12)</f>
        <v>16.266752999999998</v>
      </c>
      <c r="DJ70" s="2">
        <f>1/1000000*SUM(Residues!DJ$12:DU$12)</f>
        <v>15.913219999999999</v>
      </c>
      <c r="DK70" s="2">
        <f>1/1000000*SUM(Residues!DK$12:DV$12)</f>
        <v>15.703992999999999</v>
      </c>
      <c r="DL70" s="2">
        <f>1/1000000*SUM(Residues!DL$12:DW$12)</f>
        <v>15.762995999999999</v>
      </c>
      <c r="DM70" s="2">
        <f>1/1000000*SUM(Residues!DM$12:DX$12)</f>
        <v>15.829231</v>
      </c>
      <c r="DN70" s="2">
        <f>1/1000000*SUM(Residues!DN$12:DY$12)</f>
        <v>15.654164</v>
      </c>
      <c r="DO70" s="2">
        <f>1/1000000*SUM(Residues!DO$12:DZ$12)</f>
        <v>15.616577999999999</v>
      </c>
      <c r="DP70" s="2">
        <f>1/1000000*SUM(Residues!DP$12:EA$12)</f>
        <v>15.576193</v>
      </c>
      <c r="DQ70" s="2">
        <f>1/1000000*SUM(Residues!DQ$12:EB$12)</f>
        <v>15.183513999999999</v>
      </c>
      <c r="DR70" s="2">
        <f>1/1000000*SUM(Residues!DR$12:EC$12)</f>
        <v>15.612549999999999</v>
      </c>
      <c r="DS70" s="2">
        <f>1/1000000*SUM(Residues!DS$12:ED$12)</f>
        <v>15.745139</v>
      </c>
      <c r="DT70" s="2">
        <f>1/1000000*SUM(Residues!DT$12:EE$12)</f>
        <v>15.978816999999999</v>
      </c>
      <c r="DU70" s="2">
        <f>1/1000000*SUM(Residues!DU$12:EF$12)</f>
        <v>16.273419999999998</v>
      </c>
      <c r="DV70" s="2">
        <f>1/1000000*SUM(Residues!DV$12:EG$12)</f>
        <v>16.464565999999998</v>
      </c>
      <c r="DW70" s="2">
        <f>1/1000000*SUM(Residues!DW$12:EH$12)</f>
        <v>16.661905999999998</v>
      </c>
      <c r="DX70" s="2">
        <f>1/1000000*SUM(Residues!DX$12:EI$12)</f>
        <v>17.101907000000001</v>
      </c>
      <c r="DY70" s="2">
        <f>1/1000000*SUM(Residues!DY$12:EJ$12)</f>
        <v>17.094114999999999</v>
      </c>
      <c r="DZ70" s="2">
        <f>1/1000000*SUM(Residues!DZ$12:EK$12)</f>
        <v>17.054929999999999</v>
      </c>
      <c r="EA70" s="2">
        <f>1/1000000*SUM(Residues!EA$12:EL$12)</f>
        <v>16.860092999999999</v>
      </c>
      <c r="EB70" s="2">
        <f>1/1000000*SUM(Residues!EB$12:EM$12)</f>
        <v>17.065051</v>
      </c>
      <c r="EC70" s="2">
        <f>1/1000000*SUM(Residues!EC$12:EN$12)</f>
        <v>17.083818000000001</v>
      </c>
      <c r="ED70" s="2">
        <f>1/1000000*SUM(Residues!ED$12:EO$12)</f>
        <v>16.393518999999998</v>
      </c>
      <c r="EE70" s="2">
        <f>1/1000000*SUM(Residues!EE$12:EP$12)</f>
        <v>16.333705999999999</v>
      </c>
      <c r="EF70" s="2">
        <f>1/1000000*SUM(Residues!EF$12:EQ$12)</f>
        <v>15.612998999999999</v>
      </c>
      <c r="EG70" s="2">
        <f>1/1000000*SUM(Residues!EG$12:ER$12)</f>
        <v>15.345334999999999</v>
      </c>
      <c r="EH70" s="2">
        <f>1/1000000*SUM(Residues!EH$12:ES$12)</f>
        <v>15.158151</v>
      </c>
      <c r="EI70" s="2">
        <f>1/1000000*SUM(Residues!EI$12:ET$12)</f>
        <v>15.569960999999999</v>
      </c>
      <c r="EJ70" s="2">
        <f>1/1000000*SUM(Residues!EJ$12:EU$12)</f>
        <v>14.777047</v>
      </c>
      <c r="EK70" s="2">
        <f>1/1000000*SUM(Residues!EK$12:EV$12)</f>
        <v>15.193826</v>
      </c>
      <c r="EL70" s="2">
        <f>1/1000000*SUM(Residues!EL$12:EW$12)</f>
        <v>15.769012999999999</v>
      </c>
      <c r="EM70" s="2">
        <f>1/1000000*SUM(Residues!EM$12:EX$12)</f>
        <v>16.344659</v>
      </c>
      <c r="EN70" s="2">
        <f>1/1000000*SUM(Residues!EN$12:EY$12)</f>
        <v>17.726098</v>
      </c>
      <c r="EO70" s="2">
        <f>1/1000000*SUM(Residues!EO$12:EZ$12)</f>
        <v>18.546317999999999</v>
      </c>
      <c r="EP70" s="2">
        <f>1/1000000*SUM(Residues!EP$12:FA$12)</f>
        <v>18.988668999999998</v>
      </c>
      <c r="EQ70" s="2">
        <f>1/1000000*SUM(Residues!EQ$12:FB$12)</f>
        <v>19.355176999999998</v>
      </c>
      <c r="ER70" s="2">
        <f>1/1000000*SUM(Residues!ER$12:FC$12)</f>
        <v>20.992172</v>
      </c>
      <c r="ES70" s="2">
        <f>1/1000000*SUM(Residues!ES$12:FD$12)</f>
        <v>22.536614999999998</v>
      </c>
      <c r="ET70" s="2">
        <f>1/1000000*SUM(Residues!ET$12:FE$12)</f>
        <v>23.237100999999999</v>
      </c>
      <c r="EU70" s="2">
        <f>1/1000000*SUM(Residues!EU$12:FF$12)</f>
        <v>24.239336999999999</v>
      </c>
      <c r="EV70" s="2">
        <f>1/1000000*SUM(Residues!EV$12:FG$12)</f>
        <v>25.440891000000001</v>
      </c>
      <c r="EW70" s="2">
        <f>1/1000000*SUM(Residues!EW$12:FH$12)</f>
        <v>26.573978</v>
      </c>
      <c r="EX70" s="2">
        <f>1/1000000*SUM(Residues!EX$12:FI$12)</f>
        <v>27.629458</v>
      </c>
      <c r="EY70" s="2">
        <f>1/1000000*SUM(Residues!EY$12:FJ$12)</f>
        <v>29.619987999999999</v>
      </c>
      <c r="EZ70" s="2">
        <f>1/1000000*SUM(Residues!EZ$12:FK$12)</f>
        <v>29.920842999999998</v>
      </c>
      <c r="FA70" s="2">
        <f>1/1000000*SUM(Residues!FA$12:FL$12)</f>
        <v>31.622567</v>
      </c>
      <c r="FB70" s="2">
        <f>1/1000000*SUM(Residues!FB$12:FM$12)</f>
        <v>32.778024000000002</v>
      </c>
      <c r="FC70" s="2">
        <f>1/1000000*SUM(Residues!FC$12:FN$12)</f>
        <v>34.30254</v>
      </c>
      <c r="FD70" s="2">
        <f>1/1000000*SUM(Residues!FD$12:FO$12)</f>
        <v>35.033107000000001</v>
      </c>
      <c r="FE70" s="2">
        <f>1/1000000*SUM(Residues!FE$12:FP$12)</f>
        <v>35.084969999999998</v>
      </c>
      <c r="FF70" s="2">
        <f>1/1000000*SUM(Residues!FF$12:FQ$12)</f>
        <v>36.538309999999996</v>
      </c>
      <c r="FG70" s="2">
        <f>1/1000000*SUM(Residues!FG$12:FR$12)</f>
        <v>35.415089000000002</v>
      </c>
      <c r="FH70" s="2">
        <f>1/1000000*SUM(Residues!FH$12:FS$12)</f>
        <v>34.486874999999998</v>
      </c>
      <c r="FI70" s="2">
        <f>1/1000000*SUM(Residues!FI$12:FT$12)</f>
        <v>31.930406999999999</v>
      </c>
      <c r="FJ70" s="2">
        <f>1/1000000*SUM(Residues!FJ$12:FU$12)</f>
        <v>29.303498999999999</v>
      </c>
      <c r="FK70" s="2">
        <f>1/1000000*SUM(Residues!FK$12:FV$12)</f>
        <v>25.566524999999999</v>
      </c>
      <c r="FL70" s="2">
        <f>1/1000000*SUM(Residues!FL$12:FW$12)</f>
        <v>22.246576999999998</v>
      </c>
      <c r="FM70" s="2">
        <f>1/1000000*SUM(Residues!FM$12:FX$12)</f>
        <v>18.339157</v>
      </c>
      <c r="FN70" s="2">
        <f>1/1000000*SUM(Residues!FN$12:FY$12)</f>
        <v>15.600724</v>
      </c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</row>
    <row r="71" spans="1:202">
      <c r="A71" t="s">
        <v>3</v>
      </c>
      <c r="B71" s="2">
        <f>1/1000000*SUM(Residues!B$13:M$13)</f>
        <v>16.544747000000001</v>
      </c>
      <c r="C71" s="2">
        <f>1/1000000*SUM(Residues!C$13:N$13)</f>
        <v>16.454967</v>
      </c>
      <c r="D71" s="2">
        <f>1/1000000*SUM(Residues!D$13:O$13)</f>
        <v>16.506895999999998</v>
      </c>
      <c r="E71" s="2">
        <f>1/1000000*SUM(Residues!E$13:P$13)</f>
        <v>16.661853999999998</v>
      </c>
      <c r="F71" s="2">
        <f>1/1000000*SUM(Residues!F$13:Q$13)</f>
        <v>16.804473999999999</v>
      </c>
      <c r="G71" s="2">
        <f>1/1000000*SUM(Residues!G$13:R$13)</f>
        <v>18.357726</v>
      </c>
      <c r="H71" s="2">
        <f>1/1000000*SUM(Residues!H$13:S$13)</f>
        <v>19.118877999999999</v>
      </c>
      <c r="I71" s="2">
        <f>1/1000000*SUM(Residues!I$13:T$13)</f>
        <v>19.430574999999997</v>
      </c>
      <c r="J71" s="2">
        <f>1/1000000*SUM(Residues!J$13:U$13)</f>
        <v>21.022984999999998</v>
      </c>
      <c r="K71" s="2">
        <f>1/1000000*SUM(Residues!K$13:V$13)</f>
        <v>21.520565999999999</v>
      </c>
      <c r="L71" s="2">
        <f>1/1000000*SUM(Residues!L$13:W$13)</f>
        <v>21.917869</v>
      </c>
      <c r="M71" s="2">
        <f>1/1000000*SUM(Residues!M$13:X$13)</f>
        <v>21.788270999999998</v>
      </c>
      <c r="N71" s="2">
        <f>1/1000000*SUM(Residues!N$13:Y$13)</f>
        <v>21.287762000000001</v>
      </c>
      <c r="O71" s="2">
        <f>1/1000000*SUM(Residues!O$13:Z$13)</f>
        <v>21.004711</v>
      </c>
      <c r="P71" s="2">
        <f>1/1000000*SUM(Residues!P$13:AA$13)</f>
        <v>20.630004</v>
      </c>
      <c r="Q71" s="2">
        <f>1/1000000*SUM(Residues!Q$13:AB$13)</f>
        <v>20.080642999999998</v>
      </c>
      <c r="R71" s="2">
        <f>1/1000000*SUM(Residues!R$13:AC$13)</f>
        <v>19.370045999999999</v>
      </c>
      <c r="S71" s="2">
        <f>1/1000000*SUM(Residues!S$13:AD$13)</f>
        <v>17.626927999999999</v>
      </c>
      <c r="T71" s="2">
        <f>1/1000000*SUM(Residues!T$13:AE$13)</f>
        <v>16.829222999999999</v>
      </c>
      <c r="U71" s="2">
        <f>1/1000000*SUM(Residues!U$13:AF$13)</f>
        <v>16.085221999999998</v>
      </c>
      <c r="V71" s="2">
        <f>1/1000000*SUM(Residues!V$13:AG$13)</f>
        <v>15.217950999999999</v>
      </c>
      <c r="W71" s="2">
        <f>1/1000000*SUM(Residues!W$13:AH$13)</f>
        <v>14.511918</v>
      </c>
      <c r="X71" s="2">
        <f>1/1000000*SUM(Residues!X$13:AI$13)</f>
        <v>14.386035</v>
      </c>
      <c r="Y71" s="2">
        <f>1/1000000*SUM(Residues!Y$13:AJ$13)</f>
        <v>15.219831999999998</v>
      </c>
      <c r="Z71" s="2">
        <f>1/1000000*SUM(Residues!Z$13:AK$13)</f>
        <v>15.319027</v>
      </c>
      <c r="AA71" s="2">
        <f>1/1000000*SUM(Residues!AA$13:AL$13)</f>
        <v>15.857702999999999</v>
      </c>
      <c r="AB71" s="2">
        <f>1/1000000*SUM(Residues!AB$13:AM$13)</f>
        <v>16.094087999999999</v>
      </c>
      <c r="AC71" s="2">
        <f>1/1000000*SUM(Residues!AC$13:AN$13)</f>
        <v>16.260490000000001</v>
      </c>
      <c r="AD71" s="2">
        <f>1/1000000*SUM(Residues!AD$13:AO$13)</f>
        <v>16.855542</v>
      </c>
      <c r="AE71" s="2">
        <f>1/1000000*SUM(Residues!AE$13:AP$13)</f>
        <v>16.728338000000001</v>
      </c>
      <c r="AF71" s="2">
        <f>1/1000000*SUM(Residues!AF$13:AQ$13)</f>
        <v>16.394631</v>
      </c>
      <c r="AG71" s="2">
        <f>1/1000000*SUM(Residues!AG$13:AR$13)</f>
        <v>17.210695999999999</v>
      </c>
      <c r="AH71" s="2">
        <f>1/1000000*SUM(Residues!AH$13:AS$13)</f>
        <v>16.94445</v>
      </c>
      <c r="AI71" s="2">
        <f>1/1000000*SUM(Residues!AI$13:AT$13)</f>
        <v>17.450326</v>
      </c>
      <c r="AJ71" s="2">
        <f>1/1000000*SUM(Residues!AJ$13:AU$13)</f>
        <v>17.349374999999998</v>
      </c>
      <c r="AK71" s="2">
        <f>1/1000000*SUM(Residues!AK$13:AV$13)</f>
        <v>16.339480999999999</v>
      </c>
      <c r="AL71" s="2">
        <f>1/1000000*SUM(Residues!AL$13:AW$13)</f>
        <v>15.931750999999998</v>
      </c>
      <c r="AM71" s="2">
        <f>1/1000000*SUM(Residues!AM$13:AX$13)</f>
        <v>15.685424999999999</v>
      </c>
      <c r="AN71" s="2">
        <f>1/1000000*SUM(Residues!AN$13:AY$13)</f>
        <v>15.567651</v>
      </c>
      <c r="AO71" s="2">
        <f>1/1000000*SUM(Residues!AO$13:AZ$13)</f>
        <v>15.414441999999999</v>
      </c>
      <c r="AP71" s="2">
        <f>1/1000000*SUM(Residues!AP$13:BA$13)</f>
        <v>15.041030999999998</v>
      </c>
      <c r="AQ71" s="2">
        <f>1/1000000*SUM(Residues!AQ$13:BB$13)</f>
        <v>15.242059999999999</v>
      </c>
      <c r="AR71" s="2">
        <f>1/1000000*SUM(Residues!AR$13:BC$13)</f>
        <v>15.483264</v>
      </c>
      <c r="AS71" s="2">
        <f>1/1000000*SUM(Residues!AS$13:BD$13)</f>
        <v>15.260752999999999</v>
      </c>
      <c r="AT71" s="2">
        <f>1/1000000*SUM(Residues!AT$13:BE$13)</f>
        <v>15.442197</v>
      </c>
      <c r="AU71" s="2">
        <f>1/1000000*SUM(Residues!AU$13:BF$13)</f>
        <v>15.490625999999999</v>
      </c>
      <c r="AV71" s="2">
        <f>1/1000000*SUM(Residues!AV$13:BG$13)</f>
        <v>15.845492999999999</v>
      </c>
      <c r="AW71" s="2">
        <f>1/1000000*SUM(Residues!AW$13:BH$13)</f>
        <v>16.546050999999999</v>
      </c>
      <c r="AX71" s="2">
        <f>1/1000000*SUM(Residues!AX$13:BI$13)</f>
        <v>17.627220999999999</v>
      </c>
      <c r="AY71" s="2">
        <f>1/1000000*SUM(Residues!AY$13:BJ$13)</f>
        <v>17.325682</v>
      </c>
      <c r="AZ71" s="2">
        <f>1/1000000*SUM(Residues!AZ$13:BK$13)</f>
        <v>17.072852999999999</v>
      </c>
      <c r="BA71" s="2">
        <f>1/1000000*SUM(Residues!BA$13:BL$13)</f>
        <v>17.055199999999999</v>
      </c>
      <c r="BB71" s="2">
        <f>1/1000000*SUM(Residues!BB$13:BM$13)</f>
        <v>16.743207999999999</v>
      </c>
      <c r="BC71" s="2">
        <f>1/1000000*SUM(Residues!BC$13:BN$13)</f>
        <v>16.429646999999999</v>
      </c>
      <c r="BD71" s="2">
        <f>1/1000000*SUM(Residues!BD$13:BO$13)</f>
        <v>16.279876999999999</v>
      </c>
      <c r="BE71" s="2">
        <f>1/1000000*SUM(Residues!BE$13:BP$13)</f>
        <v>16.199783999999998</v>
      </c>
      <c r="BF71" s="2">
        <f>1/1000000*SUM(Residues!BF$13:BQ$13)</f>
        <v>16.041172</v>
      </c>
      <c r="BG71" s="2">
        <f>1/1000000*SUM(Residues!BG$13:BR$13)</f>
        <v>15.909609999999999</v>
      </c>
      <c r="BH71" s="2">
        <f>1/1000000*SUM(Residues!BH$13:BS$13)</f>
        <v>15.614365999999999</v>
      </c>
      <c r="BI71" s="2">
        <f>1/1000000*SUM(Residues!BI$13:BT$13)</f>
        <v>15.21631</v>
      </c>
      <c r="BJ71" s="2">
        <f>1/1000000*SUM(Residues!BJ$13:BU$13)</f>
        <v>15.233108</v>
      </c>
      <c r="BK71" s="2">
        <f>1/1000000*SUM(Residues!BK$13:BV$13)</f>
        <v>16.001691999999998</v>
      </c>
      <c r="BL71" s="2">
        <f>1/1000000*SUM(Residues!BL$13:BW$13)</f>
        <v>16.390602999999999</v>
      </c>
      <c r="BM71" s="2">
        <f>1/1000000*SUM(Residues!BM$13:BX$13)</f>
        <v>16.748186</v>
      </c>
      <c r="BN71" s="2">
        <f>1/1000000*SUM(Residues!BN$13:BY$13)</f>
        <v>18.207459</v>
      </c>
      <c r="BO71" s="2">
        <f>1/1000000*SUM(Residues!BO$13:BZ$13)</f>
        <v>18.970361</v>
      </c>
      <c r="BP71" s="2">
        <f>1/1000000*SUM(Residues!BP$13:CA$13)</f>
        <v>18.998965999999999</v>
      </c>
      <c r="BQ71" s="2">
        <f>1/1000000*SUM(Residues!BQ$13:CB$13)</f>
        <v>20.643283999999998</v>
      </c>
      <c r="BR71" s="2">
        <f>1/1000000*SUM(Residues!BR$13:CC$13)</f>
        <v>22.687898999999998</v>
      </c>
      <c r="BS71" s="2">
        <f>1/1000000*SUM(Residues!BS$13:CD$13)</f>
        <v>24.702392</v>
      </c>
      <c r="BT71" s="2">
        <f>1/1000000*SUM(Residues!BT$13:CE$13)</f>
        <v>24.853414999999998</v>
      </c>
      <c r="BU71" s="2">
        <f>1/1000000*SUM(Residues!BU$13:CF$13)</f>
        <v>24.532192999999999</v>
      </c>
      <c r="BV71" s="2">
        <f>1/1000000*SUM(Residues!BV$13:CG$13)</f>
        <v>24.213352999999998</v>
      </c>
      <c r="BW71" s="2">
        <f>1/1000000*SUM(Residues!BW$13:CH$13)</f>
        <v>24.558992999999997</v>
      </c>
      <c r="BX71" s="2">
        <f>1/1000000*SUM(Residues!BX$13:CI$13)</f>
        <v>25.355384999999998</v>
      </c>
      <c r="BY71" s="2">
        <f>1/1000000*SUM(Residues!BY$13:CJ$13)</f>
        <v>26.368175999999998</v>
      </c>
      <c r="BZ71" s="2">
        <f>1/1000000*SUM(Residues!BZ$13:CK$13)</f>
        <v>25.134066999999998</v>
      </c>
      <c r="CA71" s="2">
        <f>1/1000000*SUM(Residues!CA$13:CL$13)</f>
        <v>24.611584000000001</v>
      </c>
      <c r="CB71" s="2">
        <f>1/1000000*SUM(Residues!CB$13:CM$13)</f>
        <v>24.607450999999998</v>
      </c>
      <c r="CC71" s="2">
        <f>1/1000000*SUM(Residues!CC$13:CN$13)</f>
        <v>23.256522</v>
      </c>
      <c r="CD71" s="2">
        <f>1/1000000*SUM(Residues!CD$13:CO$13)</f>
        <v>21.262041</v>
      </c>
      <c r="CE71" s="2">
        <f>1/1000000*SUM(Residues!CE$13:CP$13)</f>
        <v>20.048199999999998</v>
      </c>
      <c r="CF71" s="2">
        <f>1/1000000*SUM(Residues!CF$13:CQ$13)</f>
        <v>21.991291999999998</v>
      </c>
      <c r="CG71" s="2">
        <f>1/1000000*SUM(Residues!CG$13:CR$13)</f>
        <v>22.511405</v>
      </c>
      <c r="CH71" s="2">
        <f>1/1000000*SUM(Residues!CH$13:CS$13)</f>
        <v>23.160574999999998</v>
      </c>
      <c r="CI71" s="2">
        <f>1/1000000*SUM(Residues!CI$13:CT$13)</f>
        <v>22.466875999999999</v>
      </c>
      <c r="CJ71" s="2">
        <f>1/1000000*SUM(Residues!CJ$13:CU$13)</f>
        <v>22.176257</v>
      </c>
      <c r="CK71" s="2">
        <f>1/1000000*SUM(Residues!CK$13:CV$13)</f>
        <v>21.368057999999998</v>
      </c>
      <c r="CL71" s="2">
        <f>1/1000000*SUM(Residues!CL$13:CW$13)</f>
        <v>23.921579999999999</v>
      </c>
      <c r="CM71" s="2">
        <f>1/1000000*SUM(Residues!CM$13:CX$13)</f>
        <v>26.10342</v>
      </c>
      <c r="CN71" s="2">
        <f>1/1000000*SUM(Residues!CN$13:CY$13)</f>
        <v>28.306488999999999</v>
      </c>
      <c r="CO71" s="2">
        <f>1/1000000*SUM(Residues!CO$13:CZ$13)</f>
        <v>29.970724999999998</v>
      </c>
      <c r="CP71" s="2">
        <f>1/1000000*SUM(Residues!CP$13:DA$13)</f>
        <v>30.911897999999997</v>
      </c>
      <c r="CQ71" s="2">
        <f>1/1000000*SUM(Residues!CQ$13:DB$13)</f>
        <v>32.513826000000002</v>
      </c>
      <c r="CR71" s="2">
        <f>1/1000000*SUM(Residues!CR$13:DC$13)</f>
        <v>34.120142999999999</v>
      </c>
      <c r="CS71" s="2">
        <f>1/1000000*SUM(Residues!CS$13:DD$13)</f>
        <v>35.959995999999997</v>
      </c>
      <c r="CT71" s="2">
        <f>1/1000000*SUM(Residues!CT$13:DE$13)</f>
        <v>37.654986000000001</v>
      </c>
      <c r="CU71" s="2">
        <f>1/1000000*SUM(Residues!CU$13:DF$13)</f>
        <v>40.265249999999995</v>
      </c>
      <c r="CV71" s="2">
        <f>1/1000000*SUM(Residues!CV$13:DG$13)</f>
        <v>42.297263000000001</v>
      </c>
      <c r="CW71" s="2">
        <f>1/1000000*SUM(Residues!CW$13:DH$13)</f>
        <v>44.051598999999996</v>
      </c>
      <c r="CX71" s="2">
        <f>1/1000000*SUM(Residues!CX$13:DI$13)</f>
        <v>43.090862000000001</v>
      </c>
      <c r="CY71" s="2">
        <f>1/1000000*SUM(Residues!CY$13:DJ$13)</f>
        <v>42.156712999999996</v>
      </c>
      <c r="CZ71" s="2">
        <f>1/1000000*SUM(Residues!CZ$13:DK$13)</f>
        <v>41.369513999999995</v>
      </c>
      <c r="DA71" s="2">
        <f>1/1000000*SUM(Residues!DA$13:DL$13)</f>
        <v>42.682544999999998</v>
      </c>
      <c r="DB71" s="2">
        <f>1/1000000*SUM(Residues!DB$13:DM$13)</f>
        <v>44.862316999999997</v>
      </c>
      <c r="DC71" s="2">
        <f>1/1000000*SUM(Residues!DC$13:DN$13)</f>
        <v>44.683375999999996</v>
      </c>
      <c r="DD71" s="2">
        <f>1/1000000*SUM(Residues!DD$13:DO$13)</f>
        <v>44.222437999999997</v>
      </c>
      <c r="DE71" s="2">
        <f>1/1000000*SUM(Residues!DE$13:DP$13)</f>
        <v>43.813198999999997</v>
      </c>
      <c r="DF71" s="2">
        <f>1/1000000*SUM(Residues!DF$13:DQ$13)</f>
        <v>41.950247999999995</v>
      </c>
      <c r="DG71" s="2">
        <f>1/1000000*SUM(Residues!DG$13:DR$13)</f>
        <v>39.605826999999998</v>
      </c>
      <c r="DH71" s="2">
        <f>1/1000000*SUM(Residues!DH$13:DS$13)</f>
        <v>37.987656000000001</v>
      </c>
      <c r="DI71" s="2">
        <f>1/1000000*SUM(Residues!DI$13:DT$13)</f>
        <v>36.787040999999995</v>
      </c>
      <c r="DJ71" s="2">
        <f>1/1000000*SUM(Residues!DJ$13:DU$13)</f>
        <v>37.619441999999999</v>
      </c>
      <c r="DK71" s="2">
        <f>1/1000000*SUM(Residues!DK$13:DV$13)</f>
        <v>37.787050999999998</v>
      </c>
      <c r="DL71" s="2">
        <f>1/1000000*SUM(Residues!DL$13:DW$13)</f>
        <v>38.335760999999998</v>
      </c>
      <c r="DM71" s="2">
        <f>1/1000000*SUM(Residues!DM$13:DX$13)</f>
        <v>36.246457999999997</v>
      </c>
      <c r="DN71" s="2">
        <f>1/1000000*SUM(Residues!DN$13:DY$13)</f>
        <v>34.302940999999997</v>
      </c>
      <c r="DO71" s="2">
        <f>1/1000000*SUM(Residues!DO$13:DZ$13)</f>
        <v>32.829712999999998</v>
      </c>
      <c r="DP71" s="2">
        <f>1/1000000*SUM(Residues!DP$13:EA$13)</f>
        <v>30.500581</v>
      </c>
      <c r="DQ71" s="2">
        <f>1/1000000*SUM(Residues!DQ$13:EB$13)</f>
        <v>28.965215999999998</v>
      </c>
      <c r="DR71" s="2">
        <f>1/1000000*SUM(Residues!DR$13:EC$13)</f>
        <v>28.395574999999997</v>
      </c>
      <c r="DS71" s="2">
        <f>1/1000000*SUM(Residues!DS$13:ED$13)</f>
        <v>28.541222999999999</v>
      </c>
      <c r="DT71" s="2">
        <f>1/1000000*SUM(Residues!DT$13:EE$13)</f>
        <v>28.241434999999999</v>
      </c>
      <c r="DU71" s="2">
        <f>1/1000000*SUM(Residues!DU$13:EF$13)</f>
        <v>28.044245999999998</v>
      </c>
      <c r="DV71" s="2">
        <f>1/1000000*SUM(Residues!DV$13:EG$13)</f>
        <v>26.312268</v>
      </c>
      <c r="DW71" s="2">
        <f>1/1000000*SUM(Residues!DW$13:EH$13)</f>
        <v>25.346055</v>
      </c>
      <c r="DX71" s="2">
        <f>1/1000000*SUM(Residues!DX$13:EI$13)</f>
        <v>23.819450999999997</v>
      </c>
      <c r="DY71" s="2">
        <f>1/1000000*SUM(Residues!DY$13:EJ$13)</f>
        <v>23.075184999999998</v>
      </c>
      <c r="DZ71" s="2">
        <f>1/1000000*SUM(Residues!DZ$13:EK$13)</f>
        <v>22.774677000000001</v>
      </c>
      <c r="EA71" s="2">
        <f>1/1000000*SUM(Residues!EA$13:EL$13)</f>
        <v>23.445055999999997</v>
      </c>
      <c r="EB71" s="2">
        <f>1/1000000*SUM(Residues!EB$13:EM$13)</f>
        <v>24.496865999999997</v>
      </c>
      <c r="EC71" s="2">
        <f>1/1000000*SUM(Residues!EC$13:EN$13)</f>
        <v>27.415236999999998</v>
      </c>
      <c r="ED71" s="2">
        <f>1/1000000*SUM(Residues!ED$13:EO$13)</f>
        <v>28.559055999999998</v>
      </c>
      <c r="EE71" s="2">
        <f>1/1000000*SUM(Residues!EE$13:EP$13)</f>
        <v>29.917358999999998</v>
      </c>
      <c r="EF71" s="2">
        <f>1/1000000*SUM(Residues!EF$13:EQ$13)</f>
        <v>30.588667999999998</v>
      </c>
      <c r="EG71" s="2">
        <f>1/1000000*SUM(Residues!EG$13:ER$13)</f>
        <v>33.172660999999998</v>
      </c>
      <c r="EH71" s="2">
        <f>1/1000000*SUM(Residues!EH$13:ES$13)</f>
        <v>33.443362</v>
      </c>
      <c r="EI71" s="2">
        <f>1/1000000*SUM(Residues!EI$13:ET$13)</f>
        <v>33.930706000000001</v>
      </c>
      <c r="EJ71" s="2">
        <f>1/1000000*SUM(Residues!EJ$13:EU$13)</f>
        <v>35.145618999999996</v>
      </c>
      <c r="EK71" s="2">
        <f>1/1000000*SUM(Residues!EK$13:EV$13)</f>
        <v>34.466963999999997</v>
      </c>
      <c r="EL71" s="2">
        <f>1/1000000*SUM(Residues!EL$13:EW$13)</f>
        <v>32.175992000000001</v>
      </c>
      <c r="EM71" s="2">
        <f>1/1000000*SUM(Residues!EM$13:EX$13)</f>
        <v>29.308062999999997</v>
      </c>
      <c r="EN71" s="2">
        <f>1/1000000*SUM(Residues!EN$13:EY$13)</f>
        <v>25.772659999999998</v>
      </c>
      <c r="EO71" s="2">
        <f>1/1000000*SUM(Residues!EO$13:EZ$13)</f>
        <v>21.057967999999999</v>
      </c>
      <c r="EP71" s="2">
        <f>1/1000000*SUM(Residues!EP$13:FA$13)</f>
        <v>18.072209999999998</v>
      </c>
      <c r="EQ71" s="2">
        <f>1/1000000*SUM(Residues!EQ$13:FB$13)</f>
        <v>15.051364</v>
      </c>
      <c r="ER71" s="2">
        <f>1/1000000*SUM(Residues!ER$13:FC$13)</f>
        <v>12.418032999999999</v>
      </c>
      <c r="ES71" s="2">
        <f>1/1000000*SUM(Residues!ES$13:FD$13)</f>
        <v>7.9559799999999994</v>
      </c>
      <c r="ET71" s="2">
        <f>1/1000000*SUM(Residues!ET$13:FE$13)</f>
        <v>5.9907779999999997</v>
      </c>
      <c r="EU71" s="2">
        <f>1/1000000*SUM(Residues!EU$13:FF$13)</f>
        <v>3.9569109999999998</v>
      </c>
      <c r="EV71" s="2">
        <f>1/1000000*SUM(Residues!EV$13:FG$13)</f>
        <v>1.0889499999999999</v>
      </c>
      <c r="EW71" s="2">
        <f>1/1000000*SUM(Residues!EW$13:FH$13)</f>
        <v>1.4E-5</v>
      </c>
      <c r="EX71" s="2">
        <f>1/1000000*SUM(Residues!EX$13:FI$13)</f>
        <v>1.4E-5</v>
      </c>
      <c r="EY71" s="2">
        <f>1/1000000*SUM(Residues!EY$13:FJ$13)</f>
        <v>1.4E-5</v>
      </c>
      <c r="EZ71" s="2">
        <f>1/1000000*SUM(Residues!EZ$13:FK$13)</f>
        <v>1.4E-5</v>
      </c>
      <c r="FA71" s="2">
        <f>1/1000000*SUM(Residues!FA$13:FL$13)</f>
        <v>1.4E-5</v>
      </c>
      <c r="FB71" s="2">
        <f>1/1000000*SUM(Residues!FB$13:FM$13)</f>
        <v>1.4E-5</v>
      </c>
      <c r="FC71" s="2">
        <f>1/1000000*SUM(Residues!FC$13:FN$13)</f>
        <v>1.4E-5</v>
      </c>
      <c r="FD71" s="2">
        <f>1/1000000*SUM(Residues!FD$13:FO$13)</f>
        <v>1.4E-5</v>
      </c>
      <c r="FE71" s="2">
        <f>1/1000000*SUM(Residues!FE$13:FP$13)</f>
        <v>1.4E-5</v>
      </c>
      <c r="FF71" s="2">
        <f>1/1000000*SUM(Residues!FF$13:FQ$13)</f>
        <v>1.4E-5</v>
      </c>
      <c r="FG71" s="2">
        <f>1/1000000*SUM(Residues!FG$13:FR$13)</f>
        <v>1.2999999999999999E-5</v>
      </c>
      <c r="FH71" s="2">
        <f>1/1000000*SUM(Residues!FH$13:FS$13)</f>
        <v>1.2999999999999999E-5</v>
      </c>
      <c r="FI71" s="2">
        <f>1/1000000*SUM(Residues!FI$13:FT$13)</f>
        <v>0</v>
      </c>
      <c r="FJ71" s="2">
        <f>1/1000000*SUM(Residues!FJ$13:FU$13)</f>
        <v>0</v>
      </c>
      <c r="FK71" s="2">
        <f>1/1000000*SUM(Residues!FK$13:FV$13)</f>
        <v>0</v>
      </c>
      <c r="FL71" s="2">
        <f>1/1000000*SUM(Residues!FL$13:FW$13)</f>
        <v>0</v>
      </c>
      <c r="FM71" s="2">
        <f>1/1000000*SUM(Residues!FM$13:FX$13)</f>
        <v>0</v>
      </c>
      <c r="FN71" s="2">
        <f>1/1000000*SUM(Residues!FN$13:FY$13)</f>
        <v>0</v>
      </c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</row>
    <row r="72" spans="1:202">
      <c r="A72" t="str">
        <f>Residues!A$16</f>
        <v>Switzerland</v>
      </c>
      <c r="B72" s="2">
        <f>1/1000000*SUM(Residues!B$16:M$16)</f>
        <v>18.880855999999998</v>
      </c>
      <c r="C72" s="2">
        <f>1/1000000*SUM(Residues!C$16:N$16)</f>
        <v>18.929911000000001</v>
      </c>
      <c r="D72" s="2">
        <f>1/1000000*SUM(Residues!D$16:O$16)</f>
        <v>18.992782999999999</v>
      </c>
      <c r="E72" s="2">
        <f>1/1000000*SUM(Residues!E$16:P$16)</f>
        <v>18.921112000000001</v>
      </c>
      <c r="F72" s="2">
        <f>1/1000000*SUM(Residues!F$16:Q$16)</f>
        <v>18.607709</v>
      </c>
      <c r="G72" s="2">
        <f>1/1000000*SUM(Residues!G$16:R$16)</f>
        <v>18.315594999999998</v>
      </c>
      <c r="H72" s="2">
        <f>1/1000000*SUM(Residues!H$16:S$16)</f>
        <v>17.724195999999999</v>
      </c>
      <c r="I72" s="2">
        <f>1/1000000*SUM(Residues!I$16:T$16)</f>
        <v>17.473267</v>
      </c>
      <c r="J72" s="2">
        <f>1/1000000*SUM(Residues!J$16:U$16)</f>
        <v>16.934619999999999</v>
      </c>
      <c r="K72" s="2">
        <f>1/1000000*SUM(Residues!K$16:V$16)</f>
        <v>16.267678999999998</v>
      </c>
      <c r="L72" s="2">
        <f>1/1000000*SUM(Residues!L$16:W$16)</f>
        <v>15.640728999999999</v>
      </c>
      <c r="M72" s="2">
        <f>1/1000000*SUM(Residues!M$16:X$16)</f>
        <v>15.234551</v>
      </c>
      <c r="N72" s="2">
        <f>1/1000000*SUM(Residues!N$16:Y$16)</f>
        <v>14.761054999999999</v>
      </c>
      <c r="O72" s="2">
        <f>1/1000000*SUM(Residues!O$16:Z$16)</f>
        <v>14.379016</v>
      </c>
      <c r="P72" s="2">
        <f>1/1000000*SUM(Residues!P$16:AA$16)</f>
        <v>13.660805999999999</v>
      </c>
      <c r="Q72" s="2">
        <f>1/1000000*SUM(Residues!Q$16:AB$16)</f>
        <v>12.888926</v>
      </c>
      <c r="R72" s="2">
        <f>1/1000000*SUM(Residues!R$16:AC$16)</f>
        <v>12.336466</v>
      </c>
      <c r="S72" s="2">
        <f>1/1000000*SUM(Residues!S$16:AD$16)</f>
        <v>11.612902999999999</v>
      </c>
      <c r="T72" s="2">
        <f>1/1000000*SUM(Residues!T$16:AE$16)</f>
        <v>11.160741999999999</v>
      </c>
      <c r="U72" s="2">
        <f>1/1000000*SUM(Residues!U$16:AF$16)</f>
        <v>10.538796</v>
      </c>
      <c r="V72" s="2">
        <f>1/1000000*SUM(Residues!V$16:AG$16)</f>
        <v>9.9905179999999998</v>
      </c>
      <c r="W72" s="2">
        <f>1/1000000*SUM(Residues!W$16:AH$16)</f>
        <v>9.4251480000000001</v>
      </c>
      <c r="X72" s="2">
        <f>1/1000000*SUM(Residues!X$16:AI$16)</f>
        <v>9.21889</v>
      </c>
      <c r="Y72" s="2">
        <f>1/1000000*SUM(Residues!Y$16:AJ$16)</f>
        <v>8.7598380000000002</v>
      </c>
      <c r="Z72" s="2">
        <f>1/1000000*SUM(Residues!Z$16:AK$16)</f>
        <v>8.4394270000000002</v>
      </c>
      <c r="AA72" s="2">
        <f>1/1000000*SUM(Residues!AA$16:AL$16)</f>
        <v>8.2801480000000005</v>
      </c>
      <c r="AB72" s="2">
        <f>1/1000000*SUM(Residues!AB$16:AM$16)</f>
        <v>8.0718979999999991</v>
      </c>
      <c r="AC72" s="2">
        <f>1/1000000*SUM(Residues!AC$16:AN$16)</f>
        <v>7.8007799999999996</v>
      </c>
      <c r="AD72" s="2">
        <f>1/1000000*SUM(Residues!AD$16:AO$16)</f>
        <v>7.5425909999999998</v>
      </c>
      <c r="AE72" s="2">
        <f>1/1000000*SUM(Residues!AE$16:AP$16)</f>
        <v>7.2959519999999998</v>
      </c>
      <c r="AF72" s="2">
        <f>1/1000000*SUM(Residues!AF$16:AQ$16)</f>
        <v>7.3090929999999998</v>
      </c>
      <c r="AG72" s="2">
        <f>1/1000000*SUM(Residues!AG$16:AR$16)</f>
        <v>7.2630249999999998</v>
      </c>
      <c r="AH72" s="2">
        <f>1/1000000*SUM(Residues!AH$16:AS$16)</f>
        <v>7.3109849999999996</v>
      </c>
      <c r="AI72" s="2">
        <f>1/1000000*SUM(Residues!AI$16:AT$16)</f>
        <v>7.2713319999999992</v>
      </c>
      <c r="AJ72" s="2">
        <f>1/1000000*SUM(Residues!AJ$16:AU$16)</f>
        <v>7.2447509999999999</v>
      </c>
      <c r="AK72" s="2">
        <f>1/1000000*SUM(Residues!AK$16:AV$16)</f>
        <v>7.2319829999999996</v>
      </c>
      <c r="AL72" s="2">
        <f>1/1000000*SUM(Residues!AL$16:AW$16)</f>
        <v>7.3398490000000001</v>
      </c>
      <c r="AM72" s="2">
        <f>1/1000000*SUM(Residues!AM$16:AX$16)</f>
        <v>7.5191239999999997</v>
      </c>
      <c r="AN72" s="2">
        <f>1/1000000*SUM(Residues!AN$16:AY$16)</f>
        <v>7.802219</v>
      </c>
      <c r="AO72" s="2">
        <f>1/1000000*SUM(Residues!AO$16:AZ$16)</f>
        <v>8.1309259999999988</v>
      </c>
      <c r="AP72" s="2">
        <f>1/1000000*SUM(Residues!AP$16:BA$16)</f>
        <v>8.4818920000000002</v>
      </c>
      <c r="AQ72" s="2">
        <f>1/1000000*SUM(Residues!AQ$16:BB$16)</f>
        <v>8.7348149999999993</v>
      </c>
      <c r="AR72" s="2">
        <f>1/1000000*SUM(Residues!AR$16:BC$16)</f>
        <v>8.831021999999999</v>
      </c>
      <c r="AS72" s="2">
        <f>1/1000000*SUM(Residues!AS$16:BD$16)</f>
        <v>9.0997380000000003</v>
      </c>
      <c r="AT72" s="2">
        <f>1/1000000*SUM(Residues!AT$16:BE$16)</f>
        <v>9.1832399999999996</v>
      </c>
      <c r="AU72" s="2">
        <f>1/1000000*SUM(Residues!AU$16:BF$16)</f>
        <v>9.3298439999999996</v>
      </c>
      <c r="AV72" s="2">
        <f>1/1000000*SUM(Residues!AV$16:BG$16)</f>
        <v>9.5453779999999995</v>
      </c>
      <c r="AW72" s="2">
        <f>1/1000000*SUM(Residues!AW$16:BH$16)</f>
        <v>9.6012129999999996</v>
      </c>
      <c r="AX72" s="2">
        <f>1/1000000*SUM(Residues!AX$16:BI$16)</f>
        <v>9.7451429999999988</v>
      </c>
      <c r="AY72" s="2">
        <f>1/1000000*SUM(Residues!AY$16:BJ$16)</f>
        <v>9.7388320000000004</v>
      </c>
      <c r="AZ72" s="2">
        <f>1/1000000*SUM(Residues!AZ$16:BK$16)</f>
        <v>9.8167840000000002</v>
      </c>
      <c r="BA72" s="2">
        <f>1/1000000*SUM(Residues!BA$16:BL$16)</f>
        <v>9.8669200000000004</v>
      </c>
      <c r="BB72" s="2">
        <f>1/1000000*SUM(Residues!BB$16:BM$16)</f>
        <v>9.8043379999999996</v>
      </c>
      <c r="BC72" s="2">
        <f>1/1000000*SUM(Residues!BC$16:BN$16)</f>
        <v>9.6749289999999988</v>
      </c>
      <c r="BD72" s="2">
        <f>1/1000000*SUM(Residues!BD$16:BO$16)</f>
        <v>9.4885359999999999</v>
      </c>
      <c r="BE72" s="2">
        <f>1/1000000*SUM(Residues!BE$16:BP$16)</f>
        <v>9.0829360000000001</v>
      </c>
      <c r="BF72" s="2">
        <f>1/1000000*SUM(Residues!BF$16:BQ$16)</f>
        <v>8.7585730000000002</v>
      </c>
      <c r="BG72" s="2">
        <f>1/1000000*SUM(Residues!BG$16:BR$16)</f>
        <v>8.3558859999999999</v>
      </c>
      <c r="BH72" s="2">
        <f>1/1000000*SUM(Residues!BH$16:BS$16)</f>
        <v>7.867184</v>
      </c>
      <c r="BI72" s="2">
        <f>1/1000000*SUM(Residues!BI$16:BT$16)</f>
        <v>7.6981619999999999</v>
      </c>
      <c r="BJ72" s="2">
        <f>1/1000000*SUM(Residues!BJ$16:BU$16)</f>
        <v>7.4670769999999997</v>
      </c>
      <c r="BK72" s="2">
        <f>1/1000000*SUM(Residues!BK$16:BV$16)</f>
        <v>7.337377</v>
      </c>
      <c r="BL72" s="2">
        <f>1/1000000*SUM(Residues!BL$16:BW$16)</f>
        <v>7.2250379999999996</v>
      </c>
      <c r="BM72" s="2">
        <f>1/1000000*SUM(Residues!BM$16:BX$16)</f>
        <v>7.0144329999999995</v>
      </c>
      <c r="BN72" s="2">
        <f>1/1000000*SUM(Residues!BN$16:BY$16)</f>
        <v>6.7790589999999993</v>
      </c>
      <c r="BO72" s="2">
        <f>1/1000000*SUM(Residues!BO$16:BZ$16)</f>
        <v>6.6020409999999998</v>
      </c>
      <c r="BP72" s="2">
        <f>1/1000000*SUM(Residues!BP$16:CA$16)</f>
        <v>6.4572719999999997</v>
      </c>
      <c r="BQ72" s="2">
        <f>1/1000000*SUM(Residues!BQ$16:CB$16)</f>
        <v>6.2024409999999994</v>
      </c>
      <c r="BR72" s="2">
        <f>1/1000000*SUM(Residues!BR$16:CC$16)</f>
        <v>6.1227009999999993</v>
      </c>
      <c r="BS72" s="2">
        <f>1/1000000*SUM(Residues!BS$16:CD$16)</f>
        <v>6.0228199999999994</v>
      </c>
      <c r="BT72" s="2">
        <f>1/1000000*SUM(Residues!BT$16:CE$16)</f>
        <v>5.8081209999999999</v>
      </c>
      <c r="BU72" s="2">
        <f>1/1000000*SUM(Residues!BU$16:CF$16)</f>
        <v>5.6348630000000002</v>
      </c>
      <c r="BV72" s="2">
        <f>1/1000000*SUM(Residues!BV$16:CG$16)</f>
        <v>5.5543059999999995</v>
      </c>
      <c r="BW72" s="2">
        <f>1/1000000*SUM(Residues!BW$16:CH$16)</f>
        <v>5.3665149999999997</v>
      </c>
      <c r="BX72" s="2">
        <f>1/1000000*SUM(Residues!BX$16:CI$16)</f>
        <v>5.0563039999999999</v>
      </c>
      <c r="BY72" s="2">
        <f>1/1000000*SUM(Residues!BY$16:CJ$16)</f>
        <v>4.9282589999999997</v>
      </c>
      <c r="BZ72" s="2">
        <f>1/1000000*SUM(Residues!BZ$16:CK$16)</f>
        <v>4.7727449999999996</v>
      </c>
      <c r="CA72" s="2">
        <f>1/1000000*SUM(Residues!CA$16:CL$16)</f>
        <v>4.6858309999999994</v>
      </c>
      <c r="CB72" s="2">
        <f>1/1000000*SUM(Residues!CB$16:CM$16)</f>
        <v>4.5530979999999994</v>
      </c>
      <c r="CC72" s="2">
        <f>1/1000000*SUM(Residues!CC$16:CN$16)</f>
        <v>4.5574599999999998</v>
      </c>
      <c r="CD72" s="2">
        <f>1/1000000*SUM(Residues!CD$16:CO$16)</f>
        <v>4.6464720000000002</v>
      </c>
      <c r="CE72" s="2">
        <f>1/1000000*SUM(Residues!CE$16:CP$16)</f>
        <v>4.6240299999999994</v>
      </c>
      <c r="CF72" s="2">
        <f>1/1000000*SUM(Residues!CF$16:CQ$16)</f>
        <v>4.6725979999999998</v>
      </c>
      <c r="CG72" s="2">
        <f>1/1000000*SUM(Residues!CG$16:CR$16)</f>
        <v>4.7290299999999998</v>
      </c>
      <c r="CH72" s="2">
        <f>1/1000000*SUM(Residues!CH$16:CS$16)</f>
        <v>4.7152769999999995</v>
      </c>
      <c r="CI72" s="2">
        <f>1/1000000*SUM(Residues!CI$16:CT$16)</f>
        <v>4.8635449999999993</v>
      </c>
      <c r="CJ72" s="2">
        <f>1/1000000*SUM(Residues!CJ$16:CU$16)</f>
        <v>5.0302799999999994</v>
      </c>
      <c r="CK72" s="2">
        <f>1/1000000*SUM(Residues!CK$16:CV$16)</f>
        <v>5.0429759999999995</v>
      </c>
      <c r="CL72" s="2">
        <f>1/1000000*SUM(Residues!CL$16:CW$16)</f>
        <v>5.1425809999999998</v>
      </c>
      <c r="CM72" s="2">
        <f>1/1000000*SUM(Residues!CM$16:CX$16)</f>
        <v>5.2610519999999994</v>
      </c>
      <c r="CN72" s="2">
        <f>1/1000000*SUM(Residues!CN$16:CY$16)</f>
        <v>5.4505799999999995</v>
      </c>
      <c r="CO72" s="2">
        <f>1/1000000*SUM(Residues!CO$16:CZ$16)</f>
        <v>5.5462889999999998</v>
      </c>
      <c r="CP72" s="2">
        <f>1/1000000*SUM(Residues!CP$16:DA$16)</f>
        <v>5.6899509999999998</v>
      </c>
      <c r="CQ72" s="2">
        <f>1/1000000*SUM(Residues!CQ$16:DB$16)</f>
        <v>5.7802660000000001</v>
      </c>
      <c r="CR72" s="2">
        <f>1/1000000*SUM(Residues!CR$16:DC$16)</f>
        <v>5.9326469999999993</v>
      </c>
      <c r="CS72" s="2">
        <f>1/1000000*SUM(Residues!CS$16:DD$16)</f>
        <v>5.963222</v>
      </c>
      <c r="CT72" s="2">
        <f>1/1000000*SUM(Residues!CT$16:DE$16)</f>
        <v>6.0030339999999995</v>
      </c>
      <c r="CU72" s="2">
        <f>1/1000000*SUM(Residues!CU$16:DF$16)</f>
        <v>5.9920559999999998</v>
      </c>
      <c r="CV72" s="2">
        <f>1/1000000*SUM(Residues!CV$16:DG$16)</f>
        <v>5.9745429999999997</v>
      </c>
      <c r="CW72" s="2">
        <f>1/1000000*SUM(Residues!CW$16:DH$16)</f>
        <v>6.0024309999999996</v>
      </c>
      <c r="CX72" s="2">
        <f>1/1000000*SUM(Residues!CX$16:DI$16)</f>
        <v>6.0057989999999997</v>
      </c>
      <c r="CY72" s="2">
        <f>1/1000000*SUM(Residues!CY$16:DJ$16)</f>
        <v>5.9745789999999994</v>
      </c>
      <c r="CZ72" s="2">
        <f>1/1000000*SUM(Residues!CZ$16:DK$16)</f>
        <v>5.7189369999999995</v>
      </c>
      <c r="DA72" s="2">
        <f>1/1000000*SUM(Residues!DA$16:DL$16)</f>
        <v>5.6480759999999997</v>
      </c>
      <c r="DB72" s="2">
        <f>1/1000000*SUM(Residues!DB$16:DM$16)</f>
        <v>5.3802069999999995</v>
      </c>
      <c r="DC72" s="2">
        <f>1/1000000*SUM(Residues!DC$16:DN$16)</f>
        <v>5.2068370000000002</v>
      </c>
      <c r="DD72" s="2">
        <f>1/1000000*SUM(Residues!DD$16:DO$16)</f>
        <v>5.028492</v>
      </c>
      <c r="DE72" s="2">
        <f>1/1000000*SUM(Residues!DE$16:DP$16)</f>
        <v>4.8703259999999995</v>
      </c>
      <c r="DF72" s="2">
        <f>1/1000000*SUM(Residues!DF$16:DQ$16)</f>
        <v>4.7963979999999999</v>
      </c>
      <c r="DG72" s="2">
        <f>1/1000000*SUM(Residues!DG$16:DR$16)</f>
        <v>4.707338</v>
      </c>
      <c r="DH72" s="2">
        <f>1/1000000*SUM(Residues!DH$16:DS$16)</f>
        <v>4.5943269999999998</v>
      </c>
      <c r="DI72" s="2">
        <f>1/1000000*SUM(Residues!DI$16:DT$16)</f>
        <v>4.483746</v>
      </c>
      <c r="DJ72" s="2">
        <f>1/1000000*SUM(Residues!DJ$16:DU$16)</f>
        <v>4.4287239999999999</v>
      </c>
      <c r="DK72" s="2">
        <f>1/1000000*SUM(Residues!DK$16:DV$16)</f>
        <v>4.365081</v>
      </c>
      <c r="DL72" s="2">
        <f>1/1000000*SUM(Residues!DL$16:DW$16)</f>
        <v>4.4828289999999997</v>
      </c>
      <c r="DM72" s="2">
        <f>1/1000000*SUM(Residues!DM$16:DX$16)</f>
        <v>4.4760689999999999</v>
      </c>
      <c r="DN72" s="2">
        <f>1/1000000*SUM(Residues!DN$16:DY$16)</f>
        <v>4.572082</v>
      </c>
      <c r="DO72" s="2">
        <f>1/1000000*SUM(Residues!DO$16:DZ$16)</f>
        <v>4.6915110000000002</v>
      </c>
      <c r="DP72" s="2">
        <f>1/1000000*SUM(Residues!DP$16:EA$16)</f>
        <v>4.7778640000000001</v>
      </c>
      <c r="DQ72" s="2">
        <f>1/1000000*SUM(Residues!DQ$16:EB$16)</f>
        <v>4.9084659999999998</v>
      </c>
      <c r="DR72" s="2">
        <f>1/1000000*SUM(Residues!DR$16:EC$16)</f>
        <v>4.9920779999999993</v>
      </c>
      <c r="DS72" s="2">
        <f>1/1000000*SUM(Residues!DS$16:ED$16)</f>
        <v>5.0592129999999997</v>
      </c>
      <c r="DT72" s="2">
        <f>1/1000000*SUM(Residues!DT$16:EE$16)</f>
        <v>5.1123589999999997</v>
      </c>
      <c r="DU72" s="2">
        <f>1/1000000*SUM(Residues!DU$16:EF$16)</f>
        <v>5.2308439999999994</v>
      </c>
      <c r="DV72" s="2">
        <f>1/1000000*SUM(Residues!DV$16:EG$16)</f>
        <v>5.2237719999999994</v>
      </c>
      <c r="DW72" s="2">
        <f>1/1000000*SUM(Residues!DW$16:EH$16)</f>
        <v>5.1989159999999996</v>
      </c>
      <c r="DX72" s="2">
        <f>1/1000000*SUM(Residues!DX$16:EI$16)</f>
        <v>5.1300799999999995</v>
      </c>
      <c r="DY72" s="2">
        <f>1/1000000*SUM(Residues!DY$16:EJ$16)</f>
        <v>5.1744769999999995</v>
      </c>
      <c r="DZ72" s="2">
        <f>1/1000000*SUM(Residues!DZ$16:EK$16)</f>
        <v>5.1965519999999996</v>
      </c>
      <c r="EA72" s="2">
        <f>1/1000000*SUM(Residues!EA$16:EL$16)</f>
        <v>5.1692669999999996</v>
      </c>
      <c r="EB72" s="2">
        <f>1/1000000*SUM(Residues!EB$16:EM$16)</f>
        <v>5.0421680000000002</v>
      </c>
      <c r="EC72" s="2">
        <f>1/1000000*SUM(Residues!EC$16:EN$16)</f>
        <v>4.8757839999999995</v>
      </c>
      <c r="ED72" s="2">
        <f>1/1000000*SUM(Residues!ED$16:EO$16)</f>
        <v>4.785317</v>
      </c>
      <c r="EE72" s="2">
        <f>1/1000000*SUM(Residues!EE$16:EP$16)</f>
        <v>4.6771889999999994</v>
      </c>
      <c r="EF72" s="2">
        <f>1/1000000*SUM(Residues!EF$16:EQ$16)</f>
        <v>4.6121720000000002</v>
      </c>
      <c r="EG72" s="2">
        <f>1/1000000*SUM(Residues!EG$16:ER$16)</f>
        <v>4.5396329999999994</v>
      </c>
      <c r="EH72" s="2">
        <f>1/1000000*SUM(Residues!EH$16:ES$16)</f>
        <v>4.5187469999999994</v>
      </c>
      <c r="EI72" s="2">
        <f>1/1000000*SUM(Residues!EI$16:ET$16)</f>
        <v>4.6450709999999997</v>
      </c>
      <c r="EJ72" s="2">
        <f>1/1000000*SUM(Residues!EJ$16:EU$16)</f>
        <v>4.7906139999999997</v>
      </c>
      <c r="EK72" s="2">
        <f>1/1000000*SUM(Residues!EK$16:EV$16)</f>
        <v>4.8874110000000002</v>
      </c>
      <c r="EL72" s="2">
        <f>1/1000000*SUM(Residues!EL$16:EW$16)</f>
        <v>4.9429729999999994</v>
      </c>
      <c r="EM72" s="2">
        <f>1/1000000*SUM(Residues!EM$16:EX$16)</f>
        <v>5.4528159999999994</v>
      </c>
      <c r="EN72" s="2">
        <f>1/1000000*SUM(Residues!EN$16:EY$16)</f>
        <v>5.5853769999999994</v>
      </c>
      <c r="EO72" s="2">
        <f>1/1000000*SUM(Residues!EO$16:EZ$16)</f>
        <v>5.8323580000000002</v>
      </c>
      <c r="EP72" s="2">
        <f>1/1000000*SUM(Residues!EP$16:FA$16)</f>
        <v>5.9491619999999994</v>
      </c>
      <c r="EQ72" s="2">
        <f>1/1000000*SUM(Residues!EQ$16:FB$16)</f>
        <v>6.066948</v>
      </c>
      <c r="ER72" s="2">
        <f>1/1000000*SUM(Residues!ER$16:FC$16)</f>
        <v>6.2129879999999993</v>
      </c>
      <c r="ES72" s="2">
        <f>1/1000000*SUM(Residues!ES$16:FD$16)</f>
        <v>6.4369009999999998</v>
      </c>
      <c r="ET72" s="2">
        <f>1/1000000*SUM(Residues!ET$16:FE$16)</f>
        <v>6.6649969999999996</v>
      </c>
      <c r="EU72" s="2">
        <f>1/1000000*SUM(Residues!EU$16:FF$16)</f>
        <v>6.8094239999999999</v>
      </c>
      <c r="EV72" s="2">
        <f>1/1000000*SUM(Residues!EV$16:FG$16)</f>
        <v>6.9589319999999999</v>
      </c>
      <c r="EW72" s="2">
        <f>1/1000000*SUM(Residues!EW$16:FH$16)</f>
        <v>7.0392429999999999</v>
      </c>
      <c r="EX72" s="2">
        <f>1/1000000*SUM(Residues!EX$16:FI$16)</f>
        <v>7.129041</v>
      </c>
      <c r="EY72" s="2">
        <f>1/1000000*SUM(Residues!EY$16:FJ$16)</f>
        <v>6.7770630000000001</v>
      </c>
      <c r="EZ72" s="2">
        <f>1/1000000*SUM(Residues!EZ$16:FK$16)</f>
        <v>6.9086739999999995</v>
      </c>
      <c r="FA72" s="2">
        <f>1/1000000*SUM(Residues!FA$16:FL$16)</f>
        <v>6.9178889999999997</v>
      </c>
      <c r="FB72" s="2">
        <f>1/1000000*SUM(Residues!FB$16:FM$16)</f>
        <v>6.9621969999999997</v>
      </c>
      <c r="FC72" s="2">
        <f>1/1000000*SUM(Residues!FC$16:FN$16)</f>
        <v>6.9853689999999995</v>
      </c>
      <c r="FD72" s="2">
        <f>1/1000000*SUM(Residues!FD$16:FO$16)</f>
        <v>7.1252119999999994</v>
      </c>
      <c r="FE72" s="2">
        <f>1/1000000*SUM(Residues!FE$16:FP$16)</f>
        <v>7.0547709999999997</v>
      </c>
      <c r="FF72" s="2">
        <f>1/1000000*SUM(Residues!FF$16:FQ$16)</f>
        <v>7.0374140000000001</v>
      </c>
      <c r="FG72" s="2">
        <f>1/1000000*SUM(Residues!FG$16:FR$16)</f>
        <v>7.138509</v>
      </c>
      <c r="FH72" s="2">
        <f>1/1000000*SUM(Residues!FH$16:FS$16)</f>
        <v>7.08847</v>
      </c>
      <c r="FI72" s="2">
        <f>1/1000000*SUM(Residues!FI$16:FT$16)</f>
        <v>6.3901579999999996</v>
      </c>
      <c r="FJ72" s="2">
        <f>1/1000000*SUM(Residues!FJ$16:FU$16)</f>
        <v>5.8094589999999995</v>
      </c>
      <c r="FK72" s="2">
        <f>1/1000000*SUM(Residues!FK$16:FV$16)</f>
        <v>5.1834229999999994</v>
      </c>
      <c r="FL72" s="2">
        <f>1/1000000*SUM(Residues!FL$16:FW$16)</f>
        <v>4.5228789999999996</v>
      </c>
      <c r="FM72" s="2">
        <f>1/1000000*SUM(Residues!FM$16:FX$16)</f>
        <v>3.930971</v>
      </c>
      <c r="FN72" s="2">
        <f>1/1000000*SUM(Residues!FN$16:FY$16)</f>
        <v>3.478564</v>
      </c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</row>
    <row r="73" spans="1:202">
      <c r="A73" t="str">
        <f>Residues!A$22</f>
        <v>UK</v>
      </c>
      <c r="B73" s="2">
        <f>1/1000000*SUM(Residues!B$22:M$22)</f>
        <v>62.453416999999995</v>
      </c>
      <c r="C73" s="2">
        <f>1/1000000*SUM(Residues!C$22:N$22)</f>
        <v>59.080030999999998</v>
      </c>
      <c r="D73" s="2">
        <f>1/1000000*SUM(Residues!D$22:O$22)</f>
        <v>55.386873999999999</v>
      </c>
      <c r="E73" s="2">
        <f>1/1000000*SUM(Residues!E$22:P$22)</f>
        <v>51.783232999999996</v>
      </c>
      <c r="F73" s="2">
        <f>1/1000000*SUM(Residues!F$22:Q$22)</f>
        <v>47.379120999999998</v>
      </c>
      <c r="G73" s="2">
        <f>1/1000000*SUM(Residues!G$22:R$22)</f>
        <v>38.764879999999998</v>
      </c>
      <c r="H73" s="2">
        <f>1/1000000*SUM(Residues!H$22:S$22)</f>
        <v>27.017709999999997</v>
      </c>
      <c r="I73" s="2">
        <f>1/1000000*SUM(Residues!I$22:T$22)</f>
        <v>19.899425999999998</v>
      </c>
      <c r="J73" s="2">
        <f>1/1000000*SUM(Residues!J$22:U$22)</f>
        <v>18.600687000000001</v>
      </c>
      <c r="K73" s="2">
        <f>1/1000000*SUM(Residues!K$22:V$22)</f>
        <v>19.494229999999998</v>
      </c>
      <c r="L73" s="2">
        <f>1/1000000*SUM(Residues!L$22:W$22)</f>
        <v>21.892751999999998</v>
      </c>
      <c r="M73" s="2">
        <f>1/1000000*SUM(Residues!M$22:X$22)</f>
        <v>27.046101</v>
      </c>
      <c r="N73" s="2">
        <f>1/1000000*SUM(Residues!N$22:Y$22)</f>
        <v>27.343128</v>
      </c>
      <c r="O73" s="2">
        <f>1/1000000*SUM(Residues!O$22:Z$22)</f>
        <v>29.836817999999997</v>
      </c>
      <c r="P73" s="2">
        <f>1/1000000*SUM(Residues!P$22:AA$22)</f>
        <v>30.625553999999998</v>
      </c>
      <c r="Q73" s="2">
        <f>1/1000000*SUM(Residues!Q$22:AB$22)</f>
        <v>33.667192</v>
      </c>
      <c r="R73" s="2">
        <f>1/1000000*SUM(Residues!R$22:AC$22)</f>
        <v>32.730905999999997</v>
      </c>
      <c r="S73" s="2">
        <f>1/1000000*SUM(Residues!S$22:AD$22)</f>
        <v>38.029989999999998</v>
      </c>
      <c r="T73" s="2">
        <f>1/1000000*SUM(Residues!T$22:AE$22)</f>
        <v>37.001207999999998</v>
      </c>
      <c r="U73" s="2">
        <f>1/1000000*SUM(Residues!U$22:AF$22)</f>
        <v>36.539597999999998</v>
      </c>
      <c r="V73" s="2">
        <f>1/1000000*SUM(Residues!V$22:AG$22)</f>
        <v>35.486187000000001</v>
      </c>
      <c r="W73" s="2">
        <f>1/1000000*SUM(Residues!W$22:AH$22)</f>
        <v>33.400185999999998</v>
      </c>
      <c r="X73" s="2">
        <f>1/1000000*SUM(Residues!X$22:AI$22)</f>
        <v>30.933156999999998</v>
      </c>
      <c r="Y73" s="2">
        <f>1/1000000*SUM(Residues!Y$22:AJ$22)</f>
        <v>25.633444999999998</v>
      </c>
      <c r="Z73" s="2">
        <f>1/1000000*SUM(Residues!Z$22:AK$22)</f>
        <v>24.593263999999998</v>
      </c>
      <c r="AA73" s="2">
        <f>1/1000000*SUM(Residues!AA$22:AL$22)</f>
        <v>20.494907999999999</v>
      </c>
      <c r="AB73" s="2">
        <f>1/1000000*SUM(Residues!AB$22:AM$22)</f>
        <v>18.747153999999998</v>
      </c>
      <c r="AC73" s="2">
        <f>1/1000000*SUM(Residues!AC$22:AN$22)</f>
        <v>14.626472999999999</v>
      </c>
      <c r="AD73" s="2">
        <f>1/1000000*SUM(Residues!AD$22:AO$22)</f>
        <v>14.049284</v>
      </c>
      <c r="AE73" s="2">
        <f>1/1000000*SUM(Residues!AE$22:AP$22)</f>
        <v>7.6763839999999997</v>
      </c>
      <c r="AF73" s="2">
        <f>1/1000000*SUM(Residues!AF$22:AQ$22)</f>
        <v>7.4762119999999994</v>
      </c>
      <c r="AG73" s="2">
        <f>1/1000000*SUM(Residues!AG$22:AR$22)</f>
        <v>7.8501209999999997</v>
      </c>
      <c r="AH73" s="2">
        <f>1/1000000*SUM(Residues!AH$22:AS$22)</f>
        <v>8.3684529999999988</v>
      </c>
      <c r="AI73" s="2">
        <f>1/1000000*SUM(Residues!AI$22:AT$22)</f>
        <v>8.9141870000000001</v>
      </c>
      <c r="AJ73" s="2">
        <f>1/1000000*SUM(Residues!AJ$22:AU$22)</f>
        <v>8.777944999999999</v>
      </c>
      <c r="AK73" s="2">
        <f>1/1000000*SUM(Residues!AK$22:AV$22)</f>
        <v>8.822932999999999</v>
      </c>
      <c r="AL73" s="2">
        <f>1/1000000*SUM(Residues!AL$22:AW$22)</f>
        <v>9.0155459999999987</v>
      </c>
      <c r="AM73" s="2">
        <f>1/1000000*SUM(Residues!AM$22:AX$22)</f>
        <v>9.1696739999999988</v>
      </c>
      <c r="AN73" s="2">
        <f>1/1000000*SUM(Residues!AN$22:AY$22)</f>
        <v>9.781758</v>
      </c>
      <c r="AO73" s="2">
        <f>1/1000000*SUM(Residues!AO$22:AZ$22)</f>
        <v>10.669229</v>
      </c>
      <c r="AP73" s="2">
        <f>1/1000000*SUM(Residues!AP$22:BA$22)</f>
        <v>11.029612</v>
      </c>
      <c r="AQ73" s="2">
        <f>1/1000000*SUM(Residues!AQ$22:BB$22)</f>
        <v>11.858908999999999</v>
      </c>
      <c r="AR73" s="2">
        <f>1/1000000*SUM(Residues!AR$22:BC$22)</f>
        <v>12.125128999999999</v>
      </c>
      <c r="AS73" s="2">
        <f>1/1000000*SUM(Residues!AS$22:BD$22)</f>
        <v>11.863137</v>
      </c>
      <c r="AT73" s="2">
        <f>1/1000000*SUM(Residues!AT$22:BE$22)</f>
        <v>11.712653999999999</v>
      </c>
      <c r="AU73" s="2">
        <f>1/1000000*SUM(Residues!AU$22:BF$22)</f>
        <v>11.511846</v>
      </c>
      <c r="AV73" s="2">
        <f>1/1000000*SUM(Residues!AV$22:BG$22)</f>
        <v>11.461350999999999</v>
      </c>
      <c r="AW73" s="2">
        <f>1/1000000*SUM(Residues!AW$22:BH$22)</f>
        <v>12.078816999999999</v>
      </c>
      <c r="AX73" s="2">
        <f>1/1000000*SUM(Residues!AX$22:BI$22)</f>
        <v>11.927683</v>
      </c>
      <c r="AY73" s="2">
        <f>1/1000000*SUM(Residues!AY$22:BJ$22)</f>
        <v>11.84942</v>
      </c>
      <c r="AZ73" s="2">
        <f>1/1000000*SUM(Residues!AZ$22:BK$22)</f>
        <v>11.863145999999999</v>
      </c>
      <c r="BA73" s="2">
        <f>1/1000000*SUM(Residues!BA$22:BL$22)</f>
        <v>11.651436</v>
      </c>
      <c r="BB73" s="2">
        <f>1/1000000*SUM(Residues!BB$22:BM$22)</f>
        <v>12.076409</v>
      </c>
      <c r="BC73" s="2">
        <f>1/1000000*SUM(Residues!BC$22:BN$22)</f>
        <v>11.910822999999999</v>
      </c>
      <c r="BD73" s="2">
        <f>1/1000000*SUM(Residues!BD$22:BO$22)</f>
        <v>12.171534999999999</v>
      </c>
      <c r="BE73" s="2">
        <f>1/1000000*SUM(Residues!BE$22:BP$22)</f>
        <v>12.617723999999999</v>
      </c>
      <c r="BF73" s="2">
        <f>1/1000000*SUM(Residues!BF$22:BQ$22)</f>
        <v>12.450683999999999</v>
      </c>
      <c r="BG73" s="2">
        <f>1/1000000*SUM(Residues!BG$22:BR$22)</f>
        <v>12.028174</v>
      </c>
      <c r="BH73" s="2">
        <f>1/1000000*SUM(Residues!BH$22:BS$22)</f>
        <v>12.234104</v>
      </c>
      <c r="BI73" s="2">
        <f>1/1000000*SUM(Residues!BI$22:BT$22)</f>
        <v>11.562764999999999</v>
      </c>
      <c r="BJ73" s="2">
        <f>1/1000000*SUM(Residues!BJ$22:BU$22)</f>
        <v>11.786180999999999</v>
      </c>
      <c r="BK73" s="2">
        <f>1/1000000*SUM(Residues!BK$22:BV$22)</f>
        <v>11.539726999999999</v>
      </c>
      <c r="BL73" s="2">
        <f>1/1000000*SUM(Residues!BL$22:BW$22)</f>
        <v>11.327814</v>
      </c>
      <c r="BM73" s="2">
        <f>1/1000000*SUM(Residues!BM$22:BX$22)</f>
        <v>10.551879</v>
      </c>
      <c r="BN73" s="2">
        <f>1/1000000*SUM(Residues!BN$22:BY$22)</f>
        <v>10.023102999999999</v>
      </c>
      <c r="BO73" s="2">
        <f>1/1000000*SUM(Residues!BO$22:BZ$22)</f>
        <v>9.1669869999999989</v>
      </c>
      <c r="BP73" s="2">
        <f>1/1000000*SUM(Residues!BP$22:CA$22)</f>
        <v>8.5552159999999997</v>
      </c>
      <c r="BQ73" s="2">
        <f>1/1000000*SUM(Residues!BQ$22:CB$22)</f>
        <v>8.0110309999999991</v>
      </c>
      <c r="BR73" s="2">
        <f>1/1000000*SUM(Residues!BR$22:CC$22)</f>
        <v>7.7399189999999995</v>
      </c>
      <c r="BS73" s="2">
        <f>1/1000000*SUM(Residues!BS$22:CD$22)</f>
        <v>7.7394259999999999</v>
      </c>
      <c r="BT73" s="2">
        <f>1/1000000*SUM(Residues!BT$22:CE$22)</f>
        <v>7.3032179999999993</v>
      </c>
      <c r="BU73" s="2">
        <f>1/1000000*SUM(Residues!BU$22:CF$22)</f>
        <v>6.9665460000000001</v>
      </c>
      <c r="BV73" s="2">
        <f>1/1000000*SUM(Residues!BV$22:CG$22)</f>
        <v>6.5846269999999993</v>
      </c>
      <c r="BW73" s="2">
        <f>1/1000000*SUM(Residues!BW$22:CH$22)</f>
        <v>6.540197</v>
      </c>
      <c r="BX73" s="2">
        <f>1/1000000*SUM(Residues!BX$22:CI$22)</f>
        <v>6.1404709999999998</v>
      </c>
      <c r="BY73" s="2">
        <f>1/1000000*SUM(Residues!BY$22:CJ$22)</f>
        <v>6.029909</v>
      </c>
      <c r="BZ73" s="2">
        <f>1/1000000*SUM(Residues!BZ$22:CK$22)</f>
        <v>5.9578660000000001</v>
      </c>
      <c r="CA73" s="2">
        <f>1/1000000*SUM(Residues!CA$22:CL$22)</f>
        <v>5.7383449999999998</v>
      </c>
      <c r="CB73" s="2">
        <f>1/1000000*SUM(Residues!CB$22:CM$22)</f>
        <v>5.5667269999999993</v>
      </c>
      <c r="CC73" s="2">
        <f>1/1000000*SUM(Residues!CC$22:CN$22)</f>
        <v>5.5143579999999996</v>
      </c>
      <c r="CD73" s="2">
        <f>1/1000000*SUM(Residues!CD$22:CO$22)</f>
        <v>5.3531459999999997</v>
      </c>
      <c r="CE73" s="2">
        <f>1/1000000*SUM(Residues!CE$22:CP$22)</f>
        <v>5.0775639999999997</v>
      </c>
      <c r="CF73" s="2">
        <f>1/1000000*SUM(Residues!CF$22:CQ$22)</f>
        <v>4.8260899999999998</v>
      </c>
      <c r="CG73" s="2">
        <f>1/1000000*SUM(Residues!CG$22:CR$22)</f>
        <v>4.8443449999999997</v>
      </c>
      <c r="CH73" s="2">
        <f>1/1000000*SUM(Residues!CH$22:CS$22)</f>
        <v>4.8251949999999999</v>
      </c>
      <c r="CI73" s="2">
        <f>1/1000000*SUM(Residues!CI$22:CT$22)</f>
        <v>4.8559019999999995</v>
      </c>
      <c r="CJ73" s="2">
        <f>1/1000000*SUM(Residues!CJ$22:CU$22)</f>
        <v>4.5294140000000001</v>
      </c>
      <c r="CK73" s="2">
        <f>1/1000000*SUM(Residues!CK$22:CV$22)</f>
        <v>4.2375619999999996</v>
      </c>
      <c r="CL73" s="2">
        <f>1/1000000*SUM(Residues!CL$22:CW$22)</f>
        <v>3.953039</v>
      </c>
      <c r="CM73" s="2">
        <f>1/1000000*SUM(Residues!CM$22:CX$22)</f>
        <v>3.8871929999999999</v>
      </c>
      <c r="CN73" s="2">
        <f>1/1000000*SUM(Residues!CN$22:CY$22)</f>
        <v>3.6527749999999997</v>
      </c>
      <c r="CO73" s="2">
        <f>1/1000000*SUM(Residues!CO$22:CZ$22)</f>
        <v>3.7743039999999999</v>
      </c>
      <c r="CP73" s="2">
        <f>1/1000000*SUM(Residues!CP$22:DA$22)</f>
        <v>3.733085</v>
      </c>
      <c r="CQ73" s="2">
        <f>1/1000000*SUM(Residues!CQ$22:DB$22)</f>
        <v>3.8742539999999996</v>
      </c>
      <c r="CR73" s="2">
        <f>1/1000000*SUM(Residues!CR$22:DC$22)</f>
        <v>3.7937949999999998</v>
      </c>
      <c r="CS73" s="2">
        <f>1/1000000*SUM(Residues!CS$22:DD$22)</f>
        <v>3.827645</v>
      </c>
      <c r="CT73" s="2">
        <f>1/1000000*SUM(Residues!CT$22:DE$22)</f>
        <v>3.6903109999999999</v>
      </c>
      <c r="CU73" s="2">
        <f>1/1000000*SUM(Residues!CU$22:DF$22)</f>
        <v>3.8854489999999999</v>
      </c>
      <c r="CV73" s="2">
        <f>1/1000000*SUM(Residues!CV$22:DG$22)</f>
        <v>4.3886399999999997</v>
      </c>
      <c r="CW73" s="2">
        <f>1/1000000*SUM(Residues!CW$22:DH$22)</f>
        <v>4.5851829999999998</v>
      </c>
      <c r="CX73" s="2">
        <f>1/1000000*SUM(Residues!CX$22:DI$22)</f>
        <v>4.5403139999999995</v>
      </c>
      <c r="CY73" s="2">
        <f>1/1000000*SUM(Residues!CY$22:DJ$22)</f>
        <v>4.7199780000000002</v>
      </c>
      <c r="CZ73" s="2">
        <f>1/1000000*SUM(Residues!CZ$22:DK$22)</f>
        <v>4.9203999999999999</v>
      </c>
      <c r="DA73" s="2">
        <f>1/1000000*SUM(Residues!DA$22:DL$22)</f>
        <v>4.7343959999999994</v>
      </c>
      <c r="DB73" s="2">
        <f>1/1000000*SUM(Residues!DB$22:DM$22)</f>
        <v>4.733047</v>
      </c>
      <c r="DC73" s="2">
        <f>1/1000000*SUM(Residues!DC$22:DN$22)</f>
        <v>4.4805669999999997</v>
      </c>
      <c r="DD73" s="2">
        <f>1/1000000*SUM(Residues!DD$22:DO$22)</f>
        <v>4.7220230000000001</v>
      </c>
      <c r="DE73" s="2">
        <f>1/1000000*SUM(Residues!DE$22:DP$22)</f>
        <v>4.4314140000000002</v>
      </c>
      <c r="DF73" s="2">
        <f>1/1000000*SUM(Residues!DF$22:DQ$22)</f>
        <v>4.4500120000000001</v>
      </c>
      <c r="DG73" s="2">
        <f>1/1000000*SUM(Residues!DG$22:DR$22)</f>
        <v>4.4524460000000001</v>
      </c>
      <c r="DH73" s="2">
        <f>1/1000000*SUM(Residues!DH$22:DS$22)</f>
        <v>4.0603549999999995</v>
      </c>
      <c r="DI73" s="2">
        <f>1/1000000*SUM(Residues!DI$22:DT$22)</f>
        <v>4.041004</v>
      </c>
      <c r="DJ73" s="2">
        <f>1/1000000*SUM(Residues!DJ$22:DU$22)</f>
        <v>3.9076779999999998</v>
      </c>
      <c r="DK73" s="2">
        <f>1/1000000*SUM(Residues!DK$22:DV$22)</f>
        <v>3.595173</v>
      </c>
      <c r="DL73" s="2">
        <f>1/1000000*SUM(Residues!DL$22:DW$22)</f>
        <v>3.3251719999999998</v>
      </c>
      <c r="DM73" s="2">
        <f>1/1000000*SUM(Residues!DM$22:DX$22)</f>
        <v>3.2952369999999997</v>
      </c>
      <c r="DN73" s="2">
        <f>1/1000000*SUM(Residues!DN$22:DY$22)</f>
        <v>3.2286859999999997</v>
      </c>
      <c r="DO73" s="2">
        <f>1/1000000*SUM(Residues!DO$22:DZ$22)</f>
        <v>3.1919839999999997</v>
      </c>
      <c r="DP73" s="2">
        <f>1/1000000*SUM(Residues!DP$22:EA$22)</f>
        <v>3.108203</v>
      </c>
      <c r="DQ73" s="2">
        <f>1/1000000*SUM(Residues!DQ$22:EB$22)</f>
        <v>3.1507199999999997</v>
      </c>
      <c r="DR73" s="2">
        <f>1/1000000*SUM(Residues!DR$22:EC$22)</f>
        <v>3.3171919999999999</v>
      </c>
      <c r="DS73" s="2">
        <f>1/1000000*SUM(Residues!DS$22:ED$22)</f>
        <v>3.150353</v>
      </c>
      <c r="DT73" s="2">
        <f>1/1000000*SUM(Residues!DT$22:EE$22)</f>
        <v>3.1564410000000001</v>
      </c>
      <c r="DU73" s="2">
        <f>1/1000000*SUM(Residues!DU$22:EF$22)</f>
        <v>3.275382</v>
      </c>
      <c r="DV73" s="2">
        <f>1/1000000*SUM(Residues!DV$22:EG$22)</f>
        <v>3.5473859999999999</v>
      </c>
      <c r="DW73" s="2">
        <f>1/1000000*SUM(Residues!DW$22:EH$22)</f>
        <v>3.8533059999999999</v>
      </c>
      <c r="DX73" s="2">
        <f>1/1000000*SUM(Residues!DX$22:EI$22)</f>
        <v>3.7511099999999997</v>
      </c>
      <c r="DY73" s="2">
        <f>1/1000000*SUM(Residues!DY$22:EJ$22)</f>
        <v>3.8087809999999998</v>
      </c>
      <c r="DZ73" s="2">
        <f>1/1000000*SUM(Residues!DZ$22:EK$22)</f>
        <v>3.693784</v>
      </c>
      <c r="EA73" s="2">
        <f>1/1000000*SUM(Residues!EA$22:EL$22)</f>
        <v>3.7524169999999999</v>
      </c>
      <c r="EB73" s="2">
        <f>1/1000000*SUM(Residues!EB$22:EM$22)</f>
        <v>3.8123279999999999</v>
      </c>
      <c r="EC73" s="2">
        <f>1/1000000*SUM(Residues!EC$22:EN$22)</f>
        <v>4.2109509999999997</v>
      </c>
      <c r="ED73" s="2">
        <f>1/1000000*SUM(Residues!ED$22:EO$22)</f>
        <v>3.9893939999999999</v>
      </c>
      <c r="EE73" s="2">
        <f>1/1000000*SUM(Residues!EE$22:EP$22)</f>
        <v>4.2040100000000002</v>
      </c>
      <c r="EF73" s="2">
        <f>1/1000000*SUM(Residues!EF$22:EQ$22)</f>
        <v>4.6000569999999996</v>
      </c>
      <c r="EG73" s="2">
        <f>1/1000000*SUM(Residues!EG$22:ER$22)</f>
        <v>5.0302020000000001</v>
      </c>
      <c r="EH73" s="2">
        <f>1/1000000*SUM(Residues!EH$22:ES$22)</f>
        <v>5.2350789999999998</v>
      </c>
      <c r="EI73" s="2">
        <f>1/1000000*SUM(Residues!EI$22:ET$22)</f>
        <v>5.3518559999999997</v>
      </c>
      <c r="EJ73" s="2">
        <f>1/1000000*SUM(Residues!EJ$22:EU$22)</f>
        <v>5.9139379999999999</v>
      </c>
      <c r="EK73" s="2">
        <f>1/1000000*SUM(Residues!EK$22:EV$22)</f>
        <v>6.3714379999999995</v>
      </c>
      <c r="EL73" s="2">
        <f>1/1000000*SUM(Residues!EL$22:EW$22)</f>
        <v>7.7487049999999993</v>
      </c>
      <c r="EM73" s="2">
        <f>1/1000000*SUM(Residues!EM$22:EX$22)</f>
        <v>8.5474689999999995</v>
      </c>
      <c r="EN73" s="2">
        <f>1/1000000*SUM(Residues!EN$22:EY$22)</f>
        <v>9.591524999999999</v>
      </c>
      <c r="EO73" s="2">
        <f>1/1000000*SUM(Residues!EO$22:EZ$22)</f>
        <v>10.588023</v>
      </c>
      <c r="EP73" s="2">
        <f>1/1000000*SUM(Residues!EP$22:FA$22)</f>
        <v>11.411145999999999</v>
      </c>
      <c r="EQ73" s="2">
        <f>1/1000000*SUM(Residues!EQ$22:FB$22)</f>
        <v>11.782406</v>
      </c>
      <c r="ER73" s="2">
        <f>1/1000000*SUM(Residues!ER$22:FC$22)</f>
        <v>12.264052</v>
      </c>
      <c r="ES73" s="2">
        <f>1/1000000*SUM(Residues!ES$22:FD$22)</f>
        <v>12.515105</v>
      </c>
      <c r="ET73" s="2">
        <f>1/1000000*SUM(Residues!ET$22:FE$22)</f>
        <v>13.045931999999999</v>
      </c>
      <c r="EU73" s="2">
        <f>1/1000000*SUM(Residues!EU$22:FF$22)</f>
        <v>13.635615999999999</v>
      </c>
      <c r="EV73" s="2">
        <f>1/1000000*SUM(Residues!EV$22:FG$22)</f>
        <v>14.133118999999999</v>
      </c>
      <c r="EW73" s="2">
        <f>1/1000000*SUM(Residues!EW$22:FH$22)</f>
        <v>15.121124999999999</v>
      </c>
      <c r="EX73" s="2">
        <f>1/1000000*SUM(Residues!EX$22:FI$22)</f>
        <v>15.282876</v>
      </c>
      <c r="EY73" s="2">
        <f>1/1000000*SUM(Residues!EY$22:FJ$22)</f>
        <v>15.74231</v>
      </c>
      <c r="EZ73" s="2">
        <f>1/1000000*SUM(Residues!EZ$22:FK$22)</f>
        <v>16.722213</v>
      </c>
      <c r="FA73" s="2">
        <f>1/1000000*SUM(Residues!FA$22:FL$22)</f>
        <v>16.780515999999999</v>
      </c>
      <c r="FB73" s="2">
        <f>1/1000000*SUM(Residues!FB$22:FM$22)</f>
        <v>17.685482</v>
      </c>
      <c r="FC73" s="2">
        <f>1/1000000*SUM(Residues!FC$22:FN$22)</f>
        <v>18.346951000000001</v>
      </c>
      <c r="FD73" s="2">
        <f>1/1000000*SUM(Residues!FD$22:FO$22)</f>
        <v>20.269838999999997</v>
      </c>
      <c r="FE73" s="2">
        <f>1/1000000*SUM(Residues!FE$22:FP$22)</f>
        <v>22.655784999999998</v>
      </c>
      <c r="FF73" s="2">
        <f>1/1000000*SUM(Residues!FF$22:FQ$22)</f>
        <v>23.359531</v>
      </c>
      <c r="FG73" s="2">
        <f>1/1000000*SUM(Residues!FG$22:FR$22)</f>
        <v>24.500812</v>
      </c>
      <c r="FH73" s="2">
        <f>1/1000000*SUM(Residues!FH$22:FS$22)</f>
        <v>25.008541999999998</v>
      </c>
      <c r="FI73" s="2">
        <f>1/1000000*SUM(Residues!FI$22:FT$22)</f>
        <v>23.373671999999999</v>
      </c>
      <c r="FJ73" s="2">
        <f>1/1000000*SUM(Residues!FJ$22:FU$22)</f>
        <v>21.770153000000001</v>
      </c>
      <c r="FK73" s="2">
        <f>1/1000000*SUM(Residues!FK$22:FV$22)</f>
        <v>20.296437999999998</v>
      </c>
      <c r="FL73" s="2">
        <f>1/1000000*SUM(Residues!FL$22:FW$22)</f>
        <v>17.861592999999999</v>
      </c>
      <c r="FM73" s="2">
        <f>1/1000000*SUM(Residues!FM$22:FX$22)</f>
        <v>16.125102999999999</v>
      </c>
      <c r="FN73" s="2">
        <f>1/1000000*SUM(Residues!FN$22:FY$22)</f>
        <v>13.939496</v>
      </c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</row>
    <row r="74" spans="1:202">
      <c r="A74" t="str">
        <f>Residues!A$18</f>
        <v>Ukraine</v>
      </c>
      <c r="B74" s="2">
        <f>1/1000000*SUM(Residues!B$18:M$18)</f>
        <v>10.285755</v>
      </c>
      <c r="C74" s="2">
        <f>1/1000000*SUM(Residues!C$18:N$18)</f>
        <v>10.585117</v>
      </c>
      <c r="D74" s="2">
        <f>1/1000000*SUM(Residues!D$18:O$18)</f>
        <v>11.043407999999999</v>
      </c>
      <c r="E74" s="2">
        <f>1/1000000*SUM(Residues!E$18:P$18)</f>
        <v>11.327128</v>
      </c>
      <c r="F74" s="2">
        <f>1/1000000*SUM(Residues!F$18:Q$18)</f>
        <v>11.586435999999999</v>
      </c>
      <c r="G74" s="2">
        <f>1/1000000*SUM(Residues!G$18:R$18)</f>
        <v>11.990409</v>
      </c>
      <c r="H74" s="2">
        <f>1/1000000*SUM(Residues!H$18:S$18)</f>
        <v>12.299811</v>
      </c>
      <c r="I74" s="2">
        <f>1/1000000*SUM(Residues!I$18:T$18)</f>
        <v>12.636267</v>
      </c>
      <c r="J74" s="2">
        <f>1/1000000*SUM(Residues!J$18:U$18)</f>
        <v>13.174102</v>
      </c>
      <c r="K74" s="2">
        <f>1/1000000*SUM(Residues!K$18:V$18)</f>
        <v>13.544445</v>
      </c>
      <c r="L74" s="2">
        <f>1/1000000*SUM(Residues!L$18:W$18)</f>
        <v>14.134554999999999</v>
      </c>
      <c r="M74" s="2">
        <f>1/1000000*SUM(Residues!M$18:X$18)</f>
        <v>14.487357999999999</v>
      </c>
      <c r="N74" s="2">
        <f>1/1000000*SUM(Residues!N$18:Y$18)</f>
        <v>14.569353</v>
      </c>
      <c r="O74" s="2">
        <f>1/1000000*SUM(Residues!O$18:Z$18)</f>
        <v>14.336428999999999</v>
      </c>
      <c r="P74" s="2">
        <f>1/1000000*SUM(Residues!P$18:AA$18)</f>
        <v>13.784637</v>
      </c>
      <c r="Q74" s="2">
        <f>1/1000000*SUM(Residues!Q$18:AB$18)</f>
        <v>13.588365999999999</v>
      </c>
      <c r="R74" s="2">
        <f>1/1000000*SUM(Residues!R$18:AC$18)</f>
        <v>13.197172</v>
      </c>
      <c r="S74" s="2">
        <f>1/1000000*SUM(Residues!S$18:AD$18)</f>
        <v>12.830097</v>
      </c>
      <c r="T74" s="2">
        <f>1/1000000*SUM(Residues!T$18:AE$18)</f>
        <v>12.498104</v>
      </c>
      <c r="U74" s="2">
        <f>1/1000000*SUM(Residues!U$18:AF$18)</f>
        <v>12.512552999999999</v>
      </c>
      <c r="V74" s="2">
        <f>1/1000000*SUM(Residues!V$18:AG$18)</f>
        <v>12.426050999999999</v>
      </c>
      <c r="W74" s="2">
        <f>1/1000000*SUM(Residues!W$18:AH$18)</f>
        <v>12.369458999999999</v>
      </c>
      <c r="X74" s="2">
        <f>1/1000000*SUM(Residues!X$18:AI$18)</f>
        <v>12.318861</v>
      </c>
      <c r="Y74" s="2">
        <f>1/1000000*SUM(Residues!Y$18:AJ$18)</f>
        <v>12.221601999999999</v>
      </c>
      <c r="Z74" s="2">
        <f>1/1000000*SUM(Residues!Z$18:AK$18)</f>
        <v>12.220962999999999</v>
      </c>
      <c r="AA74" s="2">
        <f>1/1000000*SUM(Residues!AA$18:AL$18)</f>
        <v>12.604657999999999</v>
      </c>
      <c r="AB74" s="2">
        <f>1/1000000*SUM(Residues!AB$18:AM$18)</f>
        <v>13.065897999999999</v>
      </c>
      <c r="AC74" s="2">
        <f>1/1000000*SUM(Residues!AC$18:AN$18)</f>
        <v>12.982951</v>
      </c>
      <c r="AD74" s="2">
        <f>1/1000000*SUM(Residues!AD$18:AO$18)</f>
        <v>13.301171999999999</v>
      </c>
      <c r="AE74" s="2">
        <f>1/1000000*SUM(Residues!AE$18:AP$18)</f>
        <v>13.323981</v>
      </c>
      <c r="AF74" s="2">
        <f>1/1000000*SUM(Residues!AF$18:AQ$18)</f>
        <v>13.326129999999999</v>
      </c>
      <c r="AG74" s="2">
        <f>1/1000000*SUM(Residues!AG$18:AR$18)</f>
        <v>13.394981</v>
      </c>
      <c r="AH74" s="2">
        <f>1/1000000*SUM(Residues!AH$18:AS$18)</f>
        <v>13.20631</v>
      </c>
      <c r="AI74" s="2">
        <f>1/1000000*SUM(Residues!AI$18:AT$18)</f>
        <v>13.15504</v>
      </c>
      <c r="AJ74" s="2">
        <f>1/1000000*SUM(Residues!AJ$18:AU$18)</f>
        <v>12.884615999999999</v>
      </c>
      <c r="AK74" s="2">
        <f>1/1000000*SUM(Residues!AK$18:AV$18)</f>
        <v>12.773762999999999</v>
      </c>
      <c r="AL74" s="2">
        <f>1/1000000*SUM(Residues!AL$18:AW$18)</f>
        <v>12.810362</v>
      </c>
      <c r="AM74" s="2">
        <f>1/1000000*SUM(Residues!AM$18:AX$18)</f>
        <v>12.864414</v>
      </c>
      <c r="AN74" s="2">
        <f>1/1000000*SUM(Residues!AN$18:AY$18)</f>
        <v>12.648299</v>
      </c>
      <c r="AO74" s="2">
        <f>1/1000000*SUM(Residues!AO$18:AZ$18)</f>
        <v>12.400741999999999</v>
      </c>
      <c r="AP74" s="2">
        <f>1/1000000*SUM(Residues!AP$18:BA$18)</f>
        <v>12.055004</v>
      </c>
      <c r="AQ74" s="2">
        <f>1/1000000*SUM(Residues!AQ$18:BB$18)</f>
        <v>12.050791</v>
      </c>
      <c r="AR74" s="2">
        <f>1/1000000*SUM(Residues!AR$18:BC$18)</f>
        <v>12.368501999999999</v>
      </c>
      <c r="AS74" s="2">
        <f>1/1000000*SUM(Residues!AS$18:BD$18)</f>
        <v>12.661424999999999</v>
      </c>
      <c r="AT74" s="2">
        <f>1/1000000*SUM(Residues!AT$18:BE$18)</f>
        <v>13.209271999999999</v>
      </c>
      <c r="AU74" s="2">
        <f>1/1000000*SUM(Residues!AU$18:BF$18)</f>
        <v>13.492381999999999</v>
      </c>
      <c r="AV74" s="2">
        <f>1/1000000*SUM(Residues!AV$18:BG$18)</f>
        <v>13.775285999999999</v>
      </c>
      <c r="AW74" s="2">
        <f>1/1000000*SUM(Residues!AW$18:BH$18)</f>
        <v>13.391741</v>
      </c>
      <c r="AX74" s="2">
        <f>1/1000000*SUM(Residues!AX$18:BI$18)</f>
        <v>13.234449999999999</v>
      </c>
      <c r="AY74" s="2">
        <f>1/1000000*SUM(Residues!AY$18:BJ$18)</f>
        <v>12.8589</v>
      </c>
      <c r="AZ74" s="2">
        <f>1/1000000*SUM(Residues!AZ$18:BK$18)</f>
        <v>12.673071</v>
      </c>
      <c r="BA74" s="2">
        <f>1/1000000*SUM(Residues!BA$18:BL$18)</f>
        <v>12.732355</v>
      </c>
      <c r="BB74" s="2">
        <f>1/1000000*SUM(Residues!BB$18:BM$18)</f>
        <v>12.760439999999999</v>
      </c>
      <c r="BC74" s="2">
        <f>1/1000000*SUM(Residues!BC$18:BN$18)</f>
        <v>12.395987999999999</v>
      </c>
      <c r="BD74" s="2">
        <f>1/1000000*SUM(Residues!BD$18:BO$18)</f>
        <v>11.907667</v>
      </c>
      <c r="BE74" s="2">
        <f>1/1000000*SUM(Residues!BE$18:BP$18)</f>
        <v>11.308396</v>
      </c>
      <c r="BF74" s="2">
        <f>1/1000000*SUM(Residues!BF$18:BQ$18)</f>
        <v>10.78759</v>
      </c>
      <c r="BG74" s="2">
        <f>1/1000000*SUM(Residues!BG$18:BR$18)</f>
        <v>10.497857</v>
      </c>
      <c r="BH74" s="2">
        <f>1/1000000*SUM(Residues!BH$18:BS$18)</f>
        <v>10.197313999999999</v>
      </c>
      <c r="BI74" s="2">
        <f>1/1000000*SUM(Residues!BI$18:BT$18)</f>
        <v>10.435278</v>
      </c>
      <c r="BJ74" s="2">
        <f>1/1000000*SUM(Residues!BJ$18:BU$18)</f>
        <v>10.346594</v>
      </c>
      <c r="BK74" s="2">
        <f>1/1000000*SUM(Residues!BK$18:BV$18)</f>
        <v>10.455515999999999</v>
      </c>
      <c r="BL74" s="2">
        <f>1/1000000*SUM(Residues!BL$18:BW$18)</f>
        <v>10.484178</v>
      </c>
      <c r="BM74" s="2">
        <f>1/1000000*SUM(Residues!BM$18:BX$18)</f>
        <v>10.447111999999999</v>
      </c>
      <c r="BN74" s="2">
        <f>1/1000000*SUM(Residues!BN$18:BY$18)</f>
        <v>10.492538</v>
      </c>
      <c r="BO74" s="2">
        <f>1/1000000*SUM(Residues!BO$18:BZ$18)</f>
        <v>10.746487</v>
      </c>
      <c r="BP74" s="2">
        <f>1/1000000*SUM(Residues!BP$18:CA$18)</f>
        <v>10.824373999999999</v>
      </c>
      <c r="BQ74" s="2">
        <f>1/1000000*SUM(Residues!BQ$18:CB$18)</f>
        <v>10.958698999999999</v>
      </c>
      <c r="BR74" s="2">
        <f>1/1000000*SUM(Residues!BR$18:CC$18)</f>
        <v>11.091801999999999</v>
      </c>
      <c r="BS74" s="2">
        <f>1/1000000*SUM(Residues!BS$18:CD$18)</f>
        <v>11.218060999999999</v>
      </c>
      <c r="BT74" s="2">
        <f>1/1000000*SUM(Residues!BT$18:CE$18)</f>
        <v>11.444514</v>
      </c>
      <c r="BU74" s="2">
        <f>1/1000000*SUM(Residues!BU$18:CF$18)</f>
        <v>11.621703999999999</v>
      </c>
      <c r="BV74" s="2">
        <f>1/1000000*SUM(Residues!BV$18:CG$18)</f>
        <v>11.831875</v>
      </c>
      <c r="BW74" s="2">
        <f>1/1000000*SUM(Residues!BW$18:CH$18)</f>
        <v>11.947799999999999</v>
      </c>
      <c r="BX74" s="2">
        <f>1/1000000*SUM(Residues!BX$18:CI$18)</f>
        <v>12.351343999999999</v>
      </c>
      <c r="BY74" s="2">
        <f>1/1000000*SUM(Residues!BY$18:CJ$18)</f>
        <v>12.705947</v>
      </c>
      <c r="BZ74" s="2">
        <f>1/1000000*SUM(Residues!BZ$18:CK$18)</f>
        <v>12.729953999999999</v>
      </c>
      <c r="CA74" s="2">
        <f>1/1000000*SUM(Residues!CA$18:CL$18)</f>
        <v>13.084014</v>
      </c>
      <c r="CB74" s="2">
        <f>1/1000000*SUM(Residues!CB$18:CM$18)</f>
        <v>13.571147999999999</v>
      </c>
      <c r="CC74" s="2">
        <f>1/1000000*SUM(Residues!CC$18:CN$18)</f>
        <v>14.113470999999999</v>
      </c>
      <c r="CD74" s="2">
        <f>1/1000000*SUM(Residues!CD$18:CO$18)</f>
        <v>14.379073999999999</v>
      </c>
      <c r="CE74" s="2">
        <f>1/1000000*SUM(Residues!CE$18:CP$18)</f>
        <v>14.793661999999999</v>
      </c>
      <c r="CF74" s="2">
        <f>1/1000000*SUM(Residues!CF$18:CQ$18)</f>
        <v>15.238773</v>
      </c>
      <c r="CG74" s="2">
        <f>1/1000000*SUM(Residues!CG$18:CR$18)</f>
        <v>15.671515999999999</v>
      </c>
      <c r="CH74" s="2">
        <f>1/1000000*SUM(Residues!CH$18:CS$18)</f>
        <v>16.108584999999998</v>
      </c>
      <c r="CI74" s="2">
        <f>1/1000000*SUM(Residues!CI$18:CT$18)</f>
        <v>16.971193</v>
      </c>
      <c r="CJ74" s="2">
        <f>1/1000000*SUM(Residues!CJ$18:CU$18)</f>
        <v>17.75375</v>
      </c>
      <c r="CK74" s="2">
        <f>1/1000000*SUM(Residues!CK$18:CV$18)</f>
        <v>18.412898999999999</v>
      </c>
      <c r="CL74" s="2">
        <f>1/1000000*SUM(Residues!CL$18:CW$18)</f>
        <v>19.108259999999998</v>
      </c>
      <c r="CM74" s="2">
        <f>1/1000000*SUM(Residues!CM$18:CX$18)</f>
        <v>20.071289</v>
      </c>
      <c r="CN74" s="2">
        <f>1/1000000*SUM(Residues!CN$18:CY$18)</f>
        <v>20.753353999999998</v>
      </c>
      <c r="CO74" s="2">
        <f>1/1000000*SUM(Residues!CO$18:CZ$18)</f>
        <v>21.505509999999997</v>
      </c>
      <c r="CP74" s="2">
        <f>1/1000000*SUM(Residues!CP$18:DA$18)</f>
        <v>22.610626</v>
      </c>
      <c r="CQ74" s="2">
        <f>1/1000000*SUM(Residues!CQ$18:DB$18)</f>
        <v>23.488636</v>
      </c>
      <c r="CR74" s="2">
        <f>1/1000000*SUM(Residues!CR$18:DC$18)</f>
        <v>24.429721999999998</v>
      </c>
      <c r="CS74" s="2">
        <f>1/1000000*SUM(Residues!CS$18:DD$18)</f>
        <v>25.399386</v>
      </c>
      <c r="CT74" s="2">
        <f>1/1000000*SUM(Residues!CT$18:DE$18)</f>
        <v>25.513923999999999</v>
      </c>
      <c r="CU74" s="2">
        <f>1/1000000*SUM(Residues!CU$18:DF$18)</f>
        <v>26.011154999999999</v>
      </c>
      <c r="CV74" s="2">
        <f>1/1000000*SUM(Residues!CV$18:DG$18)</f>
        <v>25.915033999999999</v>
      </c>
      <c r="CW74" s="2">
        <f>1/1000000*SUM(Residues!CW$18:DH$18)</f>
        <v>26.193303</v>
      </c>
      <c r="CX74" s="2">
        <f>1/1000000*SUM(Residues!CX$18:DI$18)</f>
        <v>26.478928999999997</v>
      </c>
      <c r="CY74" s="2">
        <f>1/1000000*SUM(Residues!CY$18:DJ$18)</f>
        <v>26.233705</v>
      </c>
      <c r="CZ74" s="2">
        <f>1/1000000*SUM(Residues!CZ$18:DK$18)</f>
        <v>26.031416</v>
      </c>
      <c r="DA74" s="2">
        <f>1/1000000*SUM(Residues!DA$18:DL$18)</f>
        <v>26.133306999999999</v>
      </c>
      <c r="DB74" s="2">
        <f>1/1000000*SUM(Residues!DB$18:DM$18)</f>
        <v>25.884384999999998</v>
      </c>
      <c r="DC74" s="2">
        <f>1/1000000*SUM(Residues!DC$18:DN$18)</f>
        <v>25.574825000000001</v>
      </c>
      <c r="DD74" s="2">
        <f>1/1000000*SUM(Residues!DD$18:DO$18)</f>
        <v>24.716619999999999</v>
      </c>
      <c r="DE74" s="2">
        <f>1/1000000*SUM(Residues!DE$18:DP$18)</f>
        <v>23.463829999999998</v>
      </c>
      <c r="DF74" s="2">
        <f>1/1000000*SUM(Residues!DF$18:DQ$18)</f>
        <v>23.043924000000001</v>
      </c>
      <c r="DG74" s="2">
        <f>1/1000000*SUM(Residues!DG$18:DR$18)</f>
        <v>22.049329999999998</v>
      </c>
      <c r="DH74" s="2">
        <f>1/1000000*SUM(Residues!DH$18:DS$18)</f>
        <v>21.030010999999998</v>
      </c>
      <c r="DI74" s="2">
        <f>1/1000000*SUM(Residues!DI$18:DT$18)</f>
        <v>19.865386999999998</v>
      </c>
      <c r="DJ74" s="2">
        <f>1/1000000*SUM(Residues!DJ$18:DU$18)</f>
        <v>19.044242999999998</v>
      </c>
      <c r="DK74" s="2">
        <f>1/1000000*SUM(Residues!DK$18:DV$18)</f>
        <v>18.334882</v>
      </c>
      <c r="DL74" s="2">
        <f>1/1000000*SUM(Residues!DL$18:DW$18)</f>
        <v>17.99465</v>
      </c>
      <c r="DM74" s="2">
        <f>1/1000000*SUM(Residues!DM$18:DX$18)</f>
        <v>17.295052999999999</v>
      </c>
      <c r="DN74" s="2">
        <f>1/1000000*SUM(Residues!DN$18:DY$18)</f>
        <v>16.717185000000001</v>
      </c>
      <c r="DO74" s="2">
        <f>1/1000000*SUM(Residues!DO$18:DZ$18)</f>
        <v>16.258521999999999</v>
      </c>
      <c r="DP74" s="2">
        <f>1/1000000*SUM(Residues!DP$18:EA$18)</f>
        <v>16.072192999999999</v>
      </c>
      <c r="DQ74" s="2">
        <f>1/1000000*SUM(Residues!DQ$18:EB$18)</f>
        <v>16.153756999999999</v>
      </c>
      <c r="DR74" s="2">
        <f>1/1000000*SUM(Residues!DR$18:EC$18)</f>
        <v>16.146049999999999</v>
      </c>
      <c r="DS74" s="2">
        <f>1/1000000*SUM(Residues!DS$18:ED$18)</f>
        <v>16.626479</v>
      </c>
      <c r="DT74" s="2">
        <f>1/1000000*SUM(Residues!DT$18:EE$18)</f>
        <v>17.559594000000001</v>
      </c>
      <c r="DU74" s="2">
        <f>1/1000000*SUM(Residues!DU$18:EF$18)</f>
        <v>18.690407999999998</v>
      </c>
      <c r="DV74" s="2">
        <f>1/1000000*SUM(Residues!DV$18:EG$18)</f>
        <v>19.288270000000001</v>
      </c>
      <c r="DW74" s="2">
        <f>1/1000000*SUM(Residues!DW$18:EH$18)</f>
        <v>19.809816999999999</v>
      </c>
      <c r="DX74" s="2">
        <f>1/1000000*SUM(Residues!DX$18:EI$18)</f>
        <v>20.164158999999998</v>
      </c>
      <c r="DY74" s="2">
        <f>1/1000000*SUM(Residues!DY$18:EJ$18)</f>
        <v>20.427094999999998</v>
      </c>
      <c r="DZ74" s="2">
        <f>1/1000000*SUM(Residues!DZ$18:EK$18)</f>
        <v>20.624912999999999</v>
      </c>
      <c r="EA74" s="2">
        <f>1/1000000*SUM(Residues!EA$18:EL$18)</f>
        <v>20.885559000000001</v>
      </c>
      <c r="EB74" s="2">
        <f>1/1000000*SUM(Residues!EB$18:EM$18)</f>
        <v>21.023175999999999</v>
      </c>
      <c r="EC74" s="2">
        <f>1/1000000*SUM(Residues!EC$18:EN$18)</f>
        <v>21.400095999999998</v>
      </c>
      <c r="ED74" s="2">
        <f>1/1000000*SUM(Residues!ED$18:EO$18)</f>
        <v>21.793832999999999</v>
      </c>
      <c r="EE74" s="2">
        <f>1/1000000*SUM(Residues!EE$18:EP$18)</f>
        <v>22.093436000000001</v>
      </c>
      <c r="EF74" s="2">
        <f>1/1000000*SUM(Residues!EF$18:EQ$18)</f>
        <v>22.230155999999997</v>
      </c>
      <c r="EG74" s="2">
        <f>1/1000000*SUM(Residues!EG$18:ER$18)</f>
        <v>22.060858</v>
      </c>
      <c r="EH74" s="2">
        <f>1/1000000*SUM(Residues!EH$18:ES$18)</f>
        <v>24.087636</v>
      </c>
      <c r="EI74" s="2">
        <f>1/1000000*SUM(Residues!EI$18:ET$18)</f>
        <v>27.000003</v>
      </c>
      <c r="EJ74" s="2">
        <f>1/1000000*SUM(Residues!EJ$18:EU$18)</f>
        <v>29.354975</v>
      </c>
      <c r="EK74" s="2">
        <f>1/1000000*SUM(Residues!EK$18:EV$18)</f>
        <v>33.063144000000001</v>
      </c>
      <c r="EL74" s="2">
        <f>1/1000000*SUM(Residues!EL$18:EW$18)</f>
        <v>37.945467000000001</v>
      </c>
      <c r="EM74" s="2">
        <f>1/1000000*SUM(Residues!EM$18:EX$18)</f>
        <v>42.965336000000001</v>
      </c>
      <c r="EN74" s="2">
        <f>1/1000000*SUM(Residues!EN$18:EY$18)</f>
        <v>50.012595999999995</v>
      </c>
      <c r="EO74" s="2">
        <f>1/1000000*SUM(Residues!EO$18:EZ$18)</f>
        <v>54.277406999999997</v>
      </c>
      <c r="EP74" s="2">
        <f>1/1000000*SUM(Residues!EP$18:FA$18)</f>
        <v>56.023845999999999</v>
      </c>
      <c r="EQ74" s="2">
        <f>1/1000000*SUM(Residues!EQ$18:FB$18)</f>
        <v>56.280856999999997</v>
      </c>
      <c r="ER74" s="2">
        <f>1/1000000*SUM(Residues!ER$18:FC$18)</f>
        <v>56.291905</v>
      </c>
      <c r="ES74" s="2">
        <f>1/1000000*SUM(Residues!ES$18:FD$18)</f>
        <v>57.185578</v>
      </c>
      <c r="ET74" s="2">
        <f>1/1000000*SUM(Residues!ET$18:FE$18)</f>
        <v>57.096083</v>
      </c>
      <c r="EU74" s="2">
        <f>1/1000000*SUM(Residues!EU$18:FF$18)</f>
        <v>57.460482999999996</v>
      </c>
      <c r="EV74" s="2">
        <f>1/1000000*SUM(Residues!EV$18:FG$18)</f>
        <v>59.113628999999996</v>
      </c>
      <c r="EW74" s="2">
        <f>1/1000000*SUM(Residues!EW$18:FH$18)</f>
        <v>59.028366999999996</v>
      </c>
      <c r="EX74" s="2">
        <f>1/1000000*SUM(Residues!EX$18:FI$18)</f>
        <v>57.815179000000001</v>
      </c>
      <c r="EY74" s="2">
        <f>1/1000000*SUM(Residues!EY$18:FJ$18)</f>
        <v>55.070406999999996</v>
      </c>
      <c r="EZ74" s="2">
        <f>1/1000000*SUM(Residues!EZ$18:FK$18)</f>
        <v>50.266739000000001</v>
      </c>
      <c r="FA74" s="2">
        <f>1/1000000*SUM(Residues!FA$18:FL$18)</f>
        <v>47.037645999999995</v>
      </c>
      <c r="FB74" s="2">
        <f>1/1000000*SUM(Residues!FB$18:FM$18)</f>
        <v>46.683850999999997</v>
      </c>
      <c r="FC74" s="2">
        <f>1/1000000*SUM(Residues!FC$18:FN$18)</f>
        <v>47.357631999999995</v>
      </c>
      <c r="FD74" s="2">
        <f>1/1000000*SUM(Residues!FD$18:FO$18)</f>
        <v>47.476219999999998</v>
      </c>
      <c r="FE74" s="2">
        <f>1/1000000*SUM(Residues!FE$18:FP$18)</f>
        <v>46.346120999999997</v>
      </c>
      <c r="FF74" s="2">
        <f>1/1000000*SUM(Residues!FF$18:FQ$18)</f>
        <v>45.400137000000001</v>
      </c>
      <c r="FG74" s="2">
        <f>1/1000000*SUM(Residues!FG$18:FR$18)</f>
        <v>44.031002000000001</v>
      </c>
      <c r="FH74" s="2">
        <f>1/1000000*SUM(Residues!FH$18:FS$18)</f>
        <v>41.133399999999995</v>
      </c>
      <c r="FI74" s="2">
        <f>1/1000000*SUM(Residues!FI$18:FT$18)</f>
        <v>35.580053999999997</v>
      </c>
      <c r="FJ74" s="2">
        <f>1/1000000*SUM(Residues!FJ$18:FU$18)</f>
        <v>29.944467</v>
      </c>
      <c r="FK74" s="2">
        <f>1/1000000*SUM(Residues!FK$18:FV$18)</f>
        <v>25.442964999999997</v>
      </c>
      <c r="FL74" s="2">
        <f>1/1000000*SUM(Residues!FL$18:FW$18)</f>
        <v>21.143113</v>
      </c>
      <c r="FM74" s="2">
        <f>1/1000000*SUM(Residues!FM$18:FX$18)</f>
        <v>18.028226</v>
      </c>
      <c r="FN74" s="2">
        <f>1/1000000*SUM(Residues!FN$18:FY$18)</f>
        <v>14.948051999999999</v>
      </c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</row>
    <row r="75" spans="1:202">
      <c r="A75" t="str">
        <f>Residues!A$19</f>
        <v>Uruguay</v>
      </c>
      <c r="B75" s="2">
        <f>1/1000000*SUM(Residues!B$19:M$19)</f>
        <v>3.625969</v>
      </c>
      <c r="C75" s="2">
        <f>1/1000000*SUM(Residues!C$19:N$19)</f>
        <v>3.625969</v>
      </c>
      <c r="D75" s="2">
        <f>1/1000000*SUM(Residues!D$19:O$19)</f>
        <v>3.625969</v>
      </c>
      <c r="E75" s="2">
        <f>1/1000000*SUM(Residues!E$19:P$19)</f>
        <v>3.625969</v>
      </c>
      <c r="F75" s="2">
        <f>1/1000000*SUM(Residues!F$19:Q$19)</f>
        <v>3.625969</v>
      </c>
      <c r="G75" s="2">
        <f>1/1000000*SUM(Residues!G$19:R$19)</f>
        <v>3.625969</v>
      </c>
      <c r="H75" s="2">
        <f>1/1000000*SUM(Residues!H$19:S$19)</f>
        <v>0</v>
      </c>
      <c r="I75" s="2">
        <f>1/1000000*SUM(Residues!I$19:T$19)</f>
        <v>0</v>
      </c>
      <c r="J75" s="2">
        <f>1/1000000*SUM(Residues!J$19:U$19)</f>
        <v>0</v>
      </c>
      <c r="K75" s="2">
        <f>1/1000000*SUM(Residues!K$19:V$19)</f>
        <v>0</v>
      </c>
      <c r="L75" s="2">
        <f>1/1000000*SUM(Residues!L$19:W$19)</f>
        <v>0</v>
      </c>
      <c r="M75" s="2">
        <f>1/1000000*SUM(Residues!M$19:X$19)</f>
        <v>0</v>
      </c>
      <c r="N75" s="2">
        <f>1/1000000*SUM(Residues!N$19:Y$19)</f>
        <v>0</v>
      </c>
      <c r="O75" s="2">
        <f>1/1000000*SUM(Residues!O$19:Z$19)</f>
        <v>0</v>
      </c>
      <c r="P75" s="2">
        <f>1/1000000*SUM(Residues!P$19:AA$19)</f>
        <v>0</v>
      </c>
      <c r="Q75" s="2">
        <f>1/1000000*SUM(Residues!Q$19:AB$19)</f>
        <v>0</v>
      </c>
      <c r="R75" s="2">
        <f>1/1000000*SUM(Residues!R$19:AC$19)</f>
        <v>0</v>
      </c>
      <c r="S75" s="2">
        <f>1/1000000*SUM(Residues!S$19:AD$19)</f>
        <v>0</v>
      </c>
      <c r="T75" s="2">
        <f>1/1000000*SUM(Residues!T$19:AE$19)</f>
        <v>0</v>
      </c>
      <c r="U75" s="2">
        <f>1/1000000*SUM(Residues!U$19:AF$19)</f>
        <v>0</v>
      </c>
      <c r="V75" s="2">
        <f>1/1000000*SUM(Residues!V$19:AG$19)</f>
        <v>0</v>
      </c>
      <c r="W75" s="2">
        <f>1/1000000*SUM(Residues!W$19:AH$19)</f>
        <v>0</v>
      </c>
      <c r="X75" s="2">
        <f>1/1000000*SUM(Residues!X$19:AI$19)</f>
        <v>0</v>
      </c>
      <c r="Y75" s="2">
        <f>1/1000000*SUM(Residues!Y$19:AJ$19)</f>
        <v>0</v>
      </c>
      <c r="Z75" s="2">
        <f>1/1000000*SUM(Residues!Z$19:AK$19)</f>
        <v>0</v>
      </c>
      <c r="AA75" s="2">
        <f>1/1000000*SUM(Residues!AA$19:AL$19)</f>
        <v>1.9019999999999998E-3</v>
      </c>
      <c r="AB75" s="2">
        <f>1/1000000*SUM(Residues!AB$19:AM$19)</f>
        <v>1.9019999999999998E-3</v>
      </c>
      <c r="AC75" s="2">
        <f>1/1000000*SUM(Residues!AC$19:AN$19)</f>
        <v>1.9019999999999998E-3</v>
      </c>
      <c r="AD75" s="2">
        <f>1/1000000*SUM(Residues!AD$19:AO$19)</f>
        <v>1.9019999999999998E-3</v>
      </c>
      <c r="AE75" s="2">
        <f>1/1000000*SUM(Residues!AE$19:AP$19)</f>
        <v>1.9019999999999998E-3</v>
      </c>
      <c r="AF75" s="2">
        <f>1/1000000*SUM(Residues!AF$19:AQ$19)</f>
        <v>1.9019999999999998E-3</v>
      </c>
      <c r="AG75" s="2">
        <f>1/1000000*SUM(Residues!AG$19:AR$19)</f>
        <v>1.9019999999999998E-3</v>
      </c>
      <c r="AH75" s="2">
        <f>1/1000000*SUM(Residues!AH$19:AS$19)</f>
        <v>1.9019999999999998E-3</v>
      </c>
      <c r="AI75" s="2">
        <f>1/1000000*SUM(Residues!AI$19:AT$19)</f>
        <v>1.9019999999999998E-3</v>
      </c>
      <c r="AJ75" s="2">
        <f>1/1000000*SUM(Residues!AJ$19:AU$19)</f>
        <v>1.9019999999999998E-3</v>
      </c>
      <c r="AK75" s="2">
        <f>1/1000000*SUM(Residues!AK$19:AV$19)</f>
        <v>1.9019999999999998E-3</v>
      </c>
      <c r="AL75" s="2">
        <f>1/1000000*SUM(Residues!AL$19:AW$19)</f>
        <v>1.9019999999999998E-3</v>
      </c>
      <c r="AM75" s="2">
        <f>1/1000000*SUM(Residues!AM$19:AX$19)</f>
        <v>0</v>
      </c>
      <c r="AN75" s="2">
        <f>1/1000000*SUM(Residues!AN$19:AY$19)</f>
        <v>0</v>
      </c>
      <c r="AO75" s="2">
        <f>1/1000000*SUM(Residues!AO$19:AZ$19)</f>
        <v>0</v>
      </c>
      <c r="AP75" s="2">
        <f>1/1000000*SUM(Residues!AP$19:BA$19)</f>
        <v>0</v>
      </c>
      <c r="AQ75" s="2">
        <f>1/1000000*SUM(Residues!AQ$19:BB$19)</f>
        <v>0</v>
      </c>
      <c r="AR75" s="2">
        <f>1/1000000*SUM(Residues!AR$19:BC$19)</f>
        <v>0</v>
      </c>
      <c r="AS75" s="2">
        <f>1/1000000*SUM(Residues!AS$19:BD$19)</f>
        <v>0</v>
      </c>
      <c r="AT75" s="2">
        <f>1/1000000*SUM(Residues!AT$19:BE$19)</f>
        <v>0</v>
      </c>
      <c r="AU75" s="2">
        <f>1/1000000*SUM(Residues!AU$19:BF$19)</f>
        <v>0</v>
      </c>
      <c r="AV75" s="2">
        <f>1/1000000*SUM(Residues!AV$19:BG$19)</f>
        <v>0</v>
      </c>
      <c r="AW75" s="2">
        <f>1/1000000*SUM(Residues!AW$19:BH$19)</f>
        <v>0</v>
      </c>
      <c r="AX75" s="2">
        <f>1/1000000*SUM(Residues!AX$19:BI$19)</f>
        <v>0</v>
      </c>
      <c r="AY75" s="2">
        <f>1/1000000*SUM(Residues!AY$19:BJ$19)</f>
        <v>0</v>
      </c>
      <c r="AZ75" s="2">
        <f>1/1000000*SUM(Residues!AZ$19:BK$19)</f>
        <v>0</v>
      </c>
      <c r="BA75" s="2">
        <f>1/1000000*SUM(Residues!BA$19:BL$19)</f>
        <v>0</v>
      </c>
      <c r="BB75" s="2">
        <f>1/1000000*SUM(Residues!BB$19:BM$19)</f>
        <v>0</v>
      </c>
      <c r="BC75" s="2">
        <f>1/1000000*SUM(Residues!BC$19:BN$19)</f>
        <v>0</v>
      </c>
      <c r="BD75" s="2">
        <f>1/1000000*SUM(Residues!BD$19:BO$19)</f>
        <v>0</v>
      </c>
      <c r="BE75" s="2">
        <f>1/1000000*SUM(Residues!BE$19:BP$19)</f>
        <v>0</v>
      </c>
      <c r="BF75" s="2">
        <f>1/1000000*SUM(Residues!BF$19:BQ$19)</f>
        <v>0</v>
      </c>
      <c r="BG75" s="2">
        <f>1/1000000*SUM(Residues!BG$19:BR$19)</f>
        <v>0</v>
      </c>
      <c r="BH75" s="2">
        <f>1/1000000*SUM(Residues!BH$19:BS$19)</f>
        <v>0</v>
      </c>
      <c r="BI75" s="2">
        <f>1/1000000*SUM(Residues!BI$19:BT$19)</f>
        <v>0</v>
      </c>
      <c r="BJ75" s="2">
        <f>1/1000000*SUM(Residues!BJ$19:BU$19)</f>
        <v>0</v>
      </c>
      <c r="BK75" s="2">
        <f>1/1000000*SUM(Residues!BK$19:BV$19)</f>
        <v>0</v>
      </c>
      <c r="BL75" s="2">
        <f>1/1000000*SUM(Residues!BL$19:BW$19)</f>
        <v>0</v>
      </c>
      <c r="BM75" s="2">
        <f>1/1000000*SUM(Residues!BM$19:BX$19)</f>
        <v>0</v>
      </c>
      <c r="BN75" s="2">
        <f>1/1000000*SUM(Residues!BN$19:BY$19)</f>
        <v>0</v>
      </c>
      <c r="BO75" s="2">
        <f>1/1000000*SUM(Residues!BO$19:BZ$19)</f>
        <v>0</v>
      </c>
      <c r="BP75" s="2">
        <f>1/1000000*SUM(Residues!BP$19:CA$19)</f>
        <v>0</v>
      </c>
      <c r="BQ75" s="2">
        <f>1/1000000*SUM(Residues!BQ$19:CB$19)</f>
        <v>0</v>
      </c>
      <c r="BR75" s="2">
        <f>1/1000000*SUM(Residues!BR$19:CC$19)</f>
        <v>0</v>
      </c>
      <c r="BS75" s="2">
        <f>1/1000000*SUM(Residues!BS$19:CD$19)</f>
        <v>0</v>
      </c>
      <c r="BT75" s="2">
        <f>1/1000000*SUM(Residues!BT$19:CE$19)</f>
        <v>0</v>
      </c>
      <c r="BU75" s="2">
        <f>1/1000000*SUM(Residues!BU$19:CF$19)</f>
        <v>0</v>
      </c>
      <c r="BV75" s="2">
        <f>1/1000000*SUM(Residues!BV$19:CG$19)</f>
        <v>0</v>
      </c>
      <c r="BW75" s="2">
        <f>1/1000000*SUM(Residues!BW$19:CH$19)</f>
        <v>0</v>
      </c>
      <c r="BX75" s="2">
        <f>1/1000000*SUM(Residues!BX$19:CI$19)</f>
        <v>0</v>
      </c>
      <c r="BY75" s="2">
        <f>1/1000000*SUM(Residues!BY$19:CJ$19)</f>
        <v>0</v>
      </c>
      <c r="BZ75" s="2">
        <f>1/1000000*SUM(Residues!BZ$19:CK$19)</f>
        <v>9.9999999999999995E-7</v>
      </c>
      <c r="CA75" s="2">
        <f>1/1000000*SUM(Residues!CA$19:CL$19)</f>
        <v>9.9999999999999995E-7</v>
      </c>
      <c r="CB75" s="2">
        <f>1/1000000*SUM(Residues!CB$19:CM$19)</f>
        <v>6.9999999999999999E-6</v>
      </c>
      <c r="CC75" s="2">
        <f>1/1000000*SUM(Residues!CC$19:CN$19)</f>
        <v>6.9999999999999999E-6</v>
      </c>
      <c r="CD75" s="2">
        <f>1/1000000*SUM(Residues!CD$19:CO$19)</f>
        <v>6.9999999999999999E-6</v>
      </c>
      <c r="CE75" s="2">
        <f>1/1000000*SUM(Residues!CE$19:CP$19)</f>
        <v>6.9999999999999999E-6</v>
      </c>
      <c r="CF75" s="2">
        <f>1/1000000*SUM(Residues!CF$19:CQ$19)</f>
        <v>6.9999999999999999E-6</v>
      </c>
      <c r="CG75" s="2">
        <f>1/1000000*SUM(Residues!CG$19:CR$19)</f>
        <v>6.9999999999999999E-6</v>
      </c>
      <c r="CH75" s="2">
        <f>1/1000000*SUM(Residues!CH$19:CS$19)</f>
        <v>6.3599999999999996E-4</v>
      </c>
      <c r="CI75" s="2">
        <f>1/1000000*SUM(Residues!CI$19:CT$19)</f>
        <v>6.3599999999999996E-4</v>
      </c>
      <c r="CJ75" s="2">
        <f>1/1000000*SUM(Residues!CJ$19:CU$19)</f>
        <v>6.3599999999999996E-4</v>
      </c>
      <c r="CK75" s="2">
        <f>1/1000000*SUM(Residues!CK$19:CV$19)</f>
        <v>6.3599999999999996E-4</v>
      </c>
      <c r="CL75" s="2">
        <f>1/1000000*SUM(Residues!CL$19:CW$19)</f>
        <v>6.4300000000000002E-4</v>
      </c>
      <c r="CM75" s="2">
        <f>1/1000000*SUM(Residues!CM$19:CX$19)</f>
        <v>6.4300000000000002E-4</v>
      </c>
      <c r="CN75" s="2">
        <f>1/1000000*SUM(Residues!CN$19:CY$19)</f>
        <v>3.2169999999999998E-3</v>
      </c>
      <c r="CO75" s="2">
        <f>1/1000000*SUM(Residues!CO$19:CZ$19)</f>
        <v>3.2169999999999998E-3</v>
      </c>
      <c r="CP75" s="2">
        <f>1/1000000*SUM(Residues!CP$19:DA$19)</f>
        <v>3.2169999999999998E-3</v>
      </c>
      <c r="CQ75" s="2">
        <f>1/1000000*SUM(Residues!CQ$19:DB$19)</f>
        <v>3.2169999999999998E-3</v>
      </c>
      <c r="CR75" s="2">
        <f>1/1000000*SUM(Residues!CR$19:DC$19)</f>
        <v>3.2169999999999998E-3</v>
      </c>
      <c r="CS75" s="2">
        <f>1/1000000*SUM(Residues!CS$19:DD$19)</f>
        <v>3.2169999999999998E-3</v>
      </c>
      <c r="CT75" s="2">
        <f>1/1000000*SUM(Residues!CT$19:DE$19)</f>
        <v>2.588E-3</v>
      </c>
      <c r="CU75" s="2">
        <f>1/1000000*SUM(Residues!CU$19:DF$19)</f>
        <v>2.588E-3</v>
      </c>
      <c r="CV75" s="2">
        <f>1/1000000*SUM(Residues!CV$19:DG$19)</f>
        <v>2.588E-3</v>
      </c>
      <c r="CW75" s="2">
        <f>1/1000000*SUM(Residues!CW$19:DH$19)</f>
        <v>2.588E-3</v>
      </c>
      <c r="CX75" s="2">
        <f>1/1000000*SUM(Residues!CX$19:DI$19)</f>
        <v>2.5799999999999998E-3</v>
      </c>
      <c r="CY75" s="2">
        <f>1/1000000*SUM(Residues!CY$19:DJ$19)</f>
        <v>2.5799999999999998E-3</v>
      </c>
      <c r="CZ75" s="2">
        <f>1/1000000*SUM(Residues!CZ$19:DK$19)</f>
        <v>0</v>
      </c>
      <c r="DA75" s="2">
        <f>1/1000000*SUM(Residues!DA$19:DL$19)</f>
        <v>0</v>
      </c>
      <c r="DB75" s="2">
        <f>1/1000000*SUM(Residues!DB$19:DM$19)</f>
        <v>0</v>
      </c>
      <c r="DC75" s="2">
        <f>1/1000000*SUM(Residues!DC$19:DN$19)</f>
        <v>0</v>
      </c>
      <c r="DD75" s="2">
        <f>1/1000000*SUM(Residues!DD$19:DO$19)</f>
        <v>0</v>
      </c>
      <c r="DE75" s="2">
        <f>1/1000000*SUM(Residues!DE$19:DP$19)</f>
        <v>0</v>
      </c>
      <c r="DF75" s="2">
        <f>1/1000000*SUM(Residues!DF$19:DQ$19)</f>
        <v>0</v>
      </c>
      <c r="DG75" s="2">
        <f>1/1000000*SUM(Residues!DG$19:DR$19)</f>
        <v>0</v>
      </c>
      <c r="DH75" s="2">
        <f>1/1000000*SUM(Residues!DH$19:DS$19)</f>
        <v>0</v>
      </c>
      <c r="DI75" s="2">
        <f>1/1000000*SUM(Residues!DI$19:DT$19)</f>
        <v>0</v>
      </c>
      <c r="DJ75" s="2">
        <f>1/1000000*SUM(Residues!DJ$19:DU$19)</f>
        <v>0</v>
      </c>
      <c r="DK75" s="2">
        <f>1/1000000*SUM(Residues!DK$19:DV$19)</f>
        <v>0</v>
      </c>
      <c r="DL75" s="2">
        <f>1/1000000*SUM(Residues!DL$19:DW$19)</f>
        <v>0</v>
      </c>
      <c r="DM75" s="2">
        <f>1/1000000*SUM(Residues!DM$19:DX$19)</f>
        <v>9.4199999999999991E-4</v>
      </c>
      <c r="DN75" s="2">
        <f>1/1000000*SUM(Residues!DN$19:DY$19)</f>
        <v>9.4199999999999991E-4</v>
      </c>
      <c r="DO75" s="2">
        <f>1/1000000*SUM(Residues!DO$19:DZ$19)</f>
        <v>9.4199999999999991E-4</v>
      </c>
      <c r="DP75" s="2">
        <f>1/1000000*SUM(Residues!DP$19:EA$19)</f>
        <v>9.4199999999999991E-4</v>
      </c>
      <c r="DQ75" s="2">
        <f>1/1000000*SUM(Residues!DQ$19:EB$19)</f>
        <v>9.4199999999999991E-4</v>
      </c>
      <c r="DR75" s="2">
        <f>1/1000000*SUM(Residues!DR$19:EC$19)</f>
        <v>9.4199999999999991E-4</v>
      </c>
      <c r="DS75" s="2">
        <f>1/1000000*SUM(Residues!DS$19:ED$19)</f>
        <v>9.4199999999999991E-4</v>
      </c>
      <c r="DT75" s="2">
        <f>1/1000000*SUM(Residues!DT$19:EE$19)</f>
        <v>9.4199999999999991E-4</v>
      </c>
      <c r="DU75" s="2">
        <f>1/1000000*SUM(Residues!DU$19:EF$19)</f>
        <v>9.4199999999999991E-4</v>
      </c>
      <c r="DV75" s="2">
        <f>1/1000000*SUM(Residues!DV$19:EG$19)</f>
        <v>9.4199999999999991E-4</v>
      </c>
      <c r="DW75" s="2">
        <f>1/1000000*SUM(Residues!DW$19:EH$19)</f>
        <v>9.4199999999999991E-4</v>
      </c>
      <c r="DX75" s="2">
        <f>1/1000000*SUM(Residues!DX$19:EI$19)</f>
        <v>9.4199999999999991E-4</v>
      </c>
      <c r="DY75" s="2">
        <f>1/1000000*SUM(Residues!DY$19:EJ$19)</f>
        <v>0</v>
      </c>
      <c r="DZ75" s="2">
        <f>1/1000000*SUM(Residues!DZ$19:EK$19)</f>
        <v>0</v>
      </c>
      <c r="EA75" s="2">
        <f>1/1000000*SUM(Residues!EA$19:EL$19)</f>
        <v>0</v>
      </c>
      <c r="EB75" s="2">
        <f>1/1000000*SUM(Residues!EB$19:EM$19)</f>
        <v>0</v>
      </c>
      <c r="EC75" s="2">
        <f>1/1000000*SUM(Residues!EC$19:EN$19)</f>
        <v>0</v>
      </c>
      <c r="ED75" s="2">
        <f>1/1000000*SUM(Residues!ED$19:EO$19)</f>
        <v>0</v>
      </c>
      <c r="EE75" s="2">
        <f>1/1000000*SUM(Residues!EE$19:EP$19)</f>
        <v>0</v>
      </c>
      <c r="EF75" s="2">
        <f>1/1000000*SUM(Residues!EF$19:EQ$19)</f>
        <v>0</v>
      </c>
      <c r="EG75" s="2">
        <f>1/1000000*SUM(Residues!EG$19:ER$19)</f>
        <v>0</v>
      </c>
      <c r="EH75" s="2">
        <f>1/1000000*SUM(Residues!EH$19:ES$19)</f>
        <v>0</v>
      </c>
      <c r="EI75" s="2">
        <f>1/1000000*SUM(Residues!EI$19:ET$19)</f>
        <v>0</v>
      </c>
      <c r="EJ75" s="2">
        <f>1/1000000*SUM(Residues!EJ$19:EU$19)</f>
        <v>3.0000000000000001E-6</v>
      </c>
      <c r="EK75" s="2">
        <f>1/1000000*SUM(Residues!EK$19:EV$19)</f>
        <v>3.0000000000000001E-6</v>
      </c>
      <c r="EL75" s="2">
        <f>1/1000000*SUM(Residues!EL$19:EW$19)</f>
        <v>3.0000000000000001E-6</v>
      </c>
      <c r="EM75" s="2">
        <f>1/1000000*SUM(Residues!EM$19:EX$19)</f>
        <v>3.0000000000000001E-6</v>
      </c>
      <c r="EN75" s="2">
        <f>1/1000000*SUM(Residues!EN$19:EY$19)</f>
        <v>3.0000000000000001E-6</v>
      </c>
      <c r="EO75" s="2">
        <f>1/1000000*SUM(Residues!EO$19:EZ$19)</f>
        <v>3.0000000000000001E-6</v>
      </c>
      <c r="EP75" s="2">
        <f>1/1000000*SUM(Residues!EP$19:FA$19)</f>
        <v>3.0000000000000001E-6</v>
      </c>
      <c r="EQ75" s="2">
        <f>1/1000000*SUM(Residues!EQ$19:FB$19)</f>
        <v>3.0000000000000001E-6</v>
      </c>
      <c r="ER75" s="2">
        <f>1/1000000*SUM(Residues!ER$19:FC$19)</f>
        <v>3.0000000000000001E-6</v>
      </c>
      <c r="ES75" s="2">
        <f>1/1000000*SUM(Residues!ES$19:FD$19)</f>
        <v>3.0000000000000001E-6</v>
      </c>
      <c r="ET75" s="2">
        <f>1/1000000*SUM(Residues!ET$19:FE$19)</f>
        <v>1.1E-5</v>
      </c>
      <c r="EU75" s="2">
        <f>1/1000000*SUM(Residues!EU$19:FF$19)</f>
        <v>1.1E-5</v>
      </c>
      <c r="EV75" s="2">
        <f>1/1000000*SUM(Residues!EV$19:FG$19)</f>
        <v>7.9999999999999996E-6</v>
      </c>
      <c r="EW75" s="2">
        <f>1/1000000*SUM(Residues!EW$19:FH$19)</f>
        <v>1.7E-5</v>
      </c>
      <c r="EX75" s="2">
        <f>1/1000000*SUM(Residues!EX$19:FI$19)</f>
        <v>1.7E-5</v>
      </c>
      <c r="EY75" s="2">
        <f>1/1000000*SUM(Residues!EY$19:FJ$19)</f>
        <v>1.7E-5</v>
      </c>
      <c r="EZ75" s="2">
        <f>1/1000000*SUM(Residues!EZ$19:FK$19)</f>
        <v>1.7E-5</v>
      </c>
      <c r="FA75" s="2">
        <f>1/1000000*SUM(Residues!FA$19:FL$19)</f>
        <v>1.7E-5</v>
      </c>
      <c r="FB75" s="2">
        <f>1/1000000*SUM(Residues!FB$19:FM$19)</f>
        <v>1.7E-5</v>
      </c>
      <c r="FC75" s="2">
        <f>1/1000000*SUM(Residues!FC$19:FN$19)</f>
        <v>1.7E-5</v>
      </c>
      <c r="FD75" s="2">
        <f>1/1000000*SUM(Residues!FD$19:FO$19)</f>
        <v>1.7E-5</v>
      </c>
      <c r="FE75" s="2">
        <f>1/1000000*SUM(Residues!FE$19:FP$19)</f>
        <v>1.7E-5</v>
      </c>
      <c r="FF75" s="2">
        <f>1/1000000*SUM(Residues!FF$19:FQ$19)</f>
        <v>9.0000000000000002E-6</v>
      </c>
      <c r="FG75" s="2">
        <f>1/1000000*SUM(Residues!FG$19:FR$19)</f>
        <v>9.0000000000000002E-6</v>
      </c>
      <c r="FH75" s="2">
        <f>1/1000000*SUM(Residues!FH$19:FS$19)</f>
        <v>9.0000000000000002E-6</v>
      </c>
      <c r="FI75" s="2">
        <f>1/1000000*SUM(Residues!FI$19:FT$19)</f>
        <v>0</v>
      </c>
      <c r="FJ75" s="2">
        <f>1/1000000*SUM(Residues!FJ$19:FU$19)</f>
        <v>0</v>
      </c>
      <c r="FK75" s="2">
        <f>1/1000000*SUM(Residues!FK$19:FV$19)</f>
        <v>0</v>
      </c>
      <c r="FL75" s="2">
        <f>1/1000000*SUM(Residues!FL$19:FW$19)</f>
        <v>0</v>
      </c>
      <c r="FM75" s="2">
        <f>1/1000000*SUM(Residues!FM$19:FX$19)</f>
        <v>0</v>
      </c>
      <c r="FN75" s="2">
        <f>1/1000000*SUM(Residues!FN$19:FY$19)</f>
        <v>0</v>
      </c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</row>
    <row r="76" spans="1:202">
      <c r="A76" t="str">
        <f>Residues!A$20</f>
        <v>USA</v>
      </c>
      <c r="B76" s="2">
        <f>1/1000000*SUM(Residues!B$20:M$20)</f>
        <v>1.7715339999999999</v>
      </c>
      <c r="C76" s="2">
        <f>1/1000000*SUM(Residues!C$20:N$20)</f>
        <v>1.7291099999999999</v>
      </c>
      <c r="D76" s="2">
        <f>1/1000000*SUM(Residues!D$20:O$20)</f>
        <v>1.005007</v>
      </c>
      <c r="E76" s="2">
        <f>1/1000000*SUM(Residues!E$20:P$20)</f>
        <v>0.96321799999999991</v>
      </c>
      <c r="F76" s="2">
        <f>1/1000000*SUM(Residues!F$20:Q$20)</f>
        <v>1.0022059999999999</v>
      </c>
      <c r="G76" s="2">
        <f>1/1000000*SUM(Residues!G$20:R$20)</f>
        <v>0.91447099999999992</v>
      </c>
      <c r="H76" s="2">
        <f>1/1000000*SUM(Residues!H$20:S$20)</f>
        <v>2.0229019999999998</v>
      </c>
      <c r="I76" s="2">
        <f>1/1000000*SUM(Residues!I$20:T$20)</f>
        <v>2.500213</v>
      </c>
      <c r="J76" s="2">
        <f>1/1000000*SUM(Residues!J$20:U$20)</f>
        <v>3.5002239999999998</v>
      </c>
      <c r="K76" s="2">
        <f>1/1000000*SUM(Residues!K$20:V$20)</f>
        <v>3.5640069999999997</v>
      </c>
      <c r="L76" s="2">
        <f>1/1000000*SUM(Residues!L$20:W$20)</f>
        <v>3.5885279999999997</v>
      </c>
      <c r="M76" s="2">
        <f>1/1000000*SUM(Residues!M$20:X$20)</f>
        <v>3.642277</v>
      </c>
      <c r="N76" s="2">
        <f>1/1000000*SUM(Residues!N$20:Y$20)</f>
        <v>3.6481519999999996</v>
      </c>
      <c r="O76" s="2">
        <f>1/1000000*SUM(Residues!O$20:Z$20)</f>
        <v>8.4190869999999993</v>
      </c>
      <c r="P76" s="2">
        <f>1/1000000*SUM(Residues!P$20:AA$20)</f>
        <v>14.984955999999999</v>
      </c>
      <c r="Q76" s="2">
        <f>1/1000000*SUM(Residues!Q$20:AB$20)</f>
        <v>15.561152</v>
      </c>
      <c r="R76" s="2">
        <f>1/1000000*SUM(Residues!R$20:AC$20)</f>
        <v>15.498904</v>
      </c>
      <c r="S76" s="2">
        <f>1/1000000*SUM(Residues!S$20:AD$20)</f>
        <v>16.319831999999998</v>
      </c>
      <c r="T76" s="2">
        <f>1/1000000*SUM(Residues!T$20:AE$20)</f>
        <v>15.094401999999999</v>
      </c>
      <c r="U76" s="2">
        <f>1/1000000*SUM(Residues!U$20:AF$20)</f>
        <v>14.627355</v>
      </c>
      <c r="V76" s="2">
        <f>1/1000000*SUM(Residues!V$20:AG$20)</f>
        <v>13.512034999999999</v>
      </c>
      <c r="W76" s="2">
        <f>1/1000000*SUM(Residues!W$20:AH$20)</f>
        <v>13.93352</v>
      </c>
      <c r="X76" s="2">
        <f>1/1000000*SUM(Residues!X$20:AI$20)</f>
        <v>14.851381999999999</v>
      </c>
      <c r="Y76" s="2">
        <f>1/1000000*SUM(Residues!Y$20:AJ$20)</f>
        <v>14.772971</v>
      </c>
      <c r="Z76" s="2">
        <f>1/1000000*SUM(Residues!Z$20:AK$20)</f>
        <v>14.767571999999999</v>
      </c>
      <c r="AA76" s="2">
        <f>1/1000000*SUM(Residues!AA$20:AL$20)</f>
        <v>9.9832959999999993</v>
      </c>
      <c r="AB76" s="2">
        <f>1/1000000*SUM(Residues!AB$20:AM$20)</f>
        <v>3.3414280000000001</v>
      </c>
      <c r="AC76" s="2">
        <f>1/1000000*SUM(Residues!AC$20:AN$20)</f>
        <v>2.68343</v>
      </c>
      <c r="AD76" s="2">
        <f>1/1000000*SUM(Residues!AD$20:AO$20)</f>
        <v>2.7205189999999999</v>
      </c>
      <c r="AE76" s="2">
        <f>1/1000000*SUM(Residues!AE$20:AP$20)</f>
        <v>1.90015</v>
      </c>
      <c r="AF76" s="2">
        <f>1/1000000*SUM(Residues!AF$20:AQ$20)</f>
        <v>1.933195</v>
      </c>
      <c r="AG76" s="2">
        <f>1/1000000*SUM(Residues!AG$20:AR$20)</f>
        <v>1.977274</v>
      </c>
      <c r="AH76" s="2">
        <f>1/1000000*SUM(Residues!AH$20:AS$20)</f>
        <v>2.0267550000000001</v>
      </c>
      <c r="AI76" s="2">
        <f>1/1000000*SUM(Residues!AI$20:AT$20)</f>
        <v>1.755369</v>
      </c>
      <c r="AJ76" s="2">
        <f>1/1000000*SUM(Residues!AJ$20:AU$20)</f>
        <v>1.003925</v>
      </c>
      <c r="AK76" s="2">
        <f>1/1000000*SUM(Residues!AK$20:AV$20)</f>
        <v>1.3108689999999998</v>
      </c>
      <c r="AL76" s="2">
        <f>1/1000000*SUM(Residues!AL$20:AW$20)</f>
        <v>1.6730539999999998</v>
      </c>
      <c r="AM76" s="2">
        <f>1/1000000*SUM(Residues!AM$20:AX$20)</f>
        <v>2.0256379999999998</v>
      </c>
      <c r="AN76" s="2">
        <f>1/1000000*SUM(Residues!AN$20:AY$20)</f>
        <v>2.2380139999999997</v>
      </c>
      <c r="AO76" s="2">
        <f>1/1000000*SUM(Residues!AO$20:AZ$20)</f>
        <v>2.6932619999999998</v>
      </c>
      <c r="AP76" s="2">
        <f>1/1000000*SUM(Residues!AP$20:BA$20)</f>
        <v>2.6806649999999999</v>
      </c>
      <c r="AQ76" s="2">
        <f>1/1000000*SUM(Residues!AQ$20:BB$20)</f>
        <v>2.7436189999999998</v>
      </c>
      <c r="AR76" s="2">
        <f>1/1000000*SUM(Residues!AR$20:BC$20)</f>
        <v>2.8292769999999998</v>
      </c>
      <c r="AS76" s="2">
        <f>1/1000000*SUM(Residues!AS$20:BD$20)</f>
        <v>2.811032</v>
      </c>
      <c r="AT76" s="2">
        <f>1/1000000*SUM(Residues!AT$20:BE$20)</f>
        <v>2.8632269999999997</v>
      </c>
      <c r="AU76" s="2">
        <f>1/1000000*SUM(Residues!AU$20:BF$20)</f>
        <v>2.7460529999999999</v>
      </c>
      <c r="AV76" s="2">
        <f>1/1000000*SUM(Residues!AV$20:BG$20)</f>
        <v>2.5584690000000001</v>
      </c>
      <c r="AW76" s="2">
        <f>1/1000000*SUM(Residues!AW$20:BH$20)</f>
        <v>2.3082229999999999</v>
      </c>
      <c r="AX76" s="2">
        <f>1/1000000*SUM(Residues!AX$20:BI$20)</f>
        <v>1.951576</v>
      </c>
      <c r="AY76" s="2">
        <f>1/1000000*SUM(Residues!AY$20:BJ$20)</f>
        <v>1.669071</v>
      </c>
      <c r="AZ76" s="2">
        <f>1/1000000*SUM(Residues!AZ$20:BK$20)</f>
        <v>1.4717099999999999</v>
      </c>
      <c r="BA76" s="2">
        <f>1/1000000*SUM(Residues!BA$20:BL$20)</f>
        <v>1.061232</v>
      </c>
      <c r="BB76" s="2">
        <f>1/1000000*SUM(Residues!BB$20:BM$20)</f>
        <v>1.0965279999999999</v>
      </c>
      <c r="BC76" s="2">
        <f>1/1000000*SUM(Residues!BC$20:BN$20)</f>
        <v>1.0581259999999999</v>
      </c>
      <c r="BD76" s="2">
        <f>1/1000000*SUM(Residues!BD$20:BO$20)</f>
        <v>0.99833399999999994</v>
      </c>
      <c r="BE76" s="2">
        <f>1/1000000*SUM(Residues!BE$20:BP$20)</f>
        <v>0.95057499999999995</v>
      </c>
      <c r="BF76" s="2">
        <f>1/1000000*SUM(Residues!BF$20:BQ$20)</f>
        <v>0.858178</v>
      </c>
      <c r="BG76" s="2">
        <f>1/1000000*SUM(Residues!BG$20:BR$20)</f>
        <v>0.77025299999999997</v>
      </c>
      <c r="BH76" s="2">
        <f>1/1000000*SUM(Residues!BH$20:BS$20)</f>
        <v>0.72265000000000001</v>
      </c>
      <c r="BI76" s="2">
        <f>1/1000000*SUM(Residues!BI$20:BT$20)</f>
        <v>0.68249700000000002</v>
      </c>
      <c r="BJ76" s="2">
        <f>1/1000000*SUM(Residues!BJ$20:BU$20)</f>
        <v>0.65448399999999995</v>
      </c>
      <c r="BK76" s="2">
        <f>1/1000000*SUM(Residues!BK$20:BV$20)</f>
        <v>0.59579599999999999</v>
      </c>
      <c r="BL76" s="2">
        <f>1/1000000*SUM(Residues!BL$20:BW$20)</f>
        <v>0.68025499999999994</v>
      </c>
      <c r="BM76" s="2">
        <f>1/1000000*SUM(Residues!BM$20:BX$20)</f>
        <v>0.71215200000000001</v>
      </c>
      <c r="BN76" s="2">
        <f>1/1000000*SUM(Residues!BN$20:BY$20)</f>
        <v>0.64782799999999996</v>
      </c>
      <c r="BO76" s="2">
        <f>1/1000000*SUM(Residues!BO$20:BZ$20)</f>
        <v>0.57322299999999993</v>
      </c>
      <c r="BP76" s="2">
        <f>1/1000000*SUM(Residues!BP$20:CA$20)</f>
        <v>0.50058899999999995</v>
      </c>
      <c r="BQ76" s="2">
        <f>1/1000000*SUM(Residues!BQ$20:CB$20)</f>
        <v>0.55582100000000001</v>
      </c>
      <c r="BR76" s="2">
        <f>1/1000000*SUM(Residues!BR$20:CC$20)</f>
        <v>0.62486999999999993</v>
      </c>
      <c r="BS76" s="2">
        <f>1/1000000*SUM(Residues!BS$20:CD$20)</f>
        <v>0.64862399999999998</v>
      </c>
      <c r="BT76" s="2">
        <f>1/1000000*SUM(Residues!BT$20:CE$20)</f>
        <v>0.620058</v>
      </c>
      <c r="BU76" s="2">
        <f>1/1000000*SUM(Residues!BU$20:CF$20)</f>
        <v>0.67704199999999992</v>
      </c>
      <c r="BV76" s="2">
        <f>1/1000000*SUM(Residues!BV$20:CG$20)</f>
        <v>0.696488</v>
      </c>
      <c r="BW76" s="2">
        <f>1/1000000*SUM(Residues!BW$20:CH$20)</f>
        <v>1.00406</v>
      </c>
      <c r="BX76" s="2">
        <f>1/1000000*SUM(Residues!BX$20:CI$20)</f>
        <v>1.9671069999999999</v>
      </c>
      <c r="BY76" s="2">
        <f>1/1000000*SUM(Residues!BY$20:CJ$20)</f>
        <v>1.878253</v>
      </c>
      <c r="BZ76" s="2">
        <f>1/1000000*SUM(Residues!BZ$20:CK$20)</f>
        <v>1.9428669999999999</v>
      </c>
      <c r="CA76" s="2">
        <f>1/1000000*SUM(Residues!CA$20:CL$20)</f>
        <v>1.971541</v>
      </c>
      <c r="CB76" s="2">
        <f>1/1000000*SUM(Residues!CB$20:CM$20)</f>
        <v>2.0281349999999998</v>
      </c>
      <c r="CC76" s="2">
        <f>1/1000000*SUM(Residues!CC$20:CN$20)</f>
        <v>2.0487299999999999</v>
      </c>
      <c r="CD76" s="2">
        <f>1/1000000*SUM(Residues!CD$20:CO$20)</f>
        <v>1.990667</v>
      </c>
      <c r="CE76" s="2">
        <f>1/1000000*SUM(Residues!CE$20:CP$20)</f>
        <v>1.9561069999999998</v>
      </c>
      <c r="CF76" s="2">
        <f>1/1000000*SUM(Residues!CF$20:CQ$20)</f>
        <v>2.5081059999999997</v>
      </c>
      <c r="CG76" s="2">
        <f>1/1000000*SUM(Residues!CG$20:CR$20)</f>
        <v>2.4826799999999998</v>
      </c>
      <c r="CH76" s="2">
        <f>1/1000000*SUM(Residues!CH$20:CS$20)</f>
        <v>4.4575699999999996</v>
      </c>
      <c r="CI76" s="2">
        <f>1/1000000*SUM(Residues!CI$20:CT$20)</f>
        <v>4.318613</v>
      </c>
      <c r="CJ76" s="2">
        <f>1/1000000*SUM(Residues!CJ$20:CU$20)</f>
        <v>9.9464059999999996</v>
      </c>
      <c r="CK76" s="2">
        <f>1/1000000*SUM(Residues!CK$20:CV$20)</f>
        <v>12.291599</v>
      </c>
      <c r="CL76" s="2">
        <f>1/1000000*SUM(Residues!CL$20:CW$20)</f>
        <v>12.248541999999999</v>
      </c>
      <c r="CM76" s="2">
        <f>1/1000000*SUM(Residues!CM$20:CX$20)</f>
        <v>12.257595999999999</v>
      </c>
      <c r="CN76" s="2">
        <f>1/1000000*SUM(Residues!CN$20:CY$20)</f>
        <v>12.229725999999999</v>
      </c>
      <c r="CO76" s="2">
        <f>1/1000000*SUM(Residues!CO$20:CZ$20)</f>
        <v>14.041053999999999</v>
      </c>
      <c r="CP76" s="2">
        <f>1/1000000*SUM(Residues!CP$20:DA$20)</f>
        <v>14.136268999999999</v>
      </c>
      <c r="CQ76" s="2">
        <f>1/1000000*SUM(Residues!CQ$20:DB$20)</f>
        <v>15.817222999999998</v>
      </c>
      <c r="CR76" s="2">
        <f>1/1000000*SUM(Residues!CR$20:DC$20)</f>
        <v>15.440704999999999</v>
      </c>
      <c r="CS76" s="2">
        <f>1/1000000*SUM(Residues!CS$20:DD$20)</f>
        <v>24.221603999999999</v>
      </c>
      <c r="CT76" s="2">
        <f>1/1000000*SUM(Residues!CT$20:DE$20)</f>
        <v>24.177758999999998</v>
      </c>
      <c r="CU76" s="2">
        <f>1/1000000*SUM(Residues!CU$20:DF$20)</f>
        <v>24.198967</v>
      </c>
      <c r="CV76" s="2">
        <f>1/1000000*SUM(Residues!CV$20:DG$20)</f>
        <v>19.377758999999998</v>
      </c>
      <c r="CW76" s="2">
        <f>1/1000000*SUM(Residues!CW$20:DH$20)</f>
        <v>17.060565</v>
      </c>
      <c r="CX76" s="2">
        <f>1/1000000*SUM(Residues!CX$20:DI$20)</f>
        <v>21.140391999999999</v>
      </c>
      <c r="CY76" s="2">
        <f>1/1000000*SUM(Residues!CY$20:DJ$20)</f>
        <v>23.284133000000001</v>
      </c>
      <c r="CZ76" s="2">
        <f>1/1000000*SUM(Residues!CZ$20:DK$20)</f>
        <v>25.325880999999999</v>
      </c>
      <c r="DA76" s="2">
        <f>1/1000000*SUM(Residues!DA$20:DL$20)</f>
        <v>27.504653999999999</v>
      </c>
      <c r="DB76" s="2">
        <f>1/1000000*SUM(Residues!DB$20:DM$20)</f>
        <v>29.476958999999997</v>
      </c>
      <c r="DC76" s="2">
        <f>1/1000000*SUM(Residues!DC$20:DN$20)</f>
        <v>31.825451999999999</v>
      </c>
      <c r="DD76" s="2">
        <f>1/1000000*SUM(Residues!DD$20:DO$20)</f>
        <v>35.85445</v>
      </c>
      <c r="DE76" s="2">
        <f>1/1000000*SUM(Residues!DE$20:DP$20)</f>
        <v>29.008354999999998</v>
      </c>
      <c r="DF76" s="2">
        <f>1/1000000*SUM(Residues!DF$20:DQ$20)</f>
        <v>29.111682999999999</v>
      </c>
      <c r="DG76" s="2">
        <f>1/1000000*SUM(Residues!DG$20:DR$20)</f>
        <v>30.769769</v>
      </c>
      <c r="DH76" s="2">
        <f>1/1000000*SUM(Residues!DH$20:DS$20)</f>
        <v>31.092112</v>
      </c>
      <c r="DI76" s="2">
        <f>1/1000000*SUM(Residues!DI$20:DT$20)</f>
        <v>33.284196000000001</v>
      </c>
      <c r="DJ76" s="2">
        <f>1/1000000*SUM(Residues!DJ$20:DU$20)</f>
        <v>31.276024999999997</v>
      </c>
      <c r="DK76" s="2">
        <f>1/1000000*SUM(Residues!DK$20:DV$20)</f>
        <v>31.21847</v>
      </c>
      <c r="DL76" s="2">
        <f>1/1000000*SUM(Residues!DL$20:DW$20)</f>
        <v>31.261087</v>
      </c>
      <c r="DM76" s="2">
        <f>1/1000000*SUM(Residues!DM$20:DX$20)</f>
        <v>31.229507999999999</v>
      </c>
      <c r="DN76" s="2">
        <f>1/1000000*SUM(Residues!DN$20:DY$20)</f>
        <v>31.158289999999997</v>
      </c>
      <c r="DO76" s="2">
        <f>1/1000000*SUM(Residues!DO$20:DZ$20)</f>
        <v>31.076829</v>
      </c>
      <c r="DP76" s="2">
        <f>1/1000000*SUM(Residues!DP$20:EA$20)</f>
        <v>29.169989999999999</v>
      </c>
      <c r="DQ76" s="2">
        <f>1/1000000*SUM(Residues!DQ$20:EB$20)</f>
        <v>29.230084999999999</v>
      </c>
      <c r="DR76" s="2">
        <f>1/1000000*SUM(Residues!DR$20:EC$20)</f>
        <v>29.150621999999998</v>
      </c>
      <c r="DS76" s="2">
        <f>1/1000000*SUM(Residues!DS$20:ED$20)</f>
        <v>29.077544</v>
      </c>
      <c r="DT76" s="2">
        <f>1/1000000*SUM(Residues!DT$20:EE$20)</f>
        <v>26.905849</v>
      </c>
      <c r="DU76" s="2">
        <f>1/1000000*SUM(Residues!DU$20:EF$20)</f>
        <v>26.745107999999998</v>
      </c>
      <c r="DV76" s="2">
        <f>1/1000000*SUM(Residues!DV$20:EG$20)</f>
        <v>26.644098</v>
      </c>
      <c r="DW76" s="2">
        <f>1/1000000*SUM(Residues!DW$20:EH$20)</f>
        <v>28.03049</v>
      </c>
      <c r="DX76" s="2">
        <f>1/1000000*SUM(Residues!DX$20:EI$20)</f>
        <v>28.302296999999999</v>
      </c>
      <c r="DY76" s="2">
        <f>1/1000000*SUM(Residues!DY$20:EJ$20)</f>
        <v>24.259757</v>
      </c>
      <c r="DZ76" s="2">
        <f>1/1000000*SUM(Residues!DZ$20:EK$20)</f>
        <v>24.149621999999997</v>
      </c>
      <c r="EA76" s="2">
        <f>1/1000000*SUM(Residues!EA$20:EL$20)</f>
        <v>22.148049</v>
      </c>
      <c r="EB76" s="2">
        <f>1/1000000*SUM(Residues!EB$20:EM$20)</f>
        <v>19.879992999999999</v>
      </c>
      <c r="EC76" s="2">
        <f>1/1000000*SUM(Residues!EC$20:EN$20)</f>
        <v>19.924492000000001</v>
      </c>
      <c r="ED76" s="2">
        <f>1/1000000*SUM(Residues!ED$20:EO$20)</f>
        <v>20.156019000000001</v>
      </c>
      <c r="EE76" s="2">
        <f>1/1000000*SUM(Residues!EE$20:EP$20)</f>
        <v>20.548925999999998</v>
      </c>
      <c r="EF76" s="2">
        <f>1/1000000*SUM(Residues!EF$20:EQ$20)</f>
        <v>22.831557999999998</v>
      </c>
      <c r="EG76" s="2">
        <f>1/1000000*SUM(Residues!EG$20:ER$20)</f>
        <v>23.024104999999999</v>
      </c>
      <c r="EH76" s="2">
        <f>1/1000000*SUM(Residues!EH$20:ES$20)</f>
        <v>21.015608999999998</v>
      </c>
      <c r="EI76" s="2">
        <f>1/1000000*SUM(Residues!EI$20:ET$20)</f>
        <v>22.317346000000001</v>
      </c>
      <c r="EJ76" s="2">
        <f>1/1000000*SUM(Residues!EJ$20:EU$20)</f>
        <v>19.946586999999997</v>
      </c>
      <c r="EK76" s="2">
        <f>1/1000000*SUM(Residues!EK$20:EV$20)</f>
        <v>23.986810999999999</v>
      </c>
      <c r="EL76" s="2">
        <f>1/1000000*SUM(Residues!EL$20:EW$20)</f>
        <v>22.120082999999997</v>
      </c>
      <c r="EM76" s="2">
        <f>1/1000000*SUM(Residues!EM$20:EX$20)</f>
        <v>20.218083</v>
      </c>
      <c r="EN76" s="2">
        <f>1/1000000*SUM(Residues!EN$20:EY$20)</f>
        <v>23.783667999999999</v>
      </c>
      <c r="EO76" s="2">
        <f>1/1000000*SUM(Residues!EO$20:EZ$20)</f>
        <v>24.231532999999999</v>
      </c>
      <c r="EP76" s="2">
        <f>1/1000000*SUM(Residues!EP$20:FA$20)</f>
        <v>24.415288</v>
      </c>
      <c r="EQ76" s="2">
        <f>1/1000000*SUM(Residues!EQ$20:FB$20)</f>
        <v>22.42754</v>
      </c>
      <c r="ER76" s="2">
        <f>1/1000000*SUM(Residues!ER$20:FC$20)</f>
        <v>20.125389999999999</v>
      </c>
      <c r="ES76" s="2">
        <f>1/1000000*SUM(Residues!ES$20:FD$20)</f>
        <v>20.031006999999999</v>
      </c>
      <c r="ET76" s="2">
        <f>1/1000000*SUM(Residues!ET$20:FE$20)</f>
        <v>20.020996</v>
      </c>
      <c r="EU76" s="2">
        <f>1/1000000*SUM(Residues!EU$20:FF$20)</f>
        <v>15.194115</v>
      </c>
      <c r="EV76" s="2">
        <f>1/1000000*SUM(Residues!EV$20:FG$20)</f>
        <v>17.499371</v>
      </c>
      <c r="EW76" s="2">
        <f>1/1000000*SUM(Residues!EW$20:FH$20)</f>
        <v>15.460846</v>
      </c>
      <c r="EX76" s="2">
        <f>1/1000000*SUM(Residues!EX$20:FI$20)</f>
        <v>15.458076999999999</v>
      </c>
      <c r="EY76" s="2">
        <f>1/1000000*SUM(Residues!EY$20:FJ$20)</f>
        <v>15.414268999999999</v>
      </c>
      <c r="EZ76" s="2">
        <f>1/1000000*SUM(Residues!EZ$20:FK$20)</f>
        <v>16.351296999999999</v>
      </c>
      <c r="FA76" s="2">
        <f>1/1000000*SUM(Residues!FA$20:FL$20)</f>
        <v>13.817248999999999</v>
      </c>
      <c r="FB76" s="2">
        <f>1/1000000*SUM(Residues!FB$20:FM$20)</f>
        <v>12.760432</v>
      </c>
      <c r="FC76" s="2">
        <f>1/1000000*SUM(Residues!FC$20:FN$20)</f>
        <v>14.776605</v>
      </c>
      <c r="FD76" s="2">
        <f>1/1000000*SUM(Residues!FD$20:FO$20)</f>
        <v>17.380675999999998</v>
      </c>
      <c r="FE76" s="2">
        <f>1/1000000*SUM(Residues!FE$20:FP$20)</f>
        <v>15.299945999999998</v>
      </c>
      <c r="FF76" s="2">
        <f>1/1000000*SUM(Residues!FF$20:FQ$20)</f>
        <v>15.382781</v>
      </c>
      <c r="FG76" s="2">
        <f>1/1000000*SUM(Residues!FG$20:FR$20)</f>
        <v>15.391584999999999</v>
      </c>
      <c r="FH76" s="2">
        <f>1/1000000*SUM(Residues!FH$20:FS$20)</f>
        <v>13.065531999999999</v>
      </c>
      <c r="FI76" s="2">
        <f>1/1000000*SUM(Residues!FI$20:FT$20)</f>
        <v>11.035019999999999</v>
      </c>
      <c r="FJ76" s="2">
        <f>1/1000000*SUM(Residues!FJ$20:FU$20)</f>
        <v>10.982913</v>
      </c>
      <c r="FK76" s="2">
        <f>1/1000000*SUM(Residues!FK$20:FV$20)</f>
        <v>10.952938</v>
      </c>
      <c r="FL76" s="2">
        <f>1/1000000*SUM(Residues!FL$20:FW$20)</f>
        <v>6.3922229999999995</v>
      </c>
      <c r="FM76" s="2">
        <f>1/1000000*SUM(Residues!FM$20:FX$20)</f>
        <v>6.3839429999999995</v>
      </c>
      <c r="FN76" s="2">
        <f>1/1000000*SUM(Residues!FN$20:FY$20)</f>
        <v>5.0346539999999997</v>
      </c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</row>
    <row r="77" spans="1:202" ht="13">
      <c r="A77" s="12" t="s">
        <v>47</v>
      </c>
      <c r="B77" s="8">
        <f t="shared" ref="B77:AG77" si="44">B62-SUM(B66:B76)</f>
        <v>17.089612999999986</v>
      </c>
      <c r="C77" s="8">
        <f t="shared" si="44"/>
        <v>15.857962999999984</v>
      </c>
      <c r="D77" s="8">
        <f t="shared" si="44"/>
        <v>15.751170999999999</v>
      </c>
      <c r="E77" s="8">
        <f t="shared" si="44"/>
        <v>12.533805999999998</v>
      </c>
      <c r="F77" s="8">
        <f t="shared" si="44"/>
        <v>12.497714000000002</v>
      </c>
      <c r="G77" s="8">
        <f t="shared" si="44"/>
        <v>13.196580000000012</v>
      </c>
      <c r="H77" s="8">
        <f t="shared" si="44"/>
        <v>13.119338999999982</v>
      </c>
      <c r="I77" s="8">
        <f t="shared" si="44"/>
        <v>13.147282999999973</v>
      </c>
      <c r="J77" s="8">
        <f t="shared" si="44"/>
        <v>13.054822999999999</v>
      </c>
      <c r="K77" s="8">
        <f t="shared" si="44"/>
        <v>12.034075000000001</v>
      </c>
      <c r="L77" s="8">
        <f t="shared" si="44"/>
        <v>7.1727480000000128</v>
      </c>
      <c r="M77" s="8">
        <f t="shared" si="44"/>
        <v>7.1654949999999928</v>
      </c>
      <c r="N77" s="8">
        <f t="shared" si="44"/>
        <v>7.0800619999999839</v>
      </c>
      <c r="O77" s="8">
        <f t="shared" si="44"/>
        <v>6.0697409999999934</v>
      </c>
      <c r="P77" s="8">
        <f t="shared" si="44"/>
        <v>6.3918880000000229</v>
      </c>
      <c r="Q77" s="8">
        <f t="shared" si="44"/>
        <v>5.5978730000000212</v>
      </c>
      <c r="R77" s="8">
        <f t="shared" si="44"/>
        <v>5.4639289999999789</v>
      </c>
      <c r="S77" s="8">
        <f t="shared" si="44"/>
        <v>4.6791699999999992</v>
      </c>
      <c r="T77" s="8">
        <f t="shared" si="44"/>
        <v>4.8505750000000205</v>
      </c>
      <c r="U77" s="8">
        <f t="shared" si="44"/>
        <v>4.9739930000000072</v>
      </c>
      <c r="V77" s="8">
        <f t="shared" si="44"/>
        <v>5.1024090000000086</v>
      </c>
      <c r="W77" s="8">
        <f t="shared" si="44"/>
        <v>5.5000210000000038</v>
      </c>
      <c r="X77" s="8">
        <f t="shared" si="44"/>
        <v>6.0010829999999942</v>
      </c>
      <c r="Y77" s="8">
        <f t="shared" si="44"/>
        <v>6.4055539999999951</v>
      </c>
      <c r="Z77" s="8">
        <f t="shared" si="44"/>
        <v>6.831317999999996</v>
      </c>
      <c r="AA77" s="8">
        <f t="shared" si="44"/>
        <v>7.0824829999999963</v>
      </c>
      <c r="AB77" s="8">
        <f t="shared" si="44"/>
        <v>7.0248599999999897</v>
      </c>
      <c r="AC77" s="8">
        <f t="shared" si="44"/>
        <v>6.8418879999999831</v>
      </c>
      <c r="AD77" s="8">
        <f t="shared" si="44"/>
        <v>6.84444400000001</v>
      </c>
      <c r="AE77" s="8">
        <f t="shared" si="44"/>
        <v>6.8137969999999939</v>
      </c>
      <c r="AF77" s="8">
        <f t="shared" si="44"/>
        <v>6.6909300000000087</v>
      </c>
      <c r="AG77" s="8">
        <f t="shared" si="44"/>
        <v>6.4459650000000153</v>
      </c>
      <c r="AH77" s="8">
        <f t="shared" ref="AH77:BM77" si="45">AH62-SUM(AH66:AH76)</f>
        <v>6.4518079999999998</v>
      </c>
      <c r="AI77" s="8">
        <f t="shared" si="45"/>
        <v>6.5376669999999848</v>
      </c>
      <c r="AJ77" s="8">
        <f t="shared" si="45"/>
        <v>6.3956770000000063</v>
      </c>
      <c r="AK77" s="8">
        <f t="shared" si="45"/>
        <v>6.2701770000000039</v>
      </c>
      <c r="AL77" s="8">
        <f t="shared" si="45"/>
        <v>6.3086760000000055</v>
      </c>
      <c r="AM77" s="8">
        <f t="shared" si="45"/>
        <v>6.5279360000000111</v>
      </c>
      <c r="AN77" s="8">
        <f t="shared" si="45"/>
        <v>6.7679729999999978</v>
      </c>
      <c r="AO77" s="8">
        <f t="shared" si="45"/>
        <v>7.1743979999999965</v>
      </c>
      <c r="AP77" s="8">
        <f t="shared" si="45"/>
        <v>7.401953000000006</v>
      </c>
      <c r="AQ77" s="8">
        <f t="shared" si="45"/>
        <v>7.5701290000000085</v>
      </c>
      <c r="AR77" s="8">
        <f t="shared" si="45"/>
        <v>7.7259589999999889</v>
      </c>
      <c r="AS77" s="8">
        <f t="shared" si="45"/>
        <v>7.9533440000000013</v>
      </c>
      <c r="AT77" s="8">
        <f t="shared" si="45"/>
        <v>8.1470580000000155</v>
      </c>
      <c r="AU77" s="8">
        <f t="shared" si="45"/>
        <v>8.2526220000000023</v>
      </c>
      <c r="AV77" s="8">
        <f t="shared" si="45"/>
        <v>8.0211590000000115</v>
      </c>
      <c r="AW77" s="8">
        <f t="shared" si="45"/>
        <v>7.7652260000000126</v>
      </c>
      <c r="AX77" s="8">
        <f t="shared" si="45"/>
        <v>7.2807900000000103</v>
      </c>
      <c r="AY77" s="8">
        <f t="shared" si="45"/>
        <v>6.7240359999999839</v>
      </c>
      <c r="AZ77" s="8">
        <f t="shared" si="45"/>
        <v>6.2209410000000105</v>
      </c>
      <c r="BA77" s="8">
        <f t="shared" si="45"/>
        <v>5.8521549999999962</v>
      </c>
      <c r="BB77" s="8">
        <f t="shared" si="45"/>
        <v>5.6316019999999867</v>
      </c>
      <c r="BC77" s="8">
        <f t="shared" si="45"/>
        <v>5.5625269999999887</v>
      </c>
      <c r="BD77" s="8">
        <f t="shared" si="45"/>
        <v>5.3369009999999832</v>
      </c>
      <c r="BE77" s="8">
        <f t="shared" si="45"/>
        <v>5.0918089999999978</v>
      </c>
      <c r="BF77" s="8">
        <f t="shared" si="45"/>
        <v>4.7058950000000124</v>
      </c>
      <c r="BG77" s="8">
        <f t="shared" si="45"/>
        <v>4.1219470000000058</v>
      </c>
      <c r="BH77" s="8">
        <f t="shared" si="45"/>
        <v>3.8628309999999857</v>
      </c>
      <c r="BI77" s="8">
        <f t="shared" si="45"/>
        <v>3.7294750000000079</v>
      </c>
      <c r="BJ77" s="8">
        <f t="shared" si="45"/>
        <v>3.715241000000006</v>
      </c>
      <c r="BK77" s="8">
        <f t="shared" si="45"/>
        <v>4.1035740000000089</v>
      </c>
      <c r="BL77" s="8">
        <f t="shared" si="45"/>
        <v>4.0347439999999892</v>
      </c>
      <c r="BM77" s="8">
        <f t="shared" si="45"/>
        <v>3.9475589999999983</v>
      </c>
      <c r="BN77" s="8">
        <f t="shared" ref="BN77:CS77" si="46">BN62-SUM(BN66:BN76)</f>
        <v>3.9095420000000018</v>
      </c>
      <c r="BO77" s="8">
        <f t="shared" si="46"/>
        <v>3.8075250000000125</v>
      </c>
      <c r="BP77" s="8">
        <f t="shared" si="46"/>
        <v>3.7472819999999984</v>
      </c>
      <c r="BQ77" s="8">
        <f t="shared" si="46"/>
        <v>3.7843160000000182</v>
      </c>
      <c r="BR77" s="8">
        <f t="shared" si="46"/>
        <v>3.9899300000000011</v>
      </c>
      <c r="BS77" s="8">
        <f t="shared" si="46"/>
        <v>3.8741530000000068</v>
      </c>
      <c r="BT77" s="8">
        <f t="shared" si="46"/>
        <v>3.879997000000003</v>
      </c>
      <c r="BU77" s="8">
        <f t="shared" si="46"/>
        <v>3.8419779999999975</v>
      </c>
      <c r="BV77" s="8">
        <f t="shared" si="46"/>
        <v>3.7084720000000004</v>
      </c>
      <c r="BW77" s="8">
        <f t="shared" si="46"/>
        <v>3.1893050000000045</v>
      </c>
      <c r="BX77" s="8">
        <f t="shared" si="46"/>
        <v>3.2320050000000151</v>
      </c>
      <c r="BY77" s="8">
        <f t="shared" si="46"/>
        <v>3.2010500000000093</v>
      </c>
      <c r="BZ77" s="8">
        <f t="shared" si="46"/>
        <v>3.2357659999999839</v>
      </c>
      <c r="CA77" s="8">
        <f t="shared" si="46"/>
        <v>3.1627100000000041</v>
      </c>
      <c r="CB77" s="8">
        <f t="shared" si="46"/>
        <v>3.1378130000000084</v>
      </c>
      <c r="CC77" s="8">
        <f t="shared" si="46"/>
        <v>2.9901429999999891</v>
      </c>
      <c r="CD77" s="8">
        <f t="shared" si="46"/>
        <v>2.7907239999999973</v>
      </c>
      <c r="CE77" s="8">
        <f t="shared" si="46"/>
        <v>2.8097340000000059</v>
      </c>
      <c r="CF77" s="8">
        <f t="shared" si="46"/>
        <v>2.855622000000011</v>
      </c>
      <c r="CG77" s="8">
        <f t="shared" si="46"/>
        <v>2.8820440000000076</v>
      </c>
      <c r="CH77" s="8">
        <f t="shared" si="46"/>
        <v>2.8765759999999858</v>
      </c>
      <c r="CI77" s="8">
        <f t="shared" si="46"/>
        <v>3.1175760000000139</v>
      </c>
      <c r="CJ77" s="8">
        <f t="shared" si="46"/>
        <v>3.4050200000000075</v>
      </c>
      <c r="CK77" s="8">
        <f t="shared" si="46"/>
        <v>4.86430399999999</v>
      </c>
      <c r="CL77" s="8">
        <f t="shared" si="46"/>
        <v>5.0436189999999925</v>
      </c>
      <c r="CM77" s="8">
        <f t="shared" si="46"/>
        <v>5.2585830000000016</v>
      </c>
      <c r="CN77" s="8">
        <f t="shared" si="46"/>
        <v>5.5924429999999745</v>
      </c>
      <c r="CO77" s="8">
        <f t="shared" si="46"/>
        <v>6.0734259999999836</v>
      </c>
      <c r="CP77" s="8">
        <f t="shared" si="46"/>
        <v>6.4294849999999997</v>
      </c>
      <c r="CQ77" s="8">
        <f t="shared" si="46"/>
        <v>6.8526230000000083</v>
      </c>
      <c r="CR77" s="8">
        <f t="shared" si="46"/>
        <v>6.8222509999999943</v>
      </c>
      <c r="CS77" s="8">
        <f t="shared" si="46"/>
        <v>6.8670809999999847</v>
      </c>
      <c r="CT77" s="8">
        <f t="shared" ref="CT77:DR77" si="47">CT62-SUM(CT66:CT76)</f>
        <v>7.0746499999999912</v>
      </c>
      <c r="CU77" s="8">
        <f t="shared" si="47"/>
        <v>7.1679379999999924</v>
      </c>
      <c r="CV77" s="8">
        <f t="shared" si="47"/>
        <v>7.3352450000000147</v>
      </c>
      <c r="CW77" s="8">
        <f t="shared" si="47"/>
        <v>5.9159499999999809</v>
      </c>
      <c r="CX77" s="8">
        <f t="shared" si="47"/>
        <v>5.7664450000000045</v>
      </c>
      <c r="CY77" s="8">
        <f t="shared" si="47"/>
        <v>5.6659840000000088</v>
      </c>
      <c r="CZ77" s="8">
        <f t="shared" si="47"/>
        <v>5.3710169999999948</v>
      </c>
      <c r="DA77" s="8">
        <f t="shared" si="47"/>
        <v>5.0406869999999913</v>
      </c>
      <c r="DB77" s="8">
        <f t="shared" si="47"/>
        <v>4.7933859999999981</v>
      </c>
      <c r="DC77" s="8">
        <f t="shared" si="47"/>
        <v>4.7329389999999876</v>
      </c>
      <c r="DD77" s="8">
        <f t="shared" si="47"/>
        <v>4.8776119999999992</v>
      </c>
      <c r="DE77" s="8">
        <f t="shared" si="47"/>
        <v>4.8149519999999768</v>
      </c>
      <c r="DF77" s="8">
        <f t="shared" si="47"/>
        <v>4.6793240000000083</v>
      </c>
      <c r="DG77" s="8">
        <f t="shared" si="47"/>
        <v>4.3549419999999941</v>
      </c>
      <c r="DH77" s="8">
        <f t="shared" si="47"/>
        <v>5.5344459999999742</v>
      </c>
      <c r="DI77" s="8">
        <f t="shared" si="47"/>
        <v>5.5897730000000081</v>
      </c>
      <c r="DJ77" s="8">
        <f t="shared" si="47"/>
        <v>5.7253640000000132</v>
      </c>
      <c r="DK77" s="8">
        <f t="shared" si="47"/>
        <v>8.5980710000000045</v>
      </c>
      <c r="DL77" s="8">
        <f t="shared" si="47"/>
        <v>8.5061599999999942</v>
      </c>
      <c r="DM77" s="8">
        <f t="shared" si="47"/>
        <v>10.088831999999996</v>
      </c>
      <c r="DN77" s="8">
        <f t="shared" si="47"/>
        <v>10.311093</v>
      </c>
      <c r="DO77" s="8">
        <f t="shared" si="47"/>
        <v>10.093699999999998</v>
      </c>
      <c r="DP77" s="8">
        <f t="shared" si="47"/>
        <v>9.7736390000000171</v>
      </c>
      <c r="DQ77" s="8">
        <f t="shared" si="47"/>
        <v>9.7869959999999878</v>
      </c>
      <c r="DR77" s="8">
        <f t="shared" si="47"/>
        <v>9.8248439999999988</v>
      </c>
      <c r="DS77" s="8">
        <f t="shared" ref="DS77:ED77" si="48">DS62-SUM(DS66:DS76)</f>
        <v>9.7503970000000066</v>
      </c>
      <c r="DT77" s="8">
        <f t="shared" si="48"/>
        <v>8.1542320000000075</v>
      </c>
      <c r="DU77" s="8">
        <f t="shared" si="48"/>
        <v>8.5272500000000093</v>
      </c>
      <c r="DV77" s="8">
        <f t="shared" si="48"/>
        <v>8.4628429999999923</v>
      </c>
      <c r="DW77" s="8">
        <f t="shared" si="48"/>
        <v>5.7328760000000045</v>
      </c>
      <c r="DX77" s="8">
        <f t="shared" si="48"/>
        <v>5.9348440000000124</v>
      </c>
      <c r="DY77" s="8">
        <f t="shared" si="48"/>
        <v>4.4077029999999979</v>
      </c>
      <c r="DZ77" s="8">
        <f t="shared" si="48"/>
        <v>4.1664050000000259</v>
      </c>
      <c r="EA77" s="8">
        <f t="shared" si="48"/>
        <v>4.2513000000000005</v>
      </c>
      <c r="EB77" s="8">
        <f t="shared" si="48"/>
        <v>4.4213850000000008</v>
      </c>
      <c r="EC77" s="8">
        <f t="shared" si="48"/>
        <v>4.2502930000000134</v>
      </c>
      <c r="ED77" s="8">
        <f t="shared" si="48"/>
        <v>4.0896619999999757</v>
      </c>
      <c r="EE77" s="8">
        <f t="shared" ref="EE77:EP77" si="49">EE62-SUM(EE66:EE76)</f>
        <v>4.1042429999999968</v>
      </c>
      <c r="EF77" s="8">
        <f t="shared" si="49"/>
        <v>4.0801780000000178</v>
      </c>
      <c r="EG77" s="8">
        <f t="shared" si="49"/>
        <v>3.6616999999999962</v>
      </c>
      <c r="EH77" s="8">
        <f t="shared" si="49"/>
        <v>3.7203949999999679</v>
      </c>
      <c r="EI77" s="8">
        <f t="shared" si="49"/>
        <v>3.9235080000000266</v>
      </c>
      <c r="EJ77" s="8">
        <f t="shared" si="49"/>
        <v>4.0328599999999994</v>
      </c>
      <c r="EK77" s="8">
        <f t="shared" si="49"/>
        <v>4.3268429999999967</v>
      </c>
      <c r="EL77" s="8">
        <f t="shared" si="49"/>
        <v>4.7368740000000003</v>
      </c>
      <c r="EM77" s="8">
        <f t="shared" si="49"/>
        <v>6.6622670000000141</v>
      </c>
      <c r="EN77" s="8">
        <f t="shared" si="49"/>
        <v>8.8998569999999972</v>
      </c>
      <c r="EO77" s="8">
        <f t="shared" si="49"/>
        <v>10.207226999999961</v>
      </c>
      <c r="EP77" s="8">
        <f t="shared" si="49"/>
        <v>10.901205000000004</v>
      </c>
      <c r="EQ77" s="8">
        <f t="shared" ref="EQ77:FB77" si="50">EQ62-SUM(EQ66:EQ76)</f>
        <v>11.167577000000023</v>
      </c>
      <c r="ER77" s="8">
        <f t="shared" si="50"/>
        <v>11.688402999999994</v>
      </c>
      <c r="ES77" s="8">
        <f t="shared" si="50"/>
        <v>12.100539999999995</v>
      </c>
      <c r="ET77" s="8">
        <f t="shared" si="50"/>
        <v>12.294883999999996</v>
      </c>
      <c r="EU77" s="8">
        <f t="shared" si="50"/>
        <v>14.148457999999948</v>
      </c>
      <c r="EV77" s="8">
        <f t="shared" si="50"/>
        <v>15.189121</v>
      </c>
      <c r="EW77" s="8">
        <f t="shared" si="50"/>
        <v>15.250654999999995</v>
      </c>
      <c r="EX77" s="8">
        <f t="shared" si="50"/>
        <v>15.687429999999978</v>
      </c>
      <c r="EY77" s="8">
        <f t="shared" si="50"/>
        <v>14.303076000000004</v>
      </c>
      <c r="EZ77" s="8">
        <f t="shared" si="50"/>
        <v>12.850375999999983</v>
      </c>
      <c r="FA77" s="8">
        <f t="shared" si="50"/>
        <v>12.872347999999988</v>
      </c>
      <c r="FB77" s="8">
        <f t="shared" si="50"/>
        <v>12.994046999999966</v>
      </c>
      <c r="FC77" s="8">
        <f t="shared" ref="FC77:FN77" si="51">FC62-SUM(FC66:FC76)</f>
        <v>13.791340999999989</v>
      </c>
      <c r="FD77" s="8">
        <f t="shared" si="51"/>
        <v>15.377899999999983</v>
      </c>
      <c r="FE77" s="8">
        <f t="shared" si="51"/>
        <v>15.682898999999964</v>
      </c>
      <c r="FF77" s="8">
        <f t="shared" si="51"/>
        <v>16.17013399999999</v>
      </c>
      <c r="FG77" s="8">
        <f t="shared" si="51"/>
        <v>14.635533000000009</v>
      </c>
      <c r="FH77" s="8">
        <f t="shared" si="51"/>
        <v>13.817580000000021</v>
      </c>
      <c r="FI77" s="8">
        <f t="shared" si="51"/>
        <v>13.078060999999991</v>
      </c>
      <c r="FJ77" s="8">
        <f t="shared" si="51"/>
        <v>11.960667000000001</v>
      </c>
      <c r="FK77" s="8">
        <f t="shared" si="51"/>
        <v>11.016740999999996</v>
      </c>
      <c r="FL77" s="8">
        <f t="shared" si="51"/>
        <v>9.8269069999999914</v>
      </c>
      <c r="FM77" s="8">
        <f t="shared" si="51"/>
        <v>8.3075429999999955</v>
      </c>
      <c r="FN77" s="8">
        <f t="shared" si="51"/>
        <v>7.2387999999999977</v>
      </c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</row>
    <row r="78" spans="1:202">
      <c r="B78" s="7" t="str">
        <f t="shared" ref="B78:AG78" si="52">IF(B68&lt;0,1,"-")</f>
        <v>-</v>
      </c>
      <c r="C78" s="7" t="str">
        <f t="shared" si="52"/>
        <v>-</v>
      </c>
      <c r="D78" s="7" t="str">
        <f t="shared" si="52"/>
        <v>-</v>
      </c>
      <c r="E78" s="7" t="str">
        <f t="shared" si="52"/>
        <v>-</v>
      </c>
      <c r="F78" s="7" t="str">
        <f t="shared" si="52"/>
        <v>-</v>
      </c>
      <c r="G78" s="7" t="str">
        <f t="shared" si="52"/>
        <v>-</v>
      </c>
      <c r="H78" s="7" t="str">
        <f t="shared" si="52"/>
        <v>-</v>
      </c>
      <c r="I78" s="7" t="str">
        <f t="shared" si="52"/>
        <v>-</v>
      </c>
      <c r="J78" s="7" t="str">
        <f t="shared" si="52"/>
        <v>-</v>
      </c>
      <c r="K78" s="7" t="str">
        <f t="shared" si="52"/>
        <v>-</v>
      </c>
      <c r="L78" s="7" t="str">
        <f t="shared" si="52"/>
        <v>-</v>
      </c>
      <c r="M78" s="7" t="str">
        <f t="shared" si="52"/>
        <v>-</v>
      </c>
      <c r="N78" s="7" t="str">
        <f t="shared" si="52"/>
        <v>-</v>
      </c>
      <c r="O78" s="7" t="str">
        <f t="shared" si="52"/>
        <v>-</v>
      </c>
      <c r="P78" s="7" t="str">
        <f t="shared" si="52"/>
        <v>-</v>
      </c>
      <c r="Q78" s="7" t="str">
        <f t="shared" si="52"/>
        <v>-</v>
      </c>
      <c r="R78" s="7" t="str">
        <f t="shared" si="52"/>
        <v>-</v>
      </c>
      <c r="S78" s="7" t="str">
        <f t="shared" si="52"/>
        <v>-</v>
      </c>
      <c r="T78" s="7" t="str">
        <f t="shared" si="52"/>
        <v>-</v>
      </c>
      <c r="U78" s="7" t="str">
        <f t="shared" si="52"/>
        <v>-</v>
      </c>
      <c r="V78" s="7" t="str">
        <f t="shared" si="52"/>
        <v>-</v>
      </c>
      <c r="W78" s="7" t="str">
        <f t="shared" si="52"/>
        <v>-</v>
      </c>
      <c r="X78" s="7" t="str">
        <f t="shared" si="52"/>
        <v>-</v>
      </c>
      <c r="Y78" s="7" t="str">
        <f t="shared" si="52"/>
        <v>-</v>
      </c>
      <c r="Z78" s="7" t="str">
        <f t="shared" si="52"/>
        <v>-</v>
      </c>
      <c r="AA78" s="7" t="str">
        <f t="shared" si="52"/>
        <v>-</v>
      </c>
      <c r="AB78" s="7" t="str">
        <f t="shared" si="52"/>
        <v>-</v>
      </c>
      <c r="AC78" s="7" t="str">
        <f t="shared" si="52"/>
        <v>-</v>
      </c>
      <c r="AD78" s="7" t="str">
        <f t="shared" si="52"/>
        <v>-</v>
      </c>
      <c r="AE78" s="7" t="str">
        <f t="shared" si="52"/>
        <v>-</v>
      </c>
      <c r="AF78" s="7" t="str">
        <f t="shared" si="52"/>
        <v>-</v>
      </c>
      <c r="AG78" s="7" t="str">
        <f t="shared" si="52"/>
        <v>-</v>
      </c>
      <c r="AH78" s="7" t="str">
        <f t="shared" ref="AH78:BM78" si="53">IF(AH68&lt;0,1,"-")</f>
        <v>-</v>
      </c>
      <c r="AI78" s="7" t="str">
        <f t="shared" si="53"/>
        <v>-</v>
      </c>
      <c r="AJ78" s="7" t="str">
        <f t="shared" si="53"/>
        <v>-</v>
      </c>
      <c r="AK78" s="7" t="str">
        <f t="shared" si="53"/>
        <v>-</v>
      </c>
      <c r="AL78" s="7" t="str">
        <f t="shared" si="53"/>
        <v>-</v>
      </c>
      <c r="AM78" s="7" t="str">
        <f t="shared" si="53"/>
        <v>-</v>
      </c>
      <c r="AN78" s="7" t="str">
        <f t="shared" si="53"/>
        <v>-</v>
      </c>
      <c r="AO78" s="7" t="str">
        <f t="shared" si="53"/>
        <v>-</v>
      </c>
      <c r="AP78" s="7" t="str">
        <f t="shared" si="53"/>
        <v>-</v>
      </c>
      <c r="AQ78" s="7" t="str">
        <f t="shared" si="53"/>
        <v>-</v>
      </c>
      <c r="AR78" s="7" t="str">
        <f t="shared" si="53"/>
        <v>-</v>
      </c>
      <c r="AS78" s="7" t="str">
        <f t="shared" si="53"/>
        <v>-</v>
      </c>
      <c r="AT78" s="7" t="str">
        <f t="shared" si="53"/>
        <v>-</v>
      </c>
      <c r="AU78" s="7" t="str">
        <f t="shared" si="53"/>
        <v>-</v>
      </c>
      <c r="AV78" s="7" t="str">
        <f t="shared" si="53"/>
        <v>-</v>
      </c>
      <c r="AW78" s="7" t="str">
        <f t="shared" si="53"/>
        <v>-</v>
      </c>
      <c r="AX78" s="7" t="str">
        <f t="shared" si="53"/>
        <v>-</v>
      </c>
      <c r="AY78" s="7" t="str">
        <f t="shared" si="53"/>
        <v>-</v>
      </c>
      <c r="AZ78" s="7" t="str">
        <f t="shared" si="53"/>
        <v>-</v>
      </c>
      <c r="BA78" s="7" t="str">
        <f t="shared" si="53"/>
        <v>-</v>
      </c>
      <c r="BB78" s="7" t="str">
        <f t="shared" si="53"/>
        <v>-</v>
      </c>
      <c r="BC78" s="7" t="str">
        <f t="shared" si="53"/>
        <v>-</v>
      </c>
      <c r="BD78" s="7" t="str">
        <f t="shared" si="53"/>
        <v>-</v>
      </c>
      <c r="BE78" s="7" t="str">
        <f t="shared" si="53"/>
        <v>-</v>
      </c>
      <c r="BF78" s="7" t="str">
        <f t="shared" si="53"/>
        <v>-</v>
      </c>
      <c r="BG78" s="7" t="str">
        <f t="shared" si="53"/>
        <v>-</v>
      </c>
      <c r="BH78" s="7" t="str">
        <f t="shared" si="53"/>
        <v>-</v>
      </c>
      <c r="BI78" s="7" t="str">
        <f t="shared" si="53"/>
        <v>-</v>
      </c>
      <c r="BJ78" s="7" t="str">
        <f t="shared" si="53"/>
        <v>-</v>
      </c>
      <c r="BK78" s="7" t="str">
        <f t="shared" si="53"/>
        <v>-</v>
      </c>
      <c r="BL78" s="7" t="str">
        <f t="shared" si="53"/>
        <v>-</v>
      </c>
      <c r="BM78" s="7" t="str">
        <f t="shared" si="53"/>
        <v>-</v>
      </c>
      <c r="BN78" s="7" t="str">
        <f t="shared" ref="BN78:CS78" si="54">IF(BN68&lt;0,1,"-")</f>
        <v>-</v>
      </c>
      <c r="BO78" s="7" t="str">
        <f t="shared" si="54"/>
        <v>-</v>
      </c>
      <c r="BP78" s="7" t="str">
        <f t="shared" si="54"/>
        <v>-</v>
      </c>
      <c r="BQ78" s="7" t="str">
        <f t="shared" si="54"/>
        <v>-</v>
      </c>
      <c r="BR78" s="7" t="str">
        <f t="shared" si="54"/>
        <v>-</v>
      </c>
      <c r="BS78" s="7" t="str">
        <f t="shared" si="54"/>
        <v>-</v>
      </c>
      <c r="BT78" s="7" t="str">
        <f t="shared" si="54"/>
        <v>-</v>
      </c>
      <c r="BU78" s="7" t="str">
        <f t="shared" si="54"/>
        <v>-</v>
      </c>
      <c r="BV78" s="7" t="str">
        <f t="shared" si="54"/>
        <v>-</v>
      </c>
      <c r="BW78" s="7" t="str">
        <f t="shared" si="54"/>
        <v>-</v>
      </c>
      <c r="BX78" s="7" t="str">
        <f t="shared" si="54"/>
        <v>-</v>
      </c>
      <c r="BY78" s="7" t="str">
        <f t="shared" si="54"/>
        <v>-</v>
      </c>
      <c r="BZ78" s="7" t="str">
        <f t="shared" si="54"/>
        <v>-</v>
      </c>
      <c r="CA78" s="7" t="str">
        <f t="shared" si="54"/>
        <v>-</v>
      </c>
      <c r="CB78" s="7" t="str">
        <f t="shared" si="54"/>
        <v>-</v>
      </c>
      <c r="CC78" s="7" t="str">
        <f t="shared" si="54"/>
        <v>-</v>
      </c>
      <c r="CD78" s="7" t="str">
        <f t="shared" si="54"/>
        <v>-</v>
      </c>
      <c r="CE78" s="7" t="str">
        <f t="shared" si="54"/>
        <v>-</v>
      </c>
      <c r="CF78" s="7" t="str">
        <f t="shared" si="54"/>
        <v>-</v>
      </c>
      <c r="CG78" s="7" t="str">
        <f t="shared" si="54"/>
        <v>-</v>
      </c>
      <c r="CH78" s="7" t="str">
        <f t="shared" si="54"/>
        <v>-</v>
      </c>
      <c r="CI78" s="7" t="str">
        <f t="shared" si="54"/>
        <v>-</v>
      </c>
      <c r="CJ78" s="7" t="str">
        <f t="shared" si="54"/>
        <v>-</v>
      </c>
      <c r="CK78" s="7" t="str">
        <f t="shared" si="54"/>
        <v>-</v>
      </c>
      <c r="CL78" s="7" t="str">
        <f t="shared" si="54"/>
        <v>-</v>
      </c>
      <c r="CM78" s="7" t="str">
        <f t="shared" si="54"/>
        <v>-</v>
      </c>
      <c r="CN78" s="7" t="str">
        <f t="shared" si="54"/>
        <v>-</v>
      </c>
      <c r="CO78" s="7" t="str">
        <f t="shared" si="54"/>
        <v>-</v>
      </c>
      <c r="CP78" s="7" t="str">
        <f t="shared" si="54"/>
        <v>-</v>
      </c>
      <c r="CQ78" s="7" t="str">
        <f t="shared" si="54"/>
        <v>-</v>
      </c>
      <c r="CR78" s="7" t="str">
        <f t="shared" si="54"/>
        <v>-</v>
      </c>
      <c r="CS78" s="7" t="str">
        <f t="shared" si="54"/>
        <v>-</v>
      </c>
      <c r="CT78" s="7" t="str">
        <f t="shared" ref="CT78:DR78" si="55">IF(CT68&lt;0,1,"-")</f>
        <v>-</v>
      </c>
      <c r="CU78" s="7" t="str">
        <f t="shared" si="55"/>
        <v>-</v>
      </c>
      <c r="CV78" s="7" t="str">
        <f t="shared" si="55"/>
        <v>-</v>
      </c>
      <c r="CW78" s="7" t="str">
        <f t="shared" si="55"/>
        <v>-</v>
      </c>
      <c r="CX78" s="7" t="str">
        <f t="shared" si="55"/>
        <v>-</v>
      </c>
      <c r="CY78" s="7" t="str">
        <f t="shared" si="55"/>
        <v>-</v>
      </c>
      <c r="CZ78" s="7" t="str">
        <f t="shared" si="55"/>
        <v>-</v>
      </c>
      <c r="DA78" s="7" t="str">
        <f t="shared" si="55"/>
        <v>-</v>
      </c>
      <c r="DB78" s="7" t="str">
        <f t="shared" si="55"/>
        <v>-</v>
      </c>
      <c r="DC78" s="7" t="str">
        <f t="shared" si="55"/>
        <v>-</v>
      </c>
      <c r="DD78" s="7" t="str">
        <f t="shared" si="55"/>
        <v>-</v>
      </c>
      <c r="DE78" s="7" t="str">
        <f t="shared" si="55"/>
        <v>-</v>
      </c>
      <c r="DF78" s="7" t="str">
        <f t="shared" si="55"/>
        <v>-</v>
      </c>
      <c r="DG78" s="7" t="str">
        <f t="shared" si="55"/>
        <v>-</v>
      </c>
      <c r="DH78" s="7" t="str">
        <f t="shared" si="55"/>
        <v>-</v>
      </c>
      <c r="DI78" s="7" t="str">
        <f t="shared" si="55"/>
        <v>-</v>
      </c>
      <c r="DJ78" s="7" t="str">
        <f t="shared" si="55"/>
        <v>-</v>
      </c>
      <c r="DK78" s="7" t="str">
        <f t="shared" si="55"/>
        <v>-</v>
      </c>
      <c r="DL78" s="7" t="str">
        <f t="shared" si="55"/>
        <v>-</v>
      </c>
      <c r="DM78" s="7" t="str">
        <f t="shared" si="55"/>
        <v>-</v>
      </c>
      <c r="DN78" s="7" t="str">
        <f t="shared" si="55"/>
        <v>-</v>
      </c>
      <c r="DO78" s="7" t="str">
        <f t="shared" si="55"/>
        <v>-</v>
      </c>
      <c r="DP78" s="7" t="str">
        <f t="shared" si="55"/>
        <v>-</v>
      </c>
      <c r="DQ78" s="7" t="str">
        <f t="shared" si="55"/>
        <v>-</v>
      </c>
      <c r="DR78" s="7" t="str">
        <f t="shared" si="55"/>
        <v>-</v>
      </c>
      <c r="DS78" s="7" t="str">
        <f t="shared" ref="DS78:ED78" si="56">IF(DS68&lt;0,1,"-")</f>
        <v>-</v>
      </c>
      <c r="DT78" s="7" t="str">
        <f t="shared" si="56"/>
        <v>-</v>
      </c>
      <c r="DU78" s="7" t="str">
        <f t="shared" si="56"/>
        <v>-</v>
      </c>
      <c r="DV78" s="7" t="str">
        <f t="shared" si="56"/>
        <v>-</v>
      </c>
      <c r="DW78" s="7" t="str">
        <f t="shared" si="56"/>
        <v>-</v>
      </c>
      <c r="DX78" s="7" t="str">
        <f t="shared" si="56"/>
        <v>-</v>
      </c>
      <c r="DY78" s="7" t="str">
        <f t="shared" si="56"/>
        <v>-</v>
      </c>
      <c r="DZ78" s="7" t="str">
        <f t="shared" si="56"/>
        <v>-</v>
      </c>
      <c r="EA78" s="7" t="str">
        <f t="shared" si="56"/>
        <v>-</v>
      </c>
      <c r="EB78" s="7" t="str">
        <f t="shared" si="56"/>
        <v>-</v>
      </c>
      <c r="EC78" s="7" t="str">
        <f t="shared" si="56"/>
        <v>-</v>
      </c>
      <c r="ED78" s="7" t="str">
        <f t="shared" si="56"/>
        <v>-</v>
      </c>
      <c r="EE78" s="7" t="str">
        <f t="shared" ref="EE78:EP78" si="57">IF(EE68&lt;0,1,"-")</f>
        <v>-</v>
      </c>
      <c r="EF78" s="7" t="str">
        <f t="shared" si="57"/>
        <v>-</v>
      </c>
      <c r="EG78" s="7" t="str">
        <f t="shared" si="57"/>
        <v>-</v>
      </c>
      <c r="EH78" s="7" t="str">
        <f t="shared" si="57"/>
        <v>-</v>
      </c>
      <c r="EI78" s="7" t="str">
        <f t="shared" si="57"/>
        <v>-</v>
      </c>
      <c r="EJ78" s="7" t="str">
        <f t="shared" si="57"/>
        <v>-</v>
      </c>
      <c r="EK78" s="7" t="str">
        <f t="shared" si="57"/>
        <v>-</v>
      </c>
      <c r="EL78" s="7" t="str">
        <f t="shared" si="57"/>
        <v>-</v>
      </c>
      <c r="EM78" s="7" t="str">
        <f t="shared" si="57"/>
        <v>-</v>
      </c>
      <c r="EN78" s="7" t="str">
        <f t="shared" si="57"/>
        <v>-</v>
      </c>
      <c r="EO78" s="7" t="str">
        <f t="shared" si="57"/>
        <v>-</v>
      </c>
      <c r="EP78" s="7" t="str">
        <f t="shared" si="57"/>
        <v>-</v>
      </c>
      <c r="EQ78" s="7" t="str">
        <f t="shared" ref="EQ78:FB78" si="58">IF(EQ68&lt;0,1,"-")</f>
        <v>-</v>
      </c>
      <c r="ER78" s="7" t="str">
        <f t="shared" si="58"/>
        <v>-</v>
      </c>
      <c r="ES78" s="7" t="str">
        <f t="shared" si="58"/>
        <v>-</v>
      </c>
      <c r="ET78" s="7" t="str">
        <f t="shared" si="58"/>
        <v>-</v>
      </c>
      <c r="EU78" s="7" t="str">
        <f t="shared" si="58"/>
        <v>-</v>
      </c>
      <c r="EV78" s="7" t="str">
        <f t="shared" si="58"/>
        <v>-</v>
      </c>
      <c r="EW78" s="7" t="str">
        <f t="shared" si="58"/>
        <v>-</v>
      </c>
      <c r="EX78" s="7" t="str">
        <f t="shared" si="58"/>
        <v>-</v>
      </c>
      <c r="EY78" s="7" t="str">
        <f t="shared" si="58"/>
        <v>-</v>
      </c>
      <c r="EZ78" s="7" t="str">
        <f t="shared" si="58"/>
        <v>-</v>
      </c>
      <c r="FA78" s="7" t="str">
        <f t="shared" si="58"/>
        <v>-</v>
      </c>
      <c r="FB78" s="7" t="str">
        <f t="shared" si="58"/>
        <v>-</v>
      </c>
      <c r="FC78" s="7" t="str">
        <f t="shared" ref="FC78:FN78" si="59">IF(FC68&lt;0,1,"-")</f>
        <v>-</v>
      </c>
      <c r="FD78" s="7" t="str">
        <f t="shared" si="59"/>
        <v>-</v>
      </c>
      <c r="FE78" s="7" t="str">
        <f t="shared" si="59"/>
        <v>-</v>
      </c>
      <c r="FF78" s="7" t="str">
        <f t="shared" si="59"/>
        <v>-</v>
      </c>
      <c r="FG78" s="7" t="str">
        <f t="shared" si="59"/>
        <v>-</v>
      </c>
      <c r="FH78" s="7" t="str">
        <f t="shared" si="59"/>
        <v>-</v>
      </c>
      <c r="FI78" s="7" t="str">
        <f t="shared" si="59"/>
        <v>-</v>
      </c>
      <c r="FJ78" s="7" t="str">
        <f t="shared" si="59"/>
        <v>-</v>
      </c>
      <c r="FK78" s="7" t="str">
        <f t="shared" si="59"/>
        <v>-</v>
      </c>
      <c r="FL78" s="7" t="str">
        <f t="shared" si="59"/>
        <v>-</v>
      </c>
      <c r="FM78" s="7" t="str">
        <f t="shared" si="59"/>
        <v>-</v>
      </c>
      <c r="FN78" s="7" t="str">
        <f t="shared" si="59"/>
        <v>-</v>
      </c>
    </row>
    <row r="79" spans="1:202">
      <c r="B79" s="7" t="str">
        <f t="shared" ref="B79:AG79" si="60">IF(B77&lt;0,1,"-")</f>
        <v>-</v>
      </c>
      <c r="C79" s="7" t="str">
        <f t="shared" si="60"/>
        <v>-</v>
      </c>
      <c r="D79" s="7" t="str">
        <f t="shared" si="60"/>
        <v>-</v>
      </c>
      <c r="E79" s="7" t="str">
        <f t="shared" si="60"/>
        <v>-</v>
      </c>
      <c r="F79" s="7" t="str">
        <f t="shared" si="60"/>
        <v>-</v>
      </c>
      <c r="G79" s="7" t="str">
        <f t="shared" si="60"/>
        <v>-</v>
      </c>
      <c r="H79" s="7" t="str">
        <f t="shared" si="60"/>
        <v>-</v>
      </c>
      <c r="I79" s="7" t="str">
        <f t="shared" si="60"/>
        <v>-</v>
      </c>
      <c r="J79" s="7" t="str">
        <f t="shared" si="60"/>
        <v>-</v>
      </c>
      <c r="K79" s="7" t="str">
        <f t="shared" si="60"/>
        <v>-</v>
      </c>
      <c r="L79" s="7" t="str">
        <f t="shared" si="60"/>
        <v>-</v>
      </c>
      <c r="M79" s="7" t="str">
        <f t="shared" si="60"/>
        <v>-</v>
      </c>
      <c r="N79" s="7" t="str">
        <f t="shared" si="60"/>
        <v>-</v>
      </c>
      <c r="O79" s="7" t="str">
        <f t="shared" si="60"/>
        <v>-</v>
      </c>
      <c r="P79" s="7" t="str">
        <f t="shared" si="60"/>
        <v>-</v>
      </c>
      <c r="Q79" s="7" t="str">
        <f t="shared" si="60"/>
        <v>-</v>
      </c>
      <c r="R79" s="7" t="str">
        <f t="shared" si="60"/>
        <v>-</v>
      </c>
      <c r="S79" s="7" t="str">
        <f t="shared" si="60"/>
        <v>-</v>
      </c>
      <c r="T79" s="7" t="str">
        <f t="shared" si="60"/>
        <v>-</v>
      </c>
      <c r="U79" s="7" t="str">
        <f t="shared" si="60"/>
        <v>-</v>
      </c>
      <c r="V79" s="7" t="str">
        <f t="shared" si="60"/>
        <v>-</v>
      </c>
      <c r="W79" s="7" t="str">
        <f t="shared" si="60"/>
        <v>-</v>
      </c>
      <c r="X79" s="7" t="str">
        <f t="shared" si="60"/>
        <v>-</v>
      </c>
      <c r="Y79" s="7" t="str">
        <f t="shared" si="60"/>
        <v>-</v>
      </c>
      <c r="Z79" s="7" t="str">
        <f t="shared" si="60"/>
        <v>-</v>
      </c>
      <c r="AA79" s="7" t="str">
        <f t="shared" si="60"/>
        <v>-</v>
      </c>
      <c r="AB79" s="7" t="str">
        <f t="shared" si="60"/>
        <v>-</v>
      </c>
      <c r="AC79" s="7" t="str">
        <f t="shared" si="60"/>
        <v>-</v>
      </c>
      <c r="AD79" s="7" t="str">
        <f t="shared" si="60"/>
        <v>-</v>
      </c>
      <c r="AE79" s="7" t="str">
        <f t="shared" si="60"/>
        <v>-</v>
      </c>
      <c r="AF79" s="7" t="str">
        <f t="shared" si="60"/>
        <v>-</v>
      </c>
      <c r="AG79" s="7" t="str">
        <f t="shared" si="60"/>
        <v>-</v>
      </c>
      <c r="AH79" s="7" t="str">
        <f t="shared" ref="AH79:BM79" si="61">IF(AH77&lt;0,1,"-")</f>
        <v>-</v>
      </c>
      <c r="AI79" s="7" t="str">
        <f t="shared" si="61"/>
        <v>-</v>
      </c>
      <c r="AJ79" s="7" t="str">
        <f t="shared" si="61"/>
        <v>-</v>
      </c>
      <c r="AK79" s="7" t="str">
        <f t="shared" si="61"/>
        <v>-</v>
      </c>
      <c r="AL79" s="7" t="str">
        <f t="shared" si="61"/>
        <v>-</v>
      </c>
      <c r="AM79" s="7" t="str">
        <f t="shared" si="61"/>
        <v>-</v>
      </c>
      <c r="AN79" s="7" t="str">
        <f t="shared" si="61"/>
        <v>-</v>
      </c>
      <c r="AO79" s="7" t="str">
        <f t="shared" si="61"/>
        <v>-</v>
      </c>
      <c r="AP79" s="7" t="str">
        <f t="shared" si="61"/>
        <v>-</v>
      </c>
      <c r="AQ79" s="7" t="str">
        <f t="shared" si="61"/>
        <v>-</v>
      </c>
      <c r="AR79" s="7" t="str">
        <f t="shared" si="61"/>
        <v>-</v>
      </c>
      <c r="AS79" s="7" t="str">
        <f t="shared" si="61"/>
        <v>-</v>
      </c>
      <c r="AT79" s="7" t="str">
        <f t="shared" si="61"/>
        <v>-</v>
      </c>
      <c r="AU79" s="7" t="str">
        <f t="shared" si="61"/>
        <v>-</v>
      </c>
      <c r="AV79" s="7" t="str">
        <f t="shared" si="61"/>
        <v>-</v>
      </c>
      <c r="AW79" s="7" t="str">
        <f t="shared" si="61"/>
        <v>-</v>
      </c>
      <c r="AX79" s="7" t="str">
        <f t="shared" si="61"/>
        <v>-</v>
      </c>
      <c r="AY79" s="7" t="str">
        <f t="shared" si="61"/>
        <v>-</v>
      </c>
      <c r="AZ79" s="7" t="str">
        <f t="shared" si="61"/>
        <v>-</v>
      </c>
      <c r="BA79" s="7" t="str">
        <f t="shared" si="61"/>
        <v>-</v>
      </c>
      <c r="BB79" s="7" t="str">
        <f t="shared" si="61"/>
        <v>-</v>
      </c>
      <c r="BC79" s="7" t="str">
        <f t="shared" si="61"/>
        <v>-</v>
      </c>
      <c r="BD79" s="7" t="str">
        <f t="shared" si="61"/>
        <v>-</v>
      </c>
      <c r="BE79" s="7" t="str">
        <f t="shared" si="61"/>
        <v>-</v>
      </c>
      <c r="BF79" s="7" t="str">
        <f t="shared" si="61"/>
        <v>-</v>
      </c>
      <c r="BG79" s="7" t="str">
        <f t="shared" si="61"/>
        <v>-</v>
      </c>
      <c r="BH79" s="7" t="str">
        <f t="shared" si="61"/>
        <v>-</v>
      </c>
      <c r="BI79" s="7" t="str">
        <f t="shared" si="61"/>
        <v>-</v>
      </c>
      <c r="BJ79" s="7" t="str">
        <f t="shared" si="61"/>
        <v>-</v>
      </c>
      <c r="BK79" s="7" t="str">
        <f t="shared" si="61"/>
        <v>-</v>
      </c>
      <c r="BL79" s="7" t="str">
        <f t="shared" si="61"/>
        <v>-</v>
      </c>
      <c r="BM79" s="7" t="str">
        <f t="shared" si="61"/>
        <v>-</v>
      </c>
      <c r="BN79" s="7" t="str">
        <f t="shared" ref="BN79:CS79" si="62">IF(BN77&lt;0,1,"-")</f>
        <v>-</v>
      </c>
      <c r="BO79" s="7" t="str">
        <f t="shared" si="62"/>
        <v>-</v>
      </c>
      <c r="BP79" s="7" t="str">
        <f t="shared" si="62"/>
        <v>-</v>
      </c>
      <c r="BQ79" s="7" t="str">
        <f t="shared" si="62"/>
        <v>-</v>
      </c>
      <c r="BR79" s="7" t="str">
        <f t="shared" si="62"/>
        <v>-</v>
      </c>
      <c r="BS79" s="7" t="str">
        <f t="shared" si="62"/>
        <v>-</v>
      </c>
      <c r="BT79" s="7" t="str">
        <f t="shared" si="62"/>
        <v>-</v>
      </c>
      <c r="BU79" s="7" t="str">
        <f t="shared" si="62"/>
        <v>-</v>
      </c>
      <c r="BV79" s="7" t="str">
        <f t="shared" si="62"/>
        <v>-</v>
      </c>
      <c r="BW79" s="7" t="str">
        <f t="shared" si="62"/>
        <v>-</v>
      </c>
      <c r="BX79" s="7" t="str">
        <f t="shared" si="62"/>
        <v>-</v>
      </c>
      <c r="BY79" s="7" t="str">
        <f t="shared" si="62"/>
        <v>-</v>
      </c>
      <c r="BZ79" s="7" t="str">
        <f t="shared" si="62"/>
        <v>-</v>
      </c>
      <c r="CA79" s="7" t="str">
        <f t="shared" si="62"/>
        <v>-</v>
      </c>
      <c r="CB79" s="7" t="str">
        <f t="shared" si="62"/>
        <v>-</v>
      </c>
      <c r="CC79" s="7" t="str">
        <f t="shared" si="62"/>
        <v>-</v>
      </c>
      <c r="CD79" s="7" t="str">
        <f t="shared" si="62"/>
        <v>-</v>
      </c>
      <c r="CE79" s="7" t="str">
        <f t="shared" si="62"/>
        <v>-</v>
      </c>
      <c r="CF79" s="7" t="str">
        <f t="shared" si="62"/>
        <v>-</v>
      </c>
      <c r="CG79" s="7" t="str">
        <f t="shared" si="62"/>
        <v>-</v>
      </c>
      <c r="CH79" s="7" t="str">
        <f t="shared" si="62"/>
        <v>-</v>
      </c>
      <c r="CI79" s="7" t="str">
        <f t="shared" si="62"/>
        <v>-</v>
      </c>
      <c r="CJ79" s="7" t="str">
        <f t="shared" si="62"/>
        <v>-</v>
      </c>
      <c r="CK79" s="7" t="str">
        <f t="shared" si="62"/>
        <v>-</v>
      </c>
      <c r="CL79" s="7" t="str">
        <f t="shared" si="62"/>
        <v>-</v>
      </c>
      <c r="CM79" s="7" t="str">
        <f t="shared" si="62"/>
        <v>-</v>
      </c>
      <c r="CN79" s="7" t="str">
        <f t="shared" si="62"/>
        <v>-</v>
      </c>
      <c r="CO79" s="7" t="str">
        <f t="shared" si="62"/>
        <v>-</v>
      </c>
      <c r="CP79" s="7" t="str">
        <f t="shared" si="62"/>
        <v>-</v>
      </c>
      <c r="CQ79" s="7" t="str">
        <f t="shared" si="62"/>
        <v>-</v>
      </c>
      <c r="CR79" s="7" t="str">
        <f t="shared" si="62"/>
        <v>-</v>
      </c>
      <c r="CS79" s="7" t="str">
        <f t="shared" si="62"/>
        <v>-</v>
      </c>
      <c r="CT79" s="7" t="str">
        <f t="shared" ref="CT79:DR79" si="63">IF(CT77&lt;0,1,"-")</f>
        <v>-</v>
      </c>
      <c r="CU79" s="7" t="str">
        <f t="shared" si="63"/>
        <v>-</v>
      </c>
      <c r="CV79" s="7" t="str">
        <f t="shared" si="63"/>
        <v>-</v>
      </c>
      <c r="CW79" s="7" t="str">
        <f t="shared" si="63"/>
        <v>-</v>
      </c>
      <c r="CX79" s="7" t="str">
        <f t="shared" si="63"/>
        <v>-</v>
      </c>
      <c r="CY79" s="7" t="str">
        <f t="shared" si="63"/>
        <v>-</v>
      </c>
      <c r="CZ79" s="7" t="str">
        <f t="shared" si="63"/>
        <v>-</v>
      </c>
      <c r="DA79" s="7" t="str">
        <f t="shared" si="63"/>
        <v>-</v>
      </c>
      <c r="DB79" s="7" t="str">
        <f t="shared" si="63"/>
        <v>-</v>
      </c>
      <c r="DC79" s="7" t="str">
        <f t="shared" si="63"/>
        <v>-</v>
      </c>
      <c r="DD79" s="7" t="str">
        <f t="shared" si="63"/>
        <v>-</v>
      </c>
      <c r="DE79" s="7" t="str">
        <f t="shared" si="63"/>
        <v>-</v>
      </c>
      <c r="DF79" s="7" t="str">
        <f t="shared" si="63"/>
        <v>-</v>
      </c>
      <c r="DG79" s="7" t="str">
        <f t="shared" si="63"/>
        <v>-</v>
      </c>
      <c r="DH79" s="7" t="str">
        <f t="shared" si="63"/>
        <v>-</v>
      </c>
      <c r="DI79" s="7" t="str">
        <f t="shared" si="63"/>
        <v>-</v>
      </c>
      <c r="DJ79" s="7" t="str">
        <f t="shared" si="63"/>
        <v>-</v>
      </c>
      <c r="DK79" s="7" t="str">
        <f t="shared" si="63"/>
        <v>-</v>
      </c>
      <c r="DL79" s="7" t="str">
        <f t="shared" si="63"/>
        <v>-</v>
      </c>
      <c r="DM79" s="7" t="str">
        <f t="shared" si="63"/>
        <v>-</v>
      </c>
      <c r="DN79" s="7" t="str">
        <f t="shared" si="63"/>
        <v>-</v>
      </c>
      <c r="DO79" s="7" t="str">
        <f t="shared" si="63"/>
        <v>-</v>
      </c>
      <c r="DP79" s="7" t="str">
        <f t="shared" si="63"/>
        <v>-</v>
      </c>
      <c r="DQ79" s="7" t="str">
        <f t="shared" si="63"/>
        <v>-</v>
      </c>
      <c r="DR79" s="7" t="str">
        <f t="shared" si="63"/>
        <v>-</v>
      </c>
      <c r="DS79" s="7" t="str">
        <f t="shared" ref="DS79:ED79" si="64">IF(DS77&lt;0,1,"-")</f>
        <v>-</v>
      </c>
      <c r="DT79" s="7" t="str">
        <f t="shared" si="64"/>
        <v>-</v>
      </c>
      <c r="DU79" s="7" t="str">
        <f t="shared" si="64"/>
        <v>-</v>
      </c>
      <c r="DV79" s="7" t="str">
        <f t="shared" si="64"/>
        <v>-</v>
      </c>
      <c r="DW79" s="7" t="str">
        <f t="shared" si="64"/>
        <v>-</v>
      </c>
      <c r="DX79" s="7" t="str">
        <f t="shared" si="64"/>
        <v>-</v>
      </c>
      <c r="DY79" s="7" t="str">
        <f t="shared" si="64"/>
        <v>-</v>
      </c>
      <c r="DZ79" s="7" t="str">
        <f t="shared" si="64"/>
        <v>-</v>
      </c>
      <c r="EA79" s="7" t="str">
        <f t="shared" si="64"/>
        <v>-</v>
      </c>
      <c r="EB79" s="7" t="str">
        <f t="shared" si="64"/>
        <v>-</v>
      </c>
      <c r="EC79" s="7" t="str">
        <f t="shared" si="64"/>
        <v>-</v>
      </c>
      <c r="ED79" s="7" t="str">
        <f t="shared" si="64"/>
        <v>-</v>
      </c>
      <c r="EE79" s="7" t="str">
        <f t="shared" ref="EE79:EP79" si="65">IF(EE77&lt;0,1,"-")</f>
        <v>-</v>
      </c>
      <c r="EF79" s="7" t="str">
        <f t="shared" si="65"/>
        <v>-</v>
      </c>
      <c r="EG79" s="7" t="str">
        <f t="shared" si="65"/>
        <v>-</v>
      </c>
      <c r="EH79" s="7" t="str">
        <f t="shared" si="65"/>
        <v>-</v>
      </c>
      <c r="EI79" s="7" t="str">
        <f t="shared" si="65"/>
        <v>-</v>
      </c>
      <c r="EJ79" s="7" t="str">
        <f t="shared" si="65"/>
        <v>-</v>
      </c>
      <c r="EK79" s="7" t="str">
        <f t="shared" si="65"/>
        <v>-</v>
      </c>
      <c r="EL79" s="7" t="str">
        <f t="shared" si="65"/>
        <v>-</v>
      </c>
      <c r="EM79" s="7" t="str">
        <f t="shared" si="65"/>
        <v>-</v>
      </c>
      <c r="EN79" s="7" t="str">
        <f t="shared" si="65"/>
        <v>-</v>
      </c>
      <c r="EO79" s="7" t="str">
        <f t="shared" si="65"/>
        <v>-</v>
      </c>
      <c r="EP79" s="7" t="str">
        <f t="shared" si="65"/>
        <v>-</v>
      </c>
      <c r="EQ79" s="7" t="str">
        <f t="shared" ref="EQ79:FB79" si="66">IF(EQ77&lt;0,1,"-")</f>
        <v>-</v>
      </c>
      <c r="ER79" s="7" t="str">
        <f t="shared" si="66"/>
        <v>-</v>
      </c>
      <c r="ES79" s="7" t="str">
        <f t="shared" si="66"/>
        <v>-</v>
      </c>
      <c r="ET79" s="7" t="str">
        <f t="shared" si="66"/>
        <v>-</v>
      </c>
      <c r="EU79" s="7" t="str">
        <f t="shared" si="66"/>
        <v>-</v>
      </c>
      <c r="EV79" s="7" t="str">
        <f t="shared" si="66"/>
        <v>-</v>
      </c>
      <c r="EW79" s="7" t="str">
        <f t="shared" si="66"/>
        <v>-</v>
      </c>
      <c r="EX79" s="7" t="str">
        <f t="shared" si="66"/>
        <v>-</v>
      </c>
      <c r="EY79" s="7" t="str">
        <f t="shared" si="66"/>
        <v>-</v>
      </c>
      <c r="EZ79" s="7" t="str">
        <f t="shared" si="66"/>
        <v>-</v>
      </c>
      <c r="FA79" s="7" t="str">
        <f t="shared" si="66"/>
        <v>-</v>
      </c>
      <c r="FB79" s="7" t="str">
        <f t="shared" si="66"/>
        <v>-</v>
      </c>
      <c r="FC79" s="7" t="str">
        <f t="shared" ref="FC79:FN79" si="67">IF(FC77&lt;0,1,"-")</f>
        <v>-</v>
      </c>
      <c r="FD79" s="7" t="str">
        <f t="shared" si="67"/>
        <v>-</v>
      </c>
      <c r="FE79" s="7" t="str">
        <f t="shared" si="67"/>
        <v>-</v>
      </c>
      <c r="FF79" s="7" t="str">
        <f t="shared" si="67"/>
        <v>-</v>
      </c>
      <c r="FG79" s="7" t="str">
        <f t="shared" si="67"/>
        <v>-</v>
      </c>
      <c r="FH79" s="7" t="str">
        <f t="shared" si="67"/>
        <v>-</v>
      </c>
      <c r="FI79" s="7" t="str">
        <f t="shared" si="67"/>
        <v>-</v>
      </c>
      <c r="FJ79" s="7" t="str">
        <f t="shared" si="67"/>
        <v>-</v>
      </c>
      <c r="FK79" s="7" t="str">
        <f t="shared" si="67"/>
        <v>-</v>
      </c>
      <c r="FL79" s="7" t="str">
        <f t="shared" si="67"/>
        <v>-</v>
      </c>
      <c r="FM79" s="7" t="str">
        <f t="shared" si="67"/>
        <v>-</v>
      </c>
      <c r="FN79" s="7" t="str">
        <f t="shared" si="67"/>
        <v>-</v>
      </c>
    </row>
  </sheetData>
  <phoneticPr fontId="1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M729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2.5"/>
  <cols>
    <col min="1" max="1" width="11.7265625" bestFit="1" customWidth="1"/>
  </cols>
  <sheetData>
    <row r="2" spans="1:13">
      <c r="B2" t="str">
        <f>ChartDataA!$A$6</f>
        <v>Belarus</v>
      </c>
      <c r="C2" t="str">
        <f>ChartDataA!$A$7</f>
        <v>BosniaHerzegovina</v>
      </c>
      <c r="D2" t="str">
        <f>ChartDataA!$A$8</f>
        <v>Brazil</v>
      </c>
      <c r="E2" t="str">
        <f>ChartDataA!$A$9</f>
        <v>Canada</v>
      </c>
      <c r="F2" t="str">
        <f>ChartDataA!$A$10</f>
        <v>Norway</v>
      </c>
      <c r="G2" t="str">
        <f>ChartDataA!$A$11</f>
        <v>Russia</v>
      </c>
      <c r="H2" t="str">
        <f>ChartDataA!$A$12</f>
        <v>Switzerland</v>
      </c>
      <c r="I2" t="str">
        <f>ChartDataA!$A$13</f>
        <v>UK</v>
      </c>
      <c r="J2" t="str">
        <f>ChartDataA!$A$14</f>
        <v>Ukraine</v>
      </c>
      <c r="K2" t="str">
        <f>ChartDataA!$A$15</f>
        <v>Uruguay</v>
      </c>
      <c r="L2" t="str">
        <f>ChartDataA!$A$16</f>
        <v>USA</v>
      </c>
      <c r="M2" t="str">
        <f>ChartDataA!$A$17</f>
        <v>Other non EU-27</v>
      </c>
    </row>
    <row r="3" spans="1:13">
      <c r="A3" s="2" t="str">
        <f>ChartDataA!$B$5</f>
        <v>yt 31 12 2010</v>
      </c>
      <c r="B3" s="2">
        <f>1/1000*ChartDataA!$B$6</f>
        <v>1.0707353999999999E-2</v>
      </c>
      <c r="C3" s="2">
        <f>1/1000*ChartDataA!$B$7</f>
        <v>6.3264630000000001E-3</v>
      </c>
      <c r="D3" s="2">
        <f>1/1000*ChartDataA!$B$8</f>
        <v>6.6764E-5</v>
      </c>
      <c r="E3" s="2">
        <f>1/1000*ChartDataA!$B$9</f>
        <v>7.9256614000000003E-2</v>
      </c>
      <c r="F3" s="2">
        <f>1/1000*ChartDataA!$B$10</f>
        <v>5.6547599999999998E-4</v>
      </c>
      <c r="G3" s="2">
        <f>1/1000*ChartDataA!$B$11</f>
        <v>5.0869497E-2</v>
      </c>
      <c r="H3" s="2">
        <f>1/1000*ChartDataA!$B$12</f>
        <v>2.8927989999999997E-3</v>
      </c>
      <c r="I3" s="2">
        <f>1/1000*ChartDataA!$B$13</f>
        <v>5.7922209999999993E-3</v>
      </c>
      <c r="J3" s="2">
        <f>1/1000*ChartDataA!$B$14</f>
        <v>6.6589960000000004E-3</v>
      </c>
      <c r="K3" s="2">
        <f>1/1000*ChartDataA!$B$15</f>
        <v>7.8591999999999996E-5</v>
      </c>
      <c r="L3" s="2">
        <f>1/1000*ChartDataA!$B$16</f>
        <v>6.4926604999999998E-2</v>
      </c>
      <c r="M3" s="2">
        <f>1/1000*ChartDataA!$B$17</f>
        <v>2.0257782999999991E-2</v>
      </c>
    </row>
    <row r="4" spans="1:13">
      <c r="A4" s="2"/>
      <c r="B4" s="2">
        <f>1/1000*ChartDataA!$C$6</f>
        <v>1.1969693999999999E-2</v>
      </c>
      <c r="C4" s="2">
        <f>1/1000*ChartDataA!$C$7</f>
        <v>6.2729840000000005E-3</v>
      </c>
      <c r="D4" s="2">
        <f>1/1000*ChartDataA!$C$8</f>
        <v>6.6764E-5</v>
      </c>
      <c r="E4" s="2">
        <f>1/1000*ChartDataA!$C$9</f>
        <v>8.2841078999999998E-2</v>
      </c>
      <c r="F4" s="2">
        <f>1/1000*ChartDataA!$C$10</f>
        <v>5.1573999999999999E-4</v>
      </c>
      <c r="G4" s="2">
        <f>1/1000*ChartDataA!$C$11</f>
        <v>4.9589126999999997E-2</v>
      </c>
      <c r="H4" s="2">
        <f>1/1000*ChartDataA!$C$12</f>
        <v>2.9489400000000002E-3</v>
      </c>
      <c r="I4" s="2">
        <f>1/1000*ChartDataA!$C$13</f>
        <v>6.1817089999999996E-3</v>
      </c>
      <c r="J4" s="2">
        <f>1/1000*ChartDataA!$C$14</f>
        <v>6.8781209999999992E-3</v>
      </c>
      <c r="K4" s="2">
        <f>1/1000*ChartDataA!$C$15</f>
        <v>1.19129E-4</v>
      </c>
      <c r="L4" s="2">
        <f>1/1000*ChartDataA!$C$16</f>
        <v>6.2905245999999998E-2</v>
      </c>
      <c r="M4" s="2">
        <f>1/1000*ChartDataA!$C$17</f>
        <v>2.0515875000000024E-2</v>
      </c>
    </row>
    <row r="5" spans="1:13">
      <c r="A5" s="2"/>
      <c r="B5" s="2">
        <f>1/1000*ChartDataA!$D$6</f>
        <v>1.1863176E-2</v>
      </c>
      <c r="C5" s="2">
        <f>1/1000*ChartDataA!$D$7</f>
        <v>6.3670690000000004E-3</v>
      </c>
      <c r="D5" s="2">
        <f>1/1000*ChartDataA!$D$8</f>
        <v>6.6764E-5</v>
      </c>
      <c r="E5" s="2">
        <f>1/1000*ChartDataA!$D$9</f>
        <v>8.2709824000000001E-2</v>
      </c>
      <c r="F5" s="2">
        <f>1/1000*ChartDataA!$D$10</f>
        <v>5.1935299999999996E-4</v>
      </c>
      <c r="G5" s="2">
        <f>1/1000*ChartDataA!$D$11</f>
        <v>4.9274175999999996E-2</v>
      </c>
      <c r="H5" s="2">
        <f>1/1000*ChartDataA!$D$12</f>
        <v>2.9230689999999999E-3</v>
      </c>
      <c r="I5" s="2">
        <f>1/1000*ChartDataA!$D$13</f>
        <v>6.6709589999999997E-3</v>
      </c>
      <c r="J5" s="2">
        <f>1/1000*ChartDataA!$D$14</f>
        <v>7.4474190000000003E-3</v>
      </c>
      <c r="K5" s="2">
        <f>1/1000*ChartDataA!$D$15</f>
        <v>1.3691899999999999E-4</v>
      </c>
      <c r="L5" s="2">
        <f>1/1000*ChartDataA!$D$16</f>
        <v>5.8862412000000003E-2</v>
      </c>
      <c r="M5" s="2">
        <f>1/1000*ChartDataA!$D$17</f>
        <v>1.9670474999999955E-2</v>
      </c>
    </row>
    <row r="6" spans="1:13">
      <c r="A6" s="2"/>
      <c r="B6" s="2">
        <f>1/1000*ChartDataA!$E$6</f>
        <v>1.1258996E-2</v>
      </c>
      <c r="C6" s="2">
        <f>1/1000*ChartDataA!$E$7</f>
        <v>6.4953240000000002E-3</v>
      </c>
      <c r="D6" s="2">
        <f>1/1000*ChartDataA!$E$8</f>
        <v>6.6764E-5</v>
      </c>
      <c r="E6" s="2">
        <f>1/1000*ChartDataA!$E$9</f>
        <v>9.0841803999999998E-2</v>
      </c>
      <c r="F6" s="2">
        <f>1/1000*ChartDataA!$E$10</f>
        <v>5.42437E-4</v>
      </c>
      <c r="G6" s="2">
        <f>1/1000*ChartDataA!$E$11</f>
        <v>4.8616361999999996E-2</v>
      </c>
      <c r="H6" s="2">
        <f>1/1000*ChartDataA!$E$12</f>
        <v>2.8851089999999999E-3</v>
      </c>
      <c r="I6" s="2">
        <f>1/1000*ChartDataA!$E$13</f>
        <v>6.9771329999999991E-3</v>
      </c>
      <c r="J6" s="2">
        <f>1/1000*ChartDataA!$E$14</f>
        <v>7.6702660000000002E-3</v>
      </c>
      <c r="K6" s="2">
        <f>1/1000*ChartDataA!$E$15</f>
        <v>1.97312E-4</v>
      </c>
      <c r="L6" s="2">
        <f>1/1000*ChartDataA!$E$16</f>
        <v>5.4029222000000002E-2</v>
      </c>
      <c r="M6" s="2">
        <f>1/1000*ChartDataA!$E$17</f>
        <v>2.1110341999999976E-2</v>
      </c>
    </row>
    <row r="7" spans="1:13">
      <c r="A7" s="2"/>
      <c r="B7" s="2">
        <f>1/1000*ChartDataA!$F$6</f>
        <v>1.029238E-2</v>
      </c>
      <c r="C7" s="2">
        <f>1/1000*ChartDataA!$F$7</f>
        <v>6.4922460000000001E-3</v>
      </c>
      <c r="D7" s="2">
        <f>1/1000*ChartDataA!$F$8</f>
        <v>2.1920999999999999E-5</v>
      </c>
      <c r="E7" s="2">
        <f>1/1000*ChartDataA!$F$9</f>
        <v>9.4483918E-2</v>
      </c>
      <c r="F7" s="2">
        <f>1/1000*ChartDataA!$F$10</f>
        <v>7.58937E-4</v>
      </c>
      <c r="G7" s="2">
        <f>1/1000*ChartDataA!$F$11</f>
        <v>5.1395539999999997E-2</v>
      </c>
      <c r="H7" s="2">
        <f>1/1000*ChartDataA!$F$12</f>
        <v>2.8187329999999999E-3</v>
      </c>
      <c r="I7" s="2">
        <f>1/1000*ChartDataA!$F$13</f>
        <v>7.7873669999999999E-3</v>
      </c>
      <c r="J7" s="2">
        <f>1/1000*ChartDataA!$F$14</f>
        <v>7.8912219999999998E-3</v>
      </c>
      <c r="K7" s="2">
        <f>1/1000*ChartDataA!$F$15</f>
        <v>2.2807600000000002E-4</v>
      </c>
      <c r="L7" s="2">
        <f>1/1000*ChartDataA!$F$16</f>
        <v>5.7283348999999997E-2</v>
      </c>
      <c r="M7" s="2">
        <f>1/1000*ChartDataA!$F$17</f>
        <v>2.0855653000000047E-2</v>
      </c>
    </row>
    <row r="8" spans="1:13">
      <c r="A8" s="2"/>
      <c r="B8" s="2">
        <f>1/1000*ChartDataA!$G$6</f>
        <v>9.8387330000000005E-3</v>
      </c>
      <c r="C8" s="2">
        <f>1/1000*ChartDataA!$G$7</f>
        <v>6.7149519999999997E-3</v>
      </c>
      <c r="D8" s="2">
        <f>1/1000*ChartDataA!$G$8</f>
        <v>6.8589999999999999E-6</v>
      </c>
      <c r="E8" s="2">
        <f>1/1000*ChartDataA!$G$9</f>
        <v>9.5698712000000005E-2</v>
      </c>
      <c r="F8" s="2">
        <f>1/1000*ChartDataA!$G$10</f>
        <v>1.313266E-3</v>
      </c>
      <c r="G8" s="2">
        <f>1/1000*ChartDataA!$G$11</f>
        <v>5.2126517000000004E-2</v>
      </c>
      <c r="H8" s="2">
        <f>1/1000*ChartDataA!$G$12</f>
        <v>2.7016739999999998E-3</v>
      </c>
      <c r="I8" s="2">
        <f>1/1000*ChartDataA!$G$13</f>
        <v>8.2171929999999994E-3</v>
      </c>
      <c r="J8" s="2">
        <f>1/1000*ChartDataA!$G$14</f>
        <v>8.5804619999999988E-3</v>
      </c>
      <c r="K8" s="2">
        <f>1/1000*ChartDataA!$G$15</f>
        <v>2.9156599999999999E-4</v>
      </c>
      <c r="L8" s="2">
        <f>1/1000*ChartDataA!$G$16</f>
        <v>5.6626815000000004E-2</v>
      </c>
      <c r="M8" s="2">
        <f>1/1000*ChartDataA!$G$17</f>
        <v>2.0821928999999982E-2</v>
      </c>
    </row>
    <row r="9" spans="1:13">
      <c r="A9" s="2" t="str">
        <f>ChartDataA!$H$5</f>
        <v>yt 30 06 2011</v>
      </c>
      <c r="B9" s="2">
        <f>1/1000*ChartDataA!$H$6</f>
        <v>1.0111455E-2</v>
      </c>
      <c r="C9" s="2">
        <f>1/1000*ChartDataA!$H$7</f>
        <v>6.8375509999999999E-3</v>
      </c>
      <c r="D9" s="2">
        <f>1/1000*ChartDataA!$H$8</f>
        <v>6.8589999999999999E-6</v>
      </c>
      <c r="E9" s="2">
        <f>1/1000*ChartDataA!$H$9</f>
        <v>9.7935942999999998E-2</v>
      </c>
      <c r="F9" s="2">
        <f>1/1000*ChartDataA!$H$10</f>
        <v>1.544103E-3</v>
      </c>
      <c r="G9" s="2">
        <f>1/1000*ChartDataA!$H$11</f>
        <v>5.2291314999999998E-2</v>
      </c>
      <c r="H9" s="2">
        <f>1/1000*ChartDataA!$H$12</f>
        <v>2.303851E-3</v>
      </c>
      <c r="I9" s="2">
        <f>1/1000*ChartDataA!$H$13</f>
        <v>8.7452039999999995E-3</v>
      </c>
      <c r="J9" s="2">
        <f>1/1000*ChartDataA!$H$14</f>
        <v>9.7398850000000002E-3</v>
      </c>
      <c r="K9" s="2">
        <f>1/1000*ChartDataA!$H$15</f>
        <v>3.4590800000000002E-4</v>
      </c>
      <c r="L9" s="2">
        <f>1/1000*ChartDataA!$H$16</f>
        <v>6.4278052000000002E-2</v>
      </c>
      <c r="M9" s="2">
        <f>1/1000*ChartDataA!$H$17</f>
        <v>2.1585684999999955E-2</v>
      </c>
    </row>
    <row r="10" spans="1:13">
      <c r="A10" s="2"/>
      <c r="B10" s="2">
        <f>1/1000*ChartDataA!$I$6</f>
        <v>1.0604999E-2</v>
      </c>
      <c r="C10" s="2">
        <f>1/1000*ChartDataA!$I$7</f>
        <v>6.9508019999999998E-3</v>
      </c>
      <c r="D10" s="2">
        <f>1/1000*ChartDataA!$I$8</f>
        <v>0</v>
      </c>
      <c r="E10" s="2">
        <f>1/1000*ChartDataA!$I$9</f>
        <v>9.1973817999999999E-2</v>
      </c>
      <c r="F10" s="2">
        <f>1/1000*ChartDataA!$I$10</f>
        <v>1.5779279999999999E-3</v>
      </c>
      <c r="G10" s="2">
        <f>1/1000*ChartDataA!$I$11</f>
        <v>5.5092179999999998E-2</v>
      </c>
      <c r="H10" s="2">
        <f>1/1000*ChartDataA!$I$12</f>
        <v>1.8686619999999999E-3</v>
      </c>
      <c r="I10" s="2">
        <f>1/1000*ChartDataA!$I$13</f>
        <v>9.5910390000000009E-3</v>
      </c>
      <c r="J10" s="2">
        <f>1/1000*ChartDataA!$I$14</f>
        <v>1.0934335E-2</v>
      </c>
      <c r="K10" s="2">
        <f>1/1000*ChartDataA!$I$15</f>
        <v>3.9701299999999999E-4</v>
      </c>
      <c r="L10" s="2">
        <f>1/1000*ChartDataA!$I$16</f>
        <v>6.3316468000000001E-2</v>
      </c>
      <c r="M10" s="2">
        <f>1/1000*ChartDataA!$I$17</f>
        <v>2.1554766000000031E-2</v>
      </c>
    </row>
    <row r="11" spans="1:13">
      <c r="A11" s="2"/>
      <c r="B11" s="2">
        <f>1/1000*ChartDataA!$J$6</f>
        <v>1.0954765E-2</v>
      </c>
      <c r="C11" s="2">
        <f>1/1000*ChartDataA!$J$7</f>
        <v>7.0454630000000001E-3</v>
      </c>
      <c r="D11" s="2">
        <f>1/1000*ChartDataA!$J$8</f>
        <v>0</v>
      </c>
      <c r="E11" s="2">
        <f>1/1000*ChartDataA!$J$9</f>
        <v>8.9974816999999999E-2</v>
      </c>
      <c r="F11" s="2">
        <f>1/1000*ChartDataA!$J$10</f>
        <v>1.612123E-3</v>
      </c>
      <c r="G11" s="2">
        <f>1/1000*ChartDataA!$J$11</f>
        <v>5.6302947999999998E-2</v>
      </c>
      <c r="H11" s="2">
        <f>1/1000*ChartDataA!$J$12</f>
        <v>1.7205469999999998E-3</v>
      </c>
      <c r="I11" s="2">
        <f>1/1000*ChartDataA!$J$13</f>
        <v>1.0733602E-2</v>
      </c>
      <c r="J11" s="2">
        <f>1/1000*ChartDataA!$J$14</f>
        <v>1.2023054E-2</v>
      </c>
      <c r="K11" s="2">
        <f>1/1000*ChartDataA!$J$15</f>
        <v>4.2911499999999999E-4</v>
      </c>
      <c r="L11" s="2">
        <f>1/1000*ChartDataA!$J$16</f>
        <v>6.8782983000000006E-2</v>
      </c>
      <c r="M11" s="2">
        <f>1/1000*ChartDataA!$J$17</f>
        <v>2.3101004999999987E-2</v>
      </c>
    </row>
    <row r="12" spans="1:13">
      <c r="A12" s="2"/>
      <c r="B12" s="2">
        <f>1/1000*ChartDataA!$K$6</f>
        <v>1.157035E-2</v>
      </c>
      <c r="C12" s="2">
        <f>1/1000*ChartDataA!$K$7</f>
        <v>6.9162490000000002E-3</v>
      </c>
      <c r="D12" s="2">
        <f>1/1000*ChartDataA!$K$8</f>
        <v>0</v>
      </c>
      <c r="E12" s="2">
        <f>1/1000*ChartDataA!$K$9</f>
        <v>8.7623876000000003E-2</v>
      </c>
      <c r="F12" s="2">
        <f>1/1000*ChartDataA!$K$10</f>
        <v>1.626183E-3</v>
      </c>
      <c r="G12" s="2">
        <f>1/1000*ChartDataA!$K$11</f>
        <v>5.7983303E-2</v>
      </c>
      <c r="H12" s="2">
        <f>1/1000*ChartDataA!$K$12</f>
        <v>1.3484319999999999E-3</v>
      </c>
      <c r="I12" s="2">
        <f>1/1000*ChartDataA!$K$13</f>
        <v>1.0318671E-2</v>
      </c>
      <c r="J12" s="2">
        <f>1/1000*ChartDataA!$K$14</f>
        <v>1.2894349000000001E-2</v>
      </c>
      <c r="K12" s="2">
        <f>1/1000*ChartDataA!$K$15</f>
        <v>4.8808500000000003E-4</v>
      </c>
      <c r="L12" s="2">
        <f>1/1000*ChartDataA!$K$16</f>
        <v>8.0612228000000008E-2</v>
      </c>
      <c r="M12" s="2">
        <f>1/1000*ChartDataA!$K$17</f>
        <v>2.2954282999999975E-2</v>
      </c>
    </row>
    <row r="13" spans="1:13">
      <c r="A13" s="2"/>
      <c r="B13" s="2">
        <f>1/1000*ChartDataA!$L$6</f>
        <v>1.0769559E-2</v>
      </c>
      <c r="C13" s="2">
        <f>1/1000*ChartDataA!$L$7</f>
        <v>6.9478359999999998E-3</v>
      </c>
      <c r="D13" s="2">
        <f>1/1000*ChartDataA!$L$8</f>
        <v>0</v>
      </c>
      <c r="E13" s="2">
        <f>1/1000*ChartDataA!$L$9</f>
        <v>8.5841565000000009E-2</v>
      </c>
      <c r="F13" s="2">
        <f>1/1000*ChartDataA!$L$10</f>
        <v>1.946085E-3</v>
      </c>
      <c r="G13" s="2">
        <f>1/1000*ChartDataA!$L$11</f>
        <v>5.8307695999999999E-2</v>
      </c>
      <c r="H13" s="2">
        <f>1/1000*ChartDataA!$L$12</f>
        <v>1.1212889999999999E-3</v>
      </c>
      <c r="I13" s="2">
        <f>1/1000*ChartDataA!$L$13</f>
        <v>1.0982225E-2</v>
      </c>
      <c r="J13" s="2">
        <f>1/1000*ChartDataA!$L$14</f>
        <v>1.4044259999999999E-2</v>
      </c>
      <c r="K13" s="2">
        <f>1/1000*ChartDataA!$L$15</f>
        <v>5.3207299999999999E-4</v>
      </c>
      <c r="L13" s="2">
        <f>1/1000*ChartDataA!$L$16</f>
        <v>8.1615836999999997E-2</v>
      </c>
      <c r="M13" s="2">
        <f>1/1000*ChartDataA!$L$17</f>
        <v>2.4864603999999985E-2</v>
      </c>
    </row>
    <row r="14" spans="1:13">
      <c r="A14" s="2"/>
      <c r="B14" s="2">
        <f>1/1000*ChartDataA!$M$6</f>
        <v>1.096777E-2</v>
      </c>
      <c r="C14" s="2">
        <f>1/1000*ChartDataA!$M$7</f>
        <v>6.8695329999999997E-3</v>
      </c>
      <c r="D14" s="2">
        <f>1/1000*ChartDataA!$M$8</f>
        <v>0</v>
      </c>
      <c r="E14" s="2">
        <f>1/1000*ChartDataA!$M$9</f>
        <v>8.4611052000000006E-2</v>
      </c>
      <c r="F14" s="2">
        <f>1/1000*ChartDataA!$M$10</f>
        <v>2.3774080000000001E-3</v>
      </c>
      <c r="G14" s="2">
        <f>1/1000*ChartDataA!$M$11</f>
        <v>6.0506636000000003E-2</v>
      </c>
      <c r="H14" s="2">
        <f>1/1000*ChartDataA!$M$12</f>
        <v>7.8563400000000001E-4</v>
      </c>
      <c r="I14" s="2">
        <f>1/1000*ChartDataA!$M$13</f>
        <v>1.0059614999999999E-2</v>
      </c>
      <c r="J14" s="2">
        <f>1/1000*ChartDataA!$M$14</f>
        <v>1.4761448999999999E-2</v>
      </c>
      <c r="K14" s="2">
        <f>1/1000*ChartDataA!$M$15</f>
        <v>6.0890400000000006E-4</v>
      </c>
      <c r="L14" s="2">
        <f>1/1000*ChartDataA!$M$16</f>
        <v>8.5700307000000003E-2</v>
      </c>
      <c r="M14" s="2">
        <f>1/1000*ChartDataA!$M$17</f>
        <v>2.002097299999997E-2</v>
      </c>
    </row>
    <row r="15" spans="1:13">
      <c r="A15" s="2" t="str">
        <f>ChartDataA!$N$5</f>
        <v>yt 31 12 2011</v>
      </c>
      <c r="B15" s="2">
        <f>1/1000*ChartDataA!$N$6</f>
        <v>1.1339933E-2</v>
      </c>
      <c r="C15" s="2">
        <f>1/1000*ChartDataA!$N$7</f>
        <v>6.8008359999999993E-3</v>
      </c>
      <c r="D15" s="2">
        <f>1/1000*ChartDataA!$N$8</f>
        <v>0</v>
      </c>
      <c r="E15" s="2">
        <f>1/1000*ChartDataA!$N$9</f>
        <v>7.7638887999999989E-2</v>
      </c>
      <c r="F15" s="2">
        <f>1/1000*ChartDataA!$N$10</f>
        <v>2.7185339999999999E-3</v>
      </c>
      <c r="G15" s="2">
        <f>1/1000*ChartDataA!$N$11</f>
        <v>6.2838222999999999E-2</v>
      </c>
      <c r="H15" s="2">
        <f>1/1000*ChartDataA!$N$12</f>
        <v>6.653439999999999E-4</v>
      </c>
      <c r="I15" s="2">
        <f>1/1000*ChartDataA!$N$13</f>
        <v>8.3912420000000001E-3</v>
      </c>
      <c r="J15" s="2">
        <f>1/1000*ChartDataA!$N$14</f>
        <v>1.5839757999999999E-2</v>
      </c>
      <c r="K15" s="2">
        <f>1/1000*ChartDataA!$N$15</f>
        <v>6.6872100000000005E-4</v>
      </c>
      <c r="L15" s="2">
        <f>1/1000*ChartDataA!$N$16</f>
        <v>9.7487860999999995E-2</v>
      </c>
      <c r="M15" s="2">
        <f>1/1000*ChartDataA!$N$17</f>
        <v>1.9022470999999996E-2</v>
      </c>
    </row>
    <row r="16" spans="1:13">
      <c r="A16" s="2"/>
      <c r="B16" s="2">
        <f>1/1000*ChartDataA!$O$6</f>
        <v>1.0092164000000001E-2</v>
      </c>
      <c r="C16" s="2">
        <f>1/1000*ChartDataA!$O$7</f>
        <v>6.7735269999999997E-3</v>
      </c>
      <c r="D16" s="2">
        <f>1/1000*ChartDataA!$O$8</f>
        <v>0</v>
      </c>
      <c r="E16" s="2">
        <f>1/1000*ChartDataA!$O$9</f>
        <v>7.0477797999999994E-2</v>
      </c>
      <c r="F16" s="2">
        <f>1/1000*ChartDataA!$O$10</f>
        <v>2.8669859999999998E-3</v>
      </c>
      <c r="G16" s="2">
        <f>1/1000*ChartDataA!$O$11</f>
        <v>6.5194282000000006E-2</v>
      </c>
      <c r="H16" s="2">
        <f>1/1000*ChartDataA!$O$12</f>
        <v>5.7963900000000007E-4</v>
      </c>
      <c r="I16" s="2">
        <f>1/1000*ChartDataA!$O$13</f>
        <v>8.6453709999999989E-3</v>
      </c>
      <c r="J16" s="2">
        <f>1/1000*ChartDataA!$O$14</f>
        <v>1.6886463000000001E-2</v>
      </c>
      <c r="K16" s="2">
        <f>1/1000*ChartDataA!$O$15</f>
        <v>6.6893799999999989E-4</v>
      </c>
      <c r="L16" s="2">
        <f>1/1000*ChartDataA!$O$16</f>
        <v>0.106091566</v>
      </c>
      <c r="M16" s="2">
        <f>1/1000*ChartDataA!$O$17</f>
        <v>2.2073840000000018E-2</v>
      </c>
    </row>
    <row r="17" spans="1:13">
      <c r="A17" s="2"/>
      <c r="B17" s="2">
        <f>1/1000*ChartDataA!$P$6</f>
        <v>1.041719E-2</v>
      </c>
      <c r="C17" s="2">
        <f>1/1000*ChartDataA!$P$7</f>
        <v>6.786088E-3</v>
      </c>
      <c r="D17" s="2">
        <f>1/1000*ChartDataA!$P$8</f>
        <v>0</v>
      </c>
      <c r="E17" s="2">
        <f>1/1000*ChartDataA!$P$9</f>
        <v>6.5430885000000008E-2</v>
      </c>
      <c r="F17" s="2">
        <f>1/1000*ChartDataA!$P$10</f>
        <v>2.9342589999999998E-3</v>
      </c>
      <c r="G17" s="2">
        <f>1/1000*ChartDataA!$P$11</f>
        <v>6.7189126000000002E-2</v>
      </c>
      <c r="H17" s="2">
        <f>1/1000*ChartDataA!$P$12</f>
        <v>5.7738899999999998E-4</v>
      </c>
      <c r="I17" s="2">
        <f>1/1000*ChartDataA!$P$13</f>
        <v>8.794606E-3</v>
      </c>
      <c r="J17" s="2">
        <f>1/1000*ChartDataA!$P$14</f>
        <v>1.7528632999999998E-2</v>
      </c>
      <c r="K17" s="2">
        <f>1/1000*ChartDataA!$P$15</f>
        <v>6.7995699999999991E-4</v>
      </c>
      <c r="L17" s="2">
        <f>1/1000*ChartDataA!$P$16</f>
        <v>0.10532994300000001</v>
      </c>
      <c r="M17" s="2">
        <f>1/1000*ChartDataA!$P$17</f>
        <v>2.3120475999999997E-2</v>
      </c>
    </row>
    <row r="18" spans="1:13">
      <c r="A18" s="2"/>
      <c r="B18" s="2">
        <f>1/1000*ChartDataA!$Q$6</f>
        <v>1.1013200999999999E-2</v>
      </c>
      <c r="C18" s="2">
        <f>1/1000*ChartDataA!$Q$7</f>
        <v>6.6736349999999998E-3</v>
      </c>
      <c r="D18" s="2">
        <f>1/1000*ChartDataA!$Q$8</f>
        <v>0</v>
      </c>
      <c r="E18" s="2">
        <f>1/1000*ChartDataA!$Q$9</f>
        <v>5.6892005999999995E-2</v>
      </c>
      <c r="F18" s="2">
        <f>1/1000*ChartDataA!$Q$10</f>
        <v>3.5088250000000001E-3</v>
      </c>
      <c r="G18" s="2">
        <f>1/1000*ChartDataA!$Q$11</f>
        <v>6.8572478000000006E-2</v>
      </c>
      <c r="H18" s="2">
        <f>1/1000*ChartDataA!$Q$12</f>
        <v>1.5496120000000001E-3</v>
      </c>
      <c r="I18" s="2">
        <f>1/1000*ChartDataA!$Q$13</f>
        <v>9.067401000000001E-3</v>
      </c>
      <c r="J18" s="2">
        <f>1/1000*ChartDataA!$Q$14</f>
        <v>1.8704885000000001E-2</v>
      </c>
      <c r="K18" s="2">
        <f>1/1000*ChartDataA!$Q$15</f>
        <v>6.5140100000000002E-4</v>
      </c>
      <c r="L18" s="2">
        <f>1/1000*ChartDataA!$Q$16</f>
        <v>0.12303779000000001</v>
      </c>
      <c r="M18" s="2">
        <f>1/1000*ChartDataA!$Q$17</f>
        <v>2.2171635000000037E-2</v>
      </c>
    </row>
    <row r="19" spans="1:13">
      <c r="A19" s="2"/>
      <c r="B19" s="2">
        <f>1/1000*ChartDataA!$R$6</f>
        <v>1.0970861E-2</v>
      </c>
      <c r="C19" s="2">
        <f>1/1000*ChartDataA!$R$7</f>
        <v>6.7026829999999992E-3</v>
      </c>
      <c r="D19" s="2">
        <f>1/1000*ChartDataA!$R$8</f>
        <v>0</v>
      </c>
      <c r="E19" s="2">
        <f>1/1000*ChartDataA!$R$9</f>
        <v>6.1674599999999996E-2</v>
      </c>
      <c r="F19" s="2">
        <f>1/1000*ChartDataA!$R$10</f>
        <v>3.251005E-3</v>
      </c>
      <c r="G19" s="2">
        <f>1/1000*ChartDataA!$R$11</f>
        <v>6.9175339999999988E-2</v>
      </c>
      <c r="H19" s="2">
        <f>1/1000*ChartDataA!$R$12</f>
        <v>1.6256629999999998E-3</v>
      </c>
      <c r="I19" s="2">
        <f>1/1000*ChartDataA!$R$13</f>
        <v>1.4762552999999999E-2</v>
      </c>
      <c r="J19" s="2">
        <f>1/1000*ChartDataA!$R$14</f>
        <v>1.9674661E-2</v>
      </c>
      <c r="K19" s="2">
        <f>1/1000*ChartDataA!$R$15</f>
        <v>6.2063700000000005E-4</v>
      </c>
      <c r="L19" s="2">
        <f>1/1000*ChartDataA!$R$16</f>
        <v>0.12529202</v>
      </c>
      <c r="M19" s="2">
        <f>1/1000*ChartDataA!$R$17</f>
        <v>2.336178700000005E-2</v>
      </c>
    </row>
    <row r="20" spans="1:13">
      <c r="A20" s="2"/>
      <c r="B20" s="2">
        <f>1/1000*ChartDataA!$S$6</f>
        <v>1.1581019999999999E-2</v>
      </c>
      <c r="C20" s="2">
        <f>1/1000*ChartDataA!$S$7</f>
        <v>6.6955310000000002E-3</v>
      </c>
      <c r="D20" s="2">
        <f>1/1000*ChartDataA!$S$8</f>
        <v>0</v>
      </c>
      <c r="E20" s="2">
        <f>1/1000*ChartDataA!$S$9</f>
        <v>7.4905695999999994E-2</v>
      </c>
      <c r="F20" s="2">
        <f>1/1000*ChartDataA!$S$10</f>
        <v>2.8141210000000002E-3</v>
      </c>
      <c r="G20" s="2">
        <f>1/1000*ChartDataA!$S$11</f>
        <v>6.8852786999999999E-2</v>
      </c>
      <c r="H20" s="2">
        <f>1/1000*ChartDataA!$S$12</f>
        <v>5.025949E-3</v>
      </c>
      <c r="I20" s="2">
        <f>1/1000*ChartDataA!$S$13</f>
        <v>1.5150867E-2</v>
      </c>
      <c r="J20" s="2">
        <f>1/1000*ChartDataA!$S$14</f>
        <v>2.0899411999999999E-2</v>
      </c>
      <c r="K20" s="2">
        <f>1/1000*ChartDataA!$S$15</f>
        <v>5.8127400000000001E-4</v>
      </c>
      <c r="L20" s="2">
        <f>1/1000*ChartDataA!$S$16</f>
        <v>0.14494890300000002</v>
      </c>
      <c r="M20" s="2">
        <f>1/1000*ChartDataA!$S$17</f>
        <v>2.3106000999999994E-2</v>
      </c>
    </row>
    <row r="21" spans="1:13">
      <c r="A21" s="2" t="str">
        <f>ChartDataA!$T$5</f>
        <v>yt 30 06 2012</v>
      </c>
      <c r="B21" s="2">
        <f>1/1000*ChartDataA!$T$6</f>
        <v>1.1476946E-2</v>
      </c>
      <c r="C21" s="2">
        <f>1/1000*ChartDataA!$T$7</f>
        <v>6.8405719999999996E-3</v>
      </c>
      <c r="D21" s="2">
        <f>1/1000*ChartDataA!$T$8</f>
        <v>0</v>
      </c>
      <c r="E21" s="2">
        <f>1/1000*ChartDataA!$T$9</f>
        <v>6.9324497999999998E-2</v>
      </c>
      <c r="F21" s="2">
        <f>1/1000*ChartDataA!$T$10</f>
        <v>3.319294E-3</v>
      </c>
      <c r="G21" s="2">
        <f>1/1000*ChartDataA!$T$11</f>
        <v>7.1921928999999996E-2</v>
      </c>
      <c r="H21" s="2">
        <f>1/1000*ChartDataA!$T$12</f>
        <v>5.5249489999999995E-3</v>
      </c>
      <c r="I21" s="2">
        <f>1/1000*ChartDataA!$T$13</f>
        <v>1.9703595000000001E-2</v>
      </c>
      <c r="J21" s="2">
        <f>1/1000*ChartDataA!$T$14</f>
        <v>2.1438729E-2</v>
      </c>
      <c r="K21" s="2">
        <f>1/1000*ChartDataA!$T$15</f>
        <v>5.5217500000000002E-4</v>
      </c>
      <c r="L21" s="2">
        <f>1/1000*ChartDataA!$T$16</f>
        <v>0.143505724</v>
      </c>
      <c r="M21" s="2">
        <f>1/1000*ChartDataA!$T$17</f>
        <v>2.288169800000003E-2</v>
      </c>
    </row>
    <row r="22" spans="1:13">
      <c r="A22" s="2"/>
      <c r="B22" s="2">
        <f>1/1000*ChartDataA!$U$6</f>
        <v>1.1823117999999999E-2</v>
      </c>
      <c r="C22" s="2">
        <f>1/1000*ChartDataA!$U$7</f>
        <v>7.2458899999999996E-3</v>
      </c>
      <c r="D22" s="2">
        <f>1/1000*ChartDataA!$U$8</f>
        <v>0</v>
      </c>
      <c r="E22" s="2">
        <f>1/1000*ChartDataA!$U$9</f>
        <v>6.9008760999999988E-2</v>
      </c>
      <c r="F22" s="2">
        <f>1/1000*ChartDataA!$U$10</f>
        <v>3.64913E-3</v>
      </c>
      <c r="G22" s="2">
        <f>1/1000*ChartDataA!$U$11</f>
        <v>7.3485199999999987E-2</v>
      </c>
      <c r="H22" s="2">
        <f>1/1000*ChartDataA!$U$12</f>
        <v>5.5241939999999996E-3</v>
      </c>
      <c r="I22" s="2">
        <f>1/1000*ChartDataA!$U$13</f>
        <v>1.9178307000000002E-2</v>
      </c>
      <c r="J22" s="2">
        <f>1/1000*ChartDataA!$U$14</f>
        <v>2.1867625999999998E-2</v>
      </c>
      <c r="K22" s="2">
        <f>1/1000*ChartDataA!$U$15</f>
        <v>5.0526100000000001E-4</v>
      </c>
      <c r="L22" s="2">
        <f>1/1000*ChartDataA!$U$16</f>
        <v>0.16432329700000001</v>
      </c>
      <c r="M22" s="2">
        <f>1/1000*ChartDataA!$U$17</f>
        <v>2.2737293000000023E-2</v>
      </c>
    </row>
    <row r="23" spans="1:13">
      <c r="A23" s="2"/>
      <c r="B23" s="2">
        <f>1/1000*ChartDataA!$V$6</f>
        <v>1.2320620999999999E-2</v>
      </c>
      <c r="C23" s="2">
        <f>1/1000*ChartDataA!$V$7</f>
        <v>7.5506410000000003E-3</v>
      </c>
      <c r="D23" s="2">
        <f>1/1000*ChartDataA!$V$8</f>
        <v>0</v>
      </c>
      <c r="E23" s="2">
        <f>1/1000*ChartDataA!$V$9</f>
        <v>7.3743304999999995E-2</v>
      </c>
      <c r="F23" s="2">
        <f>1/1000*ChartDataA!$V$10</f>
        <v>4.4031690000000002E-3</v>
      </c>
      <c r="G23" s="2">
        <f>1/1000*ChartDataA!$V$11</f>
        <v>7.7753772999999998E-2</v>
      </c>
      <c r="H23" s="2">
        <f>1/1000*ChartDataA!$V$12</f>
        <v>5.5932199999999994E-3</v>
      </c>
      <c r="I23" s="2">
        <f>1/1000*ChartDataA!$V$13</f>
        <v>1.8182377999999999E-2</v>
      </c>
      <c r="J23" s="2">
        <f>1/1000*ChartDataA!$V$14</f>
        <v>2.2683130999999999E-2</v>
      </c>
      <c r="K23" s="2">
        <f>1/1000*ChartDataA!$V$15</f>
        <v>4.7315900000000001E-4</v>
      </c>
      <c r="L23" s="2">
        <f>1/1000*ChartDataA!$V$16</f>
        <v>0.17564121699999999</v>
      </c>
      <c r="M23" s="2">
        <f>1/1000*ChartDataA!$V$17</f>
        <v>2.1517337999999997E-2</v>
      </c>
    </row>
    <row r="24" spans="1:13">
      <c r="A24" s="2"/>
      <c r="B24" s="2">
        <f>1/1000*ChartDataA!$W$6</f>
        <v>1.1676713E-2</v>
      </c>
      <c r="C24" s="2">
        <f>1/1000*ChartDataA!$W$7</f>
        <v>8.2550369999999998E-3</v>
      </c>
      <c r="D24" s="2">
        <f>1/1000*ChartDataA!$W$8</f>
        <v>0</v>
      </c>
      <c r="E24" s="2">
        <f>1/1000*ChartDataA!$W$9</f>
        <v>7.0924593999999994E-2</v>
      </c>
      <c r="F24" s="2">
        <f>1/1000*ChartDataA!$W$10</f>
        <v>4.6656099999999997E-3</v>
      </c>
      <c r="G24" s="2">
        <f>1/1000*ChartDataA!$W$11</f>
        <v>8.0004288000000007E-2</v>
      </c>
      <c r="H24" s="2">
        <f>1/1000*ChartDataA!$W$12</f>
        <v>5.7152329999999993E-3</v>
      </c>
      <c r="I24" s="2">
        <f>1/1000*ChartDataA!$W$13</f>
        <v>1.7987787000000002E-2</v>
      </c>
      <c r="J24" s="2">
        <f>1/1000*ChartDataA!$W$14</f>
        <v>2.3389046E-2</v>
      </c>
      <c r="K24" s="2">
        <f>1/1000*ChartDataA!$W$15</f>
        <v>4.6348599999999999E-4</v>
      </c>
      <c r="L24" s="2">
        <f>1/1000*ChartDataA!$W$16</f>
        <v>0.17555823999999998</v>
      </c>
      <c r="M24" s="2">
        <f>1/1000*ChartDataA!$W$17</f>
        <v>2.1507222999999954E-2</v>
      </c>
    </row>
    <row r="25" spans="1:13">
      <c r="A25" s="2"/>
      <c r="B25" s="2">
        <f>1/1000*ChartDataA!$X$6</f>
        <v>1.198771E-2</v>
      </c>
      <c r="C25" s="2">
        <f>1/1000*ChartDataA!$X$7</f>
        <v>9.1777889999999987E-3</v>
      </c>
      <c r="D25" s="2">
        <f>1/1000*ChartDataA!$X$8</f>
        <v>0</v>
      </c>
      <c r="E25" s="2">
        <f>1/1000*ChartDataA!$X$9</f>
        <v>6.8225816999999994E-2</v>
      </c>
      <c r="F25" s="2">
        <f>1/1000*ChartDataA!$X$10</f>
        <v>4.7188040000000001E-3</v>
      </c>
      <c r="G25" s="2">
        <f>1/1000*ChartDataA!$X$11</f>
        <v>8.2678182999999988E-2</v>
      </c>
      <c r="H25" s="2">
        <f>1/1000*ChartDataA!$X$12</f>
        <v>5.8357320000000006E-3</v>
      </c>
      <c r="I25" s="2">
        <f>1/1000*ChartDataA!$X$13</f>
        <v>1.7464866999999999E-2</v>
      </c>
      <c r="J25" s="2">
        <f>1/1000*ChartDataA!$X$14</f>
        <v>2.4237038999999998E-2</v>
      </c>
      <c r="K25" s="2">
        <f>1/1000*ChartDataA!$X$15</f>
        <v>4.41724E-4</v>
      </c>
      <c r="L25" s="2">
        <f>1/1000*ChartDataA!$X$16</f>
        <v>0.18217484199999998</v>
      </c>
      <c r="M25" s="2">
        <f>1/1000*ChartDataA!$X$17</f>
        <v>1.9569232999999998E-2</v>
      </c>
    </row>
    <row r="26" spans="1:13">
      <c r="A26" s="2"/>
      <c r="B26" s="2">
        <f>1/1000*ChartDataA!$Y$6</f>
        <v>1.1936401000000001E-2</v>
      </c>
      <c r="C26" s="2">
        <f>1/1000*ChartDataA!$Y$7</f>
        <v>1.0129742000000001E-2</v>
      </c>
      <c r="D26" s="2">
        <f>1/1000*ChartDataA!$Y$8</f>
        <v>0</v>
      </c>
      <c r="E26" s="2">
        <f>1/1000*ChartDataA!$Y$9</f>
        <v>6.8238661999999992E-2</v>
      </c>
      <c r="F26" s="2">
        <f>1/1000*ChartDataA!$Y$10</f>
        <v>4.7547879999999994E-3</v>
      </c>
      <c r="G26" s="2">
        <f>1/1000*ChartDataA!$Y$11</f>
        <v>8.2258723000000006E-2</v>
      </c>
      <c r="H26" s="2">
        <f>1/1000*ChartDataA!$Y$12</f>
        <v>5.9199470000000001E-3</v>
      </c>
      <c r="I26" s="2">
        <f>1/1000*ChartDataA!$Y$13</f>
        <v>1.7539072999999999E-2</v>
      </c>
      <c r="J26" s="2">
        <f>1/1000*ChartDataA!$Y$14</f>
        <v>2.5141375000000001E-2</v>
      </c>
      <c r="K26" s="2">
        <f>1/1000*ChartDataA!$Y$15</f>
        <v>3.3704299999999998E-4</v>
      </c>
      <c r="L26" s="2">
        <f>1/1000*ChartDataA!$Y$16</f>
        <v>0.18741228699999998</v>
      </c>
      <c r="M26" s="2">
        <f>1/1000*ChartDataA!$Y$17</f>
        <v>1.9713671999999974E-2</v>
      </c>
    </row>
    <row r="27" spans="1:13">
      <c r="A27" s="2" t="str">
        <f>ChartDataA!$Z$5</f>
        <v>yt 31 12 2012</v>
      </c>
      <c r="B27" s="2">
        <f>1/1000*ChartDataA!$Z$6</f>
        <v>1.2186743E-2</v>
      </c>
      <c r="C27" s="2">
        <f>1/1000*ChartDataA!$Z$7</f>
        <v>1.0790263E-2</v>
      </c>
      <c r="D27" s="2">
        <f>1/1000*ChartDataA!$Z$8</f>
        <v>0</v>
      </c>
      <c r="E27" s="2">
        <f>1/1000*ChartDataA!$Z$9</f>
        <v>7.2004114999999994E-2</v>
      </c>
      <c r="F27" s="2">
        <f>1/1000*ChartDataA!$Z$10</f>
        <v>4.3819569999999997E-3</v>
      </c>
      <c r="G27" s="2">
        <f>1/1000*ChartDataA!$Z$11</f>
        <v>8.294090400000001E-2</v>
      </c>
      <c r="H27" s="2">
        <f>1/1000*ChartDataA!$Z$12</f>
        <v>5.9382310000000004E-3</v>
      </c>
      <c r="I27" s="2">
        <f>1/1000*ChartDataA!$Z$13</f>
        <v>1.7331160000000002E-2</v>
      </c>
      <c r="J27" s="2">
        <f>1/1000*ChartDataA!$Z$14</f>
        <v>2.5344804000000002E-2</v>
      </c>
      <c r="K27" s="2">
        <f>1/1000*ChartDataA!$Z$15</f>
        <v>2.3779799999999998E-4</v>
      </c>
      <c r="L27" s="2">
        <f>1/1000*ChartDataA!$Z$16</f>
        <v>0.18377917700000002</v>
      </c>
      <c r="M27" s="2">
        <f>1/1000*ChartDataA!$Z$17</f>
        <v>2.0140152999999942E-2</v>
      </c>
    </row>
    <row r="28" spans="1:13">
      <c r="A28" s="2"/>
      <c r="B28" s="2">
        <f>1/1000*ChartDataA!$AA$6</f>
        <v>1.2408470999999999E-2</v>
      </c>
      <c r="C28" s="2">
        <f>1/1000*ChartDataA!$AA$7</f>
        <v>1.1604595000000001E-2</v>
      </c>
      <c r="D28" s="2">
        <f>1/1000*ChartDataA!$AA$8</f>
        <v>0</v>
      </c>
      <c r="E28" s="2">
        <f>1/1000*ChartDataA!$AA$9</f>
        <v>7.3046453999999997E-2</v>
      </c>
      <c r="F28" s="2">
        <f>1/1000*ChartDataA!$AA$10</f>
        <v>5.207929E-3</v>
      </c>
      <c r="G28" s="2">
        <f>1/1000*ChartDataA!$AA$11</f>
        <v>8.3163473000000002E-2</v>
      </c>
      <c r="H28" s="2">
        <f>1/1000*ChartDataA!$AA$12</f>
        <v>5.8846349999999992E-3</v>
      </c>
      <c r="I28" s="2">
        <f>1/1000*ChartDataA!$AA$13</f>
        <v>1.6740393000000003E-2</v>
      </c>
      <c r="J28" s="2">
        <f>1/1000*ChartDataA!$AA$14</f>
        <v>2.5312407999999998E-2</v>
      </c>
      <c r="K28" s="2">
        <f>1/1000*ChartDataA!$AA$15</f>
        <v>2.2733299999999997E-4</v>
      </c>
      <c r="L28" s="2">
        <f>1/1000*ChartDataA!$AA$16</f>
        <v>0.18147794299999997</v>
      </c>
      <c r="M28" s="2">
        <f>1/1000*ChartDataA!$AA$17</f>
        <v>1.8473789000000011E-2</v>
      </c>
    </row>
    <row r="29" spans="1:13">
      <c r="A29" s="2"/>
      <c r="B29" s="2">
        <f>1/1000*ChartDataA!$AB$6</f>
        <v>1.2548553E-2</v>
      </c>
      <c r="C29" s="2">
        <f>1/1000*ChartDataA!$AB$7</f>
        <v>1.2460865E-2</v>
      </c>
      <c r="D29" s="2">
        <f>1/1000*ChartDataA!$AB$8</f>
        <v>0</v>
      </c>
      <c r="E29" s="2">
        <f>1/1000*ChartDataA!$AB$9</f>
        <v>7.8514566000000008E-2</v>
      </c>
      <c r="F29" s="2">
        <f>1/1000*ChartDataA!$AB$10</f>
        <v>5.1199940000000001E-3</v>
      </c>
      <c r="G29" s="2">
        <f>1/1000*ChartDataA!$AB$11</f>
        <v>8.1740636999999991E-2</v>
      </c>
      <c r="H29" s="2">
        <f>1/1000*ChartDataA!$AB$12</f>
        <v>5.8136690000000005E-3</v>
      </c>
      <c r="I29" s="2">
        <f>1/1000*ChartDataA!$AB$13</f>
        <v>1.6964991999999998E-2</v>
      </c>
      <c r="J29" s="2">
        <f>1/1000*ChartDataA!$AB$14</f>
        <v>2.5368015000000001E-2</v>
      </c>
      <c r="K29" s="2">
        <f>1/1000*ChartDataA!$AB$15</f>
        <v>2.3264E-4</v>
      </c>
      <c r="L29" s="2">
        <f>1/1000*ChartDataA!$AB$16</f>
        <v>0.19294377799999998</v>
      </c>
      <c r="M29" s="2">
        <f>1/1000*ChartDataA!$AB$17</f>
        <v>1.7746262999999943E-2</v>
      </c>
    </row>
    <row r="30" spans="1:13">
      <c r="A30" s="2"/>
      <c r="B30" s="2">
        <f>1/1000*ChartDataA!$AC$6</f>
        <v>1.2342239E-2</v>
      </c>
      <c r="C30" s="2">
        <f>1/1000*ChartDataA!$AC$7</f>
        <v>1.3384846999999998E-2</v>
      </c>
      <c r="D30" s="2">
        <f>1/1000*ChartDataA!$AC$8</f>
        <v>0</v>
      </c>
      <c r="E30" s="2">
        <f>1/1000*ChartDataA!$AC$9</f>
        <v>7.8161367999999995E-2</v>
      </c>
      <c r="F30" s="2">
        <f>1/1000*ChartDataA!$AC$10</f>
        <v>5.2427950000000006E-3</v>
      </c>
      <c r="G30" s="2">
        <f>1/1000*ChartDataA!$AC$11</f>
        <v>8.4754420999999996E-2</v>
      </c>
      <c r="H30" s="2">
        <f>1/1000*ChartDataA!$AC$12</f>
        <v>4.8555359999999997E-3</v>
      </c>
      <c r="I30" s="2">
        <f>1/1000*ChartDataA!$AC$13</f>
        <v>1.7117878999999999E-2</v>
      </c>
      <c r="J30" s="2">
        <f>1/1000*ChartDataA!$AC$14</f>
        <v>2.4864038999999998E-2</v>
      </c>
      <c r="K30" s="2">
        <f>1/1000*ChartDataA!$AC$15</f>
        <v>2.8419900000000001E-4</v>
      </c>
      <c r="L30" s="2">
        <f>1/1000*ChartDataA!$AC$16</f>
        <v>0.17528422399999999</v>
      </c>
      <c r="M30" s="2">
        <f>1/1000*ChartDataA!$AC$17</f>
        <v>1.8171203999999989E-2</v>
      </c>
    </row>
    <row r="31" spans="1:13">
      <c r="A31" s="2"/>
      <c r="B31" s="2">
        <f>1/1000*ChartDataA!$AD$6</f>
        <v>1.2872148E-2</v>
      </c>
      <c r="C31" s="2">
        <f>1/1000*ChartDataA!$AD$7</f>
        <v>1.4181745999999999E-2</v>
      </c>
      <c r="D31" s="2">
        <f>1/1000*ChartDataA!$AD$8</f>
        <v>0</v>
      </c>
      <c r="E31" s="2">
        <f>1/1000*ChartDataA!$AD$9</f>
        <v>7.0578504E-2</v>
      </c>
      <c r="F31" s="2">
        <f>1/1000*ChartDataA!$AD$10</f>
        <v>5.7081609999999998E-3</v>
      </c>
      <c r="G31" s="2">
        <f>1/1000*ChartDataA!$AD$11</f>
        <v>8.3836720000000003E-2</v>
      </c>
      <c r="H31" s="2">
        <f>1/1000*ChartDataA!$AD$12</f>
        <v>4.7989010000000004E-3</v>
      </c>
      <c r="I31" s="2">
        <f>1/1000*ChartDataA!$AD$13</f>
        <v>1.1558622999999999E-2</v>
      </c>
      <c r="J31" s="2">
        <f>1/1000*ChartDataA!$AD$14</f>
        <v>2.4600248999999998E-2</v>
      </c>
      <c r="K31" s="2">
        <f>1/1000*ChartDataA!$AD$15</f>
        <v>3.70644E-4</v>
      </c>
      <c r="L31" s="2">
        <f>1/1000*ChartDataA!$AD$16</f>
        <v>0.17525895699999999</v>
      </c>
      <c r="M31" s="2">
        <f>1/1000*ChartDataA!$AD$17</f>
        <v>1.7481423000000006E-2</v>
      </c>
    </row>
    <row r="32" spans="1:13">
      <c r="A32" s="2"/>
      <c r="B32" s="2">
        <f>1/1000*ChartDataA!$AE$6</f>
        <v>1.2908949999999999E-2</v>
      </c>
      <c r="C32" s="2">
        <f>1/1000*ChartDataA!$AE$7</f>
        <v>1.5138314999999999E-2</v>
      </c>
      <c r="D32" s="2">
        <f>1/1000*ChartDataA!$AE$8</f>
        <v>0</v>
      </c>
      <c r="E32" s="2">
        <f>1/1000*ChartDataA!$AE$9</f>
        <v>5.4245945999999996E-2</v>
      </c>
      <c r="F32" s="2">
        <f>1/1000*ChartDataA!$AE$10</f>
        <v>5.5673300000000005E-3</v>
      </c>
      <c r="G32" s="2">
        <f>1/1000*ChartDataA!$AE$11</f>
        <v>8.5082990999999997E-2</v>
      </c>
      <c r="H32" s="2">
        <f>1/1000*ChartDataA!$AE$12</f>
        <v>1.3822870000000001E-3</v>
      </c>
      <c r="I32" s="2">
        <f>1/1000*ChartDataA!$AE$13</f>
        <v>1.2976224E-2</v>
      </c>
      <c r="J32" s="2">
        <f>1/1000*ChartDataA!$AE$14</f>
        <v>2.3452393999999998E-2</v>
      </c>
      <c r="K32" s="2">
        <f>1/1000*ChartDataA!$AE$15</f>
        <v>3.6808799999999998E-4</v>
      </c>
      <c r="L32" s="2">
        <f>1/1000*ChartDataA!$AE$16</f>
        <v>0.160265976</v>
      </c>
      <c r="M32" s="2">
        <f>1/1000*ChartDataA!$AE$17</f>
        <v>1.9247101000000044E-2</v>
      </c>
    </row>
    <row r="33" spans="1:13">
      <c r="A33" s="2" t="str">
        <f>ChartDataA!$AF$5</f>
        <v>yt 30 06 2013</v>
      </c>
      <c r="B33" s="2">
        <f>1/1000*ChartDataA!$AF$6</f>
        <v>1.3572277000000001E-2</v>
      </c>
      <c r="C33" s="2">
        <f>1/1000*ChartDataA!$AF$7</f>
        <v>1.6570798000000001E-2</v>
      </c>
      <c r="D33" s="2">
        <f>1/1000*ChartDataA!$AF$8</f>
        <v>6.0979999999999999E-6</v>
      </c>
      <c r="E33" s="2">
        <f>1/1000*ChartDataA!$AF$9</f>
        <v>5.4422987999999999E-2</v>
      </c>
      <c r="F33" s="2">
        <f>1/1000*ChartDataA!$AF$10</f>
        <v>4.828695E-3</v>
      </c>
      <c r="G33" s="2">
        <f>1/1000*ChartDataA!$AF$11</f>
        <v>8.1974853E-2</v>
      </c>
      <c r="H33" s="2">
        <f>1/1000*ChartDataA!$AF$12</f>
        <v>8.6879600000000002E-4</v>
      </c>
      <c r="I33" s="2">
        <f>1/1000*ChartDataA!$AF$13</f>
        <v>8.1809059999999999E-3</v>
      </c>
      <c r="J33" s="2">
        <f>1/1000*ChartDataA!$AF$14</f>
        <v>2.2983146999999999E-2</v>
      </c>
      <c r="K33" s="2">
        <f>1/1000*ChartDataA!$AF$15</f>
        <v>3.4722799999999999E-4</v>
      </c>
      <c r="L33" s="2">
        <f>1/1000*ChartDataA!$AF$16</f>
        <v>0.16355156900000001</v>
      </c>
      <c r="M33" s="2">
        <f>1/1000*ChartDataA!$AF$17</f>
        <v>1.8869750000000012E-2</v>
      </c>
    </row>
    <row r="34" spans="1:13">
      <c r="A34" s="2"/>
      <c r="B34" s="2">
        <f>1/1000*ChartDataA!$AG$6</f>
        <v>1.3028287E-2</v>
      </c>
      <c r="C34" s="2">
        <f>1/1000*ChartDataA!$AG$7</f>
        <v>1.8815703999999999E-2</v>
      </c>
      <c r="D34" s="2">
        <f>1/1000*ChartDataA!$AG$8</f>
        <v>6.0979999999999999E-6</v>
      </c>
      <c r="E34" s="2">
        <f>1/1000*ChartDataA!$AG$9</f>
        <v>5.8550964000000004E-2</v>
      </c>
      <c r="F34" s="2">
        <f>1/1000*ChartDataA!$AG$10</f>
        <v>4.5480499999999997E-3</v>
      </c>
      <c r="G34" s="2">
        <f>1/1000*ChartDataA!$AG$11</f>
        <v>8.4225594000000001E-2</v>
      </c>
      <c r="H34" s="2">
        <f>1/1000*ChartDataA!$AG$12</f>
        <v>8.44515E-4</v>
      </c>
      <c r="I34" s="2">
        <f>1/1000*ChartDataA!$AG$13</f>
        <v>7.9932879999999994E-3</v>
      </c>
      <c r="J34" s="2">
        <f>1/1000*ChartDataA!$AG$14</f>
        <v>2.2872756000000001E-2</v>
      </c>
      <c r="K34" s="2">
        <f>1/1000*ChartDataA!$AG$15</f>
        <v>3.64757E-4</v>
      </c>
      <c r="L34" s="2">
        <f>1/1000*ChartDataA!$AG$16</f>
        <v>0.15476251700000002</v>
      </c>
      <c r="M34" s="2">
        <f>1/1000*ChartDataA!$AG$17</f>
        <v>2.0585062999999935E-2</v>
      </c>
    </row>
    <row r="35" spans="1:13">
      <c r="A35" s="2"/>
      <c r="B35" s="2">
        <f>1/1000*ChartDataA!$AH$6</f>
        <v>1.3457884999999999E-2</v>
      </c>
      <c r="C35" s="2">
        <f>1/1000*ChartDataA!$AH$7</f>
        <v>2.0480073999999997E-2</v>
      </c>
      <c r="D35" s="2">
        <f>1/1000*ChartDataA!$AH$8</f>
        <v>6.0979999999999999E-6</v>
      </c>
      <c r="E35" s="2">
        <f>1/1000*ChartDataA!$AH$9</f>
        <v>5.5231456999999998E-2</v>
      </c>
      <c r="F35" s="2">
        <f>1/1000*ChartDataA!$AH$10</f>
        <v>3.7568390000000001E-3</v>
      </c>
      <c r="G35" s="2">
        <f>1/1000*ChartDataA!$AH$11</f>
        <v>8.2733911999999993E-2</v>
      </c>
      <c r="H35" s="2">
        <f>1/1000*ChartDataA!$AH$12</f>
        <v>7.8687799999999997E-4</v>
      </c>
      <c r="I35" s="2">
        <f>1/1000*ChartDataA!$AH$13</f>
        <v>7.610328999999999E-3</v>
      </c>
      <c r="J35" s="2">
        <f>1/1000*ChartDataA!$AH$14</f>
        <v>2.2318727999999999E-2</v>
      </c>
      <c r="K35" s="2">
        <f>1/1000*ChartDataA!$AH$15</f>
        <v>3.9973400000000001E-4</v>
      </c>
      <c r="L35" s="2">
        <f>1/1000*ChartDataA!$AH$16</f>
        <v>0.153326666</v>
      </c>
      <c r="M35" s="2">
        <f>1/1000*ChartDataA!$AH$17</f>
        <v>2.0581176000000027E-2</v>
      </c>
    </row>
    <row r="36" spans="1:13">
      <c r="A36" s="2"/>
      <c r="B36" s="2">
        <f>1/1000*ChartDataA!$AI$6</f>
        <v>1.3970863E-2</v>
      </c>
      <c r="C36" s="2">
        <f>1/1000*ChartDataA!$AI$7</f>
        <v>2.2657274999999998E-2</v>
      </c>
      <c r="D36" s="2">
        <f>1/1000*ChartDataA!$AI$8</f>
        <v>6.0979999999999999E-6</v>
      </c>
      <c r="E36" s="2">
        <f>1/1000*ChartDataA!$AI$9</f>
        <v>6.0019690000000001E-2</v>
      </c>
      <c r="F36" s="2">
        <f>1/1000*ChartDataA!$AI$10</f>
        <v>3.4390570000000001E-3</v>
      </c>
      <c r="G36" s="2">
        <f>1/1000*ChartDataA!$AI$11</f>
        <v>8.3775503000000001E-2</v>
      </c>
      <c r="H36" s="2">
        <f>1/1000*ChartDataA!$AI$12</f>
        <v>6.6167500000000002E-4</v>
      </c>
      <c r="I36" s="2">
        <f>1/1000*ChartDataA!$AI$13</f>
        <v>1.3161516E-2</v>
      </c>
      <c r="J36" s="2">
        <f>1/1000*ChartDataA!$AI$14</f>
        <v>2.2099348000000001E-2</v>
      </c>
      <c r="K36" s="2">
        <f>1/1000*ChartDataA!$AI$15</f>
        <v>3.92951E-4</v>
      </c>
      <c r="L36" s="2">
        <f>1/1000*ChartDataA!$AI$16</f>
        <v>0.15530050200000001</v>
      </c>
      <c r="M36" s="2">
        <f>1/1000*ChartDataA!$AI$17</f>
        <v>2.0660258999999941E-2</v>
      </c>
    </row>
    <row r="37" spans="1:13">
      <c r="A37" s="2"/>
      <c r="B37" s="2">
        <f>1/1000*ChartDataA!$AJ$6</f>
        <v>1.3787536999999999E-2</v>
      </c>
      <c r="C37" s="2">
        <f>1/1000*ChartDataA!$AJ$7</f>
        <v>2.4886236999999999E-2</v>
      </c>
      <c r="D37" s="2">
        <f>1/1000*ChartDataA!$AJ$8</f>
        <v>6.0979999999999999E-6</v>
      </c>
      <c r="E37" s="2">
        <f>1/1000*ChartDataA!$AJ$9</f>
        <v>6.7529099000000009E-2</v>
      </c>
      <c r="F37" s="2">
        <f>1/1000*ChartDataA!$AJ$10</f>
        <v>3.1139900000000001E-3</v>
      </c>
      <c r="G37" s="2">
        <f>1/1000*ChartDataA!$AJ$11</f>
        <v>8.9032671999999993E-2</v>
      </c>
      <c r="H37" s="2">
        <f>1/1000*ChartDataA!$AJ$12</f>
        <v>5.1137299999999997E-4</v>
      </c>
      <c r="I37" s="2">
        <f>1/1000*ChartDataA!$AJ$13</f>
        <v>1.3007608E-2</v>
      </c>
      <c r="J37" s="2">
        <f>1/1000*ChartDataA!$AJ$14</f>
        <v>2.1806372000000001E-2</v>
      </c>
      <c r="K37" s="2">
        <f>1/1000*ChartDataA!$AJ$15</f>
        <v>3.89656E-4</v>
      </c>
      <c r="L37" s="2">
        <f>1/1000*ChartDataA!$AJ$16</f>
        <v>0.15228583699999998</v>
      </c>
      <c r="M37" s="2">
        <f>1/1000*ChartDataA!$AJ$17</f>
        <v>2.269357100000002E-2</v>
      </c>
    </row>
    <row r="38" spans="1:13">
      <c r="A38" s="2"/>
      <c r="B38" s="2">
        <f>1/1000*ChartDataA!$AK$6</f>
        <v>1.3648401999999999E-2</v>
      </c>
      <c r="C38" s="2">
        <f>1/1000*ChartDataA!$AK$7</f>
        <v>2.6989098E-2</v>
      </c>
      <c r="D38" s="2">
        <f>1/1000*ChartDataA!$AK$8</f>
        <v>6.0979999999999999E-6</v>
      </c>
      <c r="E38" s="2">
        <f>1/1000*ChartDataA!$AK$9</f>
        <v>6.9540616E-2</v>
      </c>
      <c r="F38" s="2">
        <f>1/1000*ChartDataA!$AK$10</f>
        <v>2.5983860000000003E-3</v>
      </c>
      <c r="G38" s="2">
        <f>1/1000*ChartDataA!$AK$11</f>
        <v>9.1501433999999993E-2</v>
      </c>
      <c r="H38" s="2">
        <f>1/1000*ChartDataA!$AK$12</f>
        <v>4.2749299999999998E-4</v>
      </c>
      <c r="I38" s="2">
        <f>1/1000*ChartDataA!$AK$13</f>
        <v>1.2711566000000001E-2</v>
      </c>
      <c r="J38" s="2">
        <f>1/1000*ChartDataA!$AK$14</f>
        <v>2.1791321999999998E-2</v>
      </c>
      <c r="K38" s="2">
        <f>1/1000*ChartDataA!$AK$15</f>
        <v>4.5444799999999998E-4</v>
      </c>
      <c r="L38" s="2">
        <f>1/1000*ChartDataA!$AK$16</f>
        <v>0.16170526099999999</v>
      </c>
      <c r="M38" s="2">
        <f>1/1000*ChartDataA!$AK$17</f>
        <v>2.3693534999999998E-2</v>
      </c>
    </row>
    <row r="39" spans="1:13">
      <c r="A39" s="2" t="str">
        <f>ChartDataA!$AL$5</f>
        <v>yt 31 12 2013</v>
      </c>
      <c r="B39" s="2">
        <f>1/1000*ChartDataA!$AL$6</f>
        <v>1.3249671999999999E-2</v>
      </c>
      <c r="C39" s="2">
        <f>1/1000*ChartDataA!$AL$7</f>
        <v>2.8572647999999999E-2</v>
      </c>
      <c r="D39" s="2">
        <f>1/1000*ChartDataA!$AL$8</f>
        <v>1.8626000000000001E-5</v>
      </c>
      <c r="E39" s="2">
        <f>1/1000*ChartDataA!$AL$9</f>
        <v>7.5984698999999989E-2</v>
      </c>
      <c r="F39" s="2">
        <f>1/1000*ChartDataA!$AL$10</f>
        <v>2.5898840000000002E-3</v>
      </c>
      <c r="G39" s="2">
        <f>1/1000*ChartDataA!$AL$11</f>
        <v>9.2117316000000005E-2</v>
      </c>
      <c r="H39" s="2">
        <f>1/1000*ChartDataA!$AL$12</f>
        <v>4.2200400000000002E-4</v>
      </c>
      <c r="I39" s="2">
        <f>1/1000*ChartDataA!$AL$13</f>
        <v>1.2810405E-2</v>
      </c>
      <c r="J39" s="2">
        <f>1/1000*ChartDataA!$AL$14</f>
        <v>2.189694E-2</v>
      </c>
      <c r="K39" s="2">
        <f>1/1000*ChartDataA!$AL$15</f>
        <v>5.2670600000000005E-4</v>
      </c>
      <c r="L39" s="2">
        <f>1/1000*ChartDataA!$AL$16</f>
        <v>0.164682944</v>
      </c>
      <c r="M39" s="2">
        <f>1/1000*ChartDataA!$AL$17</f>
        <v>2.4542326000000003E-2</v>
      </c>
    </row>
    <row r="40" spans="1:13">
      <c r="A40" s="2"/>
      <c r="B40" s="2">
        <f>1/1000*ChartDataA!$AM$6</f>
        <v>1.3307988E-2</v>
      </c>
      <c r="C40" s="2">
        <f>1/1000*ChartDataA!$AM$7</f>
        <v>3.0123699E-2</v>
      </c>
      <c r="D40" s="2">
        <f>1/1000*ChartDataA!$AM$8</f>
        <v>3.7669999999999997E-5</v>
      </c>
      <c r="E40" s="2">
        <f>1/1000*ChartDataA!$AM$9</f>
        <v>7.8276990000000005E-2</v>
      </c>
      <c r="F40" s="2">
        <f>1/1000*ChartDataA!$AM$10</f>
        <v>1.618387E-3</v>
      </c>
      <c r="G40" s="2">
        <f>1/1000*ChartDataA!$AM$11</f>
        <v>9.3760570000000001E-2</v>
      </c>
      <c r="H40" s="2">
        <f>1/1000*ChartDataA!$AM$12</f>
        <v>3.97785E-4</v>
      </c>
      <c r="I40" s="2">
        <f>1/1000*ChartDataA!$AM$13</f>
        <v>1.3473648E-2</v>
      </c>
      <c r="J40" s="2">
        <f>1/1000*ChartDataA!$AM$14</f>
        <v>2.1847099000000002E-2</v>
      </c>
      <c r="K40" s="2">
        <f>1/1000*ChartDataA!$AM$15</f>
        <v>5.6642200000000002E-4</v>
      </c>
      <c r="L40" s="2">
        <f>1/1000*ChartDataA!$AM$16</f>
        <v>0.17042938999999999</v>
      </c>
      <c r="M40" s="2">
        <f>1/1000*ChartDataA!$AM$17</f>
        <v>2.4692582000000074E-2</v>
      </c>
    </row>
    <row r="41" spans="1:13">
      <c r="A41" s="2"/>
      <c r="B41" s="2">
        <f>1/1000*ChartDataA!$AN$6</f>
        <v>1.3666078E-2</v>
      </c>
      <c r="C41" s="2">
        <f>1/1000*ChartDataA!$AN$7</f>
        <v>3.0966457999999999E-2</v>
      </c>
      <c r="D41" s="2">
        <f>1/1000*ChartDataA!$AN$8</f>
        <v>3.7669999999999997E-5</v>
      </c>
      <c r="E41" s="2">
        <f>1/1000*ChartDataA!$AN$9</f>
        <v>7.8156397000000002E-2</v>
      </c>
      <c r="F41" s="2">
        <f>1/1000*ChartDataA!$AN$10</f>
        <v>1.6506170000000001E-3</v>
      </c>
      <c r="G41" s="2">
        <f>1/1000*ChartDataA!$AN$11</f>
        <v>9.8740523999999996E-2</v>
      </c>
      <c r="H41" s="2">
        <f>1/1000*ChartDataA!$AN$12</f>
        <v>3.7897700000000001E-4</v>
      </c>
      <c r="I41" s="2">
        <f>1/1000*ChartDataA!$AN$13</f>
        <v>1.3809135E-2</v>
      </c>
      <c r="J41" s="2">
        <f>1/1000*ChartDataA!$AN$14</f>
        <v>2.1634158000000001E-2</v>
      </c>
      <c r="K41" s="2">
        <f>1/1000*ChartDataA!$AN$15</f>
        <v>5.6648799999999997E-4</v>
      </c>
      <c r="L41" s="2">
        <f>1/1000*ChartDataA!$AN$16</f>
        <v>0.172145726</v>
      </c>
      <c r="M41" s="2">
        <f>1/1000*ChartDataA!$AN$17</f>
        <v>2.5311388000000021E-2</v>
      </c>
    </row>
    <row r="42" spans="1:13">
      <c r="A42" s="2"/>
      <c r="B42" s="2">
        <f>1/1000*ChartDataA!$AO$6</f>
        <v>1.3657036999999999E-2</v>
      </c>
      <c r="C42" s="2">
        <f>1/1000*ChartDataA!$AO$7</f>
        <v>3.0917126999999999E-2</v>
      </c>
      <c r="D42" s="2">
        <f>1/1000*ChartDataA!$AO$8</f>
        <v>3.8602000000000001E-5</v>
      </c>
      <c r="E42" s="2">
        <f>1/1000*ChartDataA!$AO$9</f>
        <v>8.3656438999999999E-2</v>
      </c>
      <c r="F42" s="2">
        <f>1/1000*ChartDataA!$AO$10</f>
        <v>9.2729200000000003E-4</v>
      </c>
      <c r="G42" s="2">
        <f>1/1000*ChartDataA!$AO$11</f>
        <v>9.7368910000000003E-2</v>
      </c>
      <c r="H42" s="2">
        <f>1/1000*ChartDataA!$AO$12</f>
        <v>3.55774E-4</v>
      </c>
      <c r="I42" s="2">
        <f>1/1000*ChartDataA!$AO$13</f>
        <v>1.650971E-2</v>
      </c>
      <c r="J42" s="2">
        <f>1/1000*ChartDataA!$AO$14</f>
        <v>2.1083497E-2</v>
      </c>
      <c r="K42" s="2">
        <f>1/1000*ChartDataA!$AO$15</f>
        <v>5.2105999999999995E-4</v>
      </c>
      <c r="L42" s="2">
        <f>1/1000*ChartDataA!$AO$16</f>
        <v>0.18703098699999998</v>
      </c>
      <c r="M42" s="2">
        <f>1/1000*ChartDataA!$AO$17</f>
        <v>2.3567927999999995E-2</v>
      </c>
    </row>
    <row r="43" spans="1:13">
      <c r="A43" s="2"/>
      <c r="B43" s="2">
        <f>1/1000*ChartDataA!$AP$6</f>
        <v>1.3316476999999998E-2</v>
      </c>
      <c r="C43" s="2">
        <f>1/1000*ChartDataA!$AP$7</f>
        <v>3.1421187000000003E-2</v>
      </c>
      <c r="D43" s="2">
        <f>1/1000*ChartDataA!$AP$8</f>
        <v>4.8260999999999998E-5</v>
      </c>
      <c r="E43" s="2">
        <f>1/1000*ChartDataA!$AP$9</f>
        <v>8.2993549E-2</v>
      </c>
      <c r="F43" s="2">
        <f>1/1000*ChartDataA!$AP$10</f>
        <v>4.6637799999999999E-4</v>
      </c>
      <c r="G43" s="2">
        <f>1/1000*ChartDataA!$AP$11</f>
        <v>9.9396917000000001E-2</v>
      </c>
      <c r="H43" s="2">
        <f>1/1000*ChartDataA!$AP$12</f>
        <v>3.3637499999999998E-4</v>
      </c>
      <c r="I43" s="2">
        <f>1/1000*ChartDataA!$AP$13</f>
        <v>1.5862879999999999E-2</v>
      </c>
      <c r="J43" s="2">
        <f>1/1000*ChartDataA!$AP$14</f>
        <v>2.0416965999999998E-2</v>
      </c>
      <c r="K43" s="2">
        <f>1/1000*ChartDataA!$AP$15</f>
        <v>4.5545900000000002E-4</v>
      </c>
      <c r="L43" s="2">
        <f>1/1000*ChartDataA!$AP$16</f>
        <v>0.18897528799999999</v>
      </c>
      <c r="M43" s="2">
        <f>1/1000*ChartDataA!$AP$17</f>
        <v>2.3379315000000019E-2</v>
      </c>
    </row>
    <row r="44" spans="1:13">
      <c r="A44" s="2"/>
      <c r="B44" s="2">
        <f>1/1000*ChartDataA!$AQ$6</f>
        <v>1.3629213999999999E-2</v>
      </c>
      <c r="C44" s="2">
        <f>1/1000*ChartDataA!$AQ$7</f>
        <v>3.1949665000000002E-2</v>
      </c>
      <c r="D44" s="2">
        <f>1/1000*ChartDataA!$AQ$8</f>
        <v>1.18128E-4</v>
      </c>
      <c r="E44" s="2">
        <f>1/1000*ChartDataA!$AQ$9</f>
        <v>7.9504915999999995E-2</v>
      </c>
      <c r="F44" s="2">
        <f>1/1000*ChartDataA!$AQ$10</f>
        <v>4.6389799999999997E-4</v>
      </c>
      <c r="G44" s="2">
        <f>1/1000*ChartDataA!$AQ$11</f>
        <v>0.10190764399999999</v>
      </c>
      <c r="H44" s="2">
        <f>1/1000*ChartDataA!$AQ$12</f>
        <v>3.4122599999999998E-4</v>
      </c>
      <c r="I44" s="2">
        <f>1/1000*ChartDataA!$AQ$13</f>
        <v>1.4506374999999998E-2</v>
      </c>
      <c r="J44" s="2">
        <f>1/1000*ChartDataA!$AQ$14</f>
        <v>2.0439787000000001E-2</v>
      </c>
      <c r="K44" s="2">
        <f>1/1000*ChartDataA!$AQ$15</f>
        <v>4.5903600000000001E-4</v>
      </c>
      <c r="L44" s="2">
        <f>1/1000*ChartDataA!$AQ$16</f>
        <v>0.19131395899999998</v>
      </c>
      <c r="M44" s="2">
        <f>1/1000*ChartDataA!$AQ$17</f>
        <v>2.2200057999999901E-2</v>
      </c>
    </row>
    <row r="45" spans="1:13">
      <c r="A45" s="2" t="str">
        <f>ChartDataA!$AR$5</f>
        <v>yt 30 06 2014</v>
      </c>
      <c r="B45" s="2">
        <f>1/1000*ChartDataA!$AR$6</f>
        <v>1.3041480999999999E-2</v>
      </c>
      <c r="C45" s="2">
        <f>1/1000*ChartDataA!$AR$7</f>
        <v>3.2417370999999993E-2</v>
      </c>
      <c r="D45" s="2">
        <f>1/1000*ChartDataA!$AR$8</f>
        <v>1.1203E-4</v>
      </c>
      <c r="E45" s="2">
        <f>1/1000*ChartDataA!$AR$9</f>
        <v>7.8670189000000001E-2</v>
      </c>
      <c r="F45" s="2">
        <f>1/1000*ChartDataA!$AR$10</f>
        <v>4.63005E-4</v>
      </c>
      <c r="G45" s="2">
        <f>1/1000*ChartDataA!$AR$11</f>
        <v>0.10527634199999999</v>
      </c>
      <c r="H45" s="2">
        <f>1/1000*ChartDataA!$AR$12</f>
        <v>3.6291299999999997E-4</v>
      </c>
      <c r="I45" s="2">
        <f>1/1000*ChartDataA!$AR$13</f>
        <v>1.6076353000000002E-2</v>
      </c>
      <c r="J45" s="2">
        <f>1/1000*ChartDataA!$AR$14</f>
        <v>2.0267660999999999E-2</v>
      </c>
      <c r="K45" s="2">
        <f>1/1000*ChartDataA!$AR$15</f>
        <v>4.8009099999999998E-4</v>
      </c>
      <c r="L45" s="2">
        <f>1/1000*ChartDataA!$AR$16</f>
        <v>0.18712606100000001</v>
      </c>
      <c r="M45" s="2">
        <f>1/1000*ChartDataA!$AR$17</f>
        <v>2.2468607999999959E-2</v>
      </c>
    </row>
    <row r="46" spans="1:13">
      <c r="A46" s="2"/>
      <c r="B46" s="2">
        <f>1/1000*ChartDataA!$AS$6</f>
        <v>1.3807333999999999E-2</v>
      </c>
      <c r="C46" s="2">
        <f>1/1000*ChartDataA!$AS$7</f>
        <v>3.2023800999999998E-2</v>
      </c>
      <c r="D46" s="2">
        <f>1/1000*ChartDataA!$AS$8</f>
        <v>1.5294700000000001E-4</v>
      </c>
      <c r="E46" s="2">
        <f>1/1000*ChartDataA!$AS$9</f>
        <v>7.3287115999999999E-2</v>
      </c>
      <c r="F46" s="2">
        <f>1/1000*ChartDataA!$AS$10</f>
        <v>3.8264899999999999E-4</v>
      </c>
      <c r="G46" s="2">
        <f>1/1000*ChartDataA!$AS$11</f>
        <v>0.10470397799999999</v>
      </c>
      <c r="H46" s="2">
        <f>1/1000*ChartDataA!$AS$12</f>
        <v>3.6455099999999996E-4</v>
      </c>
      <c r="I46" s="2">
        <f>1/1000*ChartDataA!$AS$13</f>
        <v>1.6146418000000003E-2</v>
      </c>
      <c r="J46" s="2">
        <f>1/1000*ChartDataA!$AS$14</f>
        <v>2.0299392999999999E-2</v>
      </c>
      <c r="K46" s="2">
        <f>1/1000*ChartDataA!$AS$15</f>
        <v>4.7630099999999999E-4</v>
      </c>
      <c r="L46" s="2">
        <f>1/1000*ChartDataA!$AS$16</f>
        <v>0.17400965599999998</v>
      </c>
      <c r="M46" s="2">
        <f>1/1000*ChartDataA!$AS$17</f>
        <v>2.133508999999998E-2</v>
      </c>
    </row>
    <row r="47" spans="1:13">
      <c r="A47" s="2"/>
      <c r="B47" s="2">
        <f>1/1000*ChartDataA!$AT$6</f>
        <v>1.3302596999999999E-2</v>
      </c>
      <c r="C47" s="2">
        <f>1/1000*ChartDataA!$AT$7</f>
        <v>3.1882123999999998E-2</v>
      </c>
      <c r="D47" s="2">
        <f>1/1000*ChartDataA!$AT$8</f>
        <v>1.5294700000000001E-4</v>
      </c>
      <c r="E47" s="2">
        <f>1/1000*ChartDataA!$AT$9</f>
        <v>7.5260830000000001E-2</v>
      </c>
      <c r="F47" s="2">
        <f>1/1000*ChartDataA!$AT$10</f>
        <v>3.7539999999999996E-4</v>
      </c>
      <c r="G47" s="2">
        <f>1/1000*ChartDataA!$AT$11</f>
        <v>0.106132357</v>
      </c>
      <c r="H47" s="2">
        <f>1/1000*ChartDataA!$AT$12</f>
        <v>3.6235400000000001E-4</v>
      </c>
      <c r="I47" s="2">
        <f>1/1000*ChartDataA!$AT$13</f>
        <v>1.6189155E-2</v>
      </c>
      <c r="J47" s="2">
        <f>1/1000*ChartDataA!$AT$14</f>
        <v>2.0299665999999997E-2</v>
      </c>
      <c r="K47" s="2">
        <f>1/1000*ChartDataA!$AT$15</f>
        <v>4.5427999999999999E-4</v>
      </c>
      <c r="L47" s="2">
        <f>1/1000*ChartDataA!$AT$16</f>
        <v>0.16315181500000001</v>
      </c>
      <c r="M47" s="2">
        <f>1/1000*ChartDataA!$AT$17</f>
        <v>2.1550077999999986E-2</v>
      </c>
    </row>
    <row r="48" spans="1:13">
      <c r="A48" s="2"/>
      <c r="B48" s="2">
        <f>1/1000*ChartDataA!$AU$6</f>
        <v>1.2915903000000001E-2</v>
      </c>
      <c r="C48" s="2">
        <f>1/1000*ChartDataA!$AU$7</f>
        <v>3.2259245999999998E-2</v>
      </c>
      <c r="D48" s="2">
        <f>1/1000*ChartDataA!$AU$8</f>
        <v>1.5294700000000001E-4</v>
      </c>
      <c r="E48" s="2">
        <f>1/1000*ChartDataA!$AU$9</f>
        <v>7.3482833999999997E-2</v>
      </c>
      <c r="F48" s="2">
        <f>1/1000*ChartDataA!$AU$10</f>
        <v>3.7632099999999999E-4</v>
      </c>
      <c r="G48" s="2">
        <f>1/1000*ChartDataA!$AU$11</f>
        <v>0.106736287</v>
      </c>
      <c r="H48" s="2">
        <f>1/1000*ChartDataA!$AU$12</f>
        <v>4.22347E-4</v>
      </c>
      <c r="I48" s="2">
        <f>1/1000*ChartDataA!$AU$13</f>
        <v>1.1744154E-2</v>
      </c>
      <c r="J48" s="2">
        <f>1/1000*ChartDataA!$AU$14</f>
        <v>2.0556338999999996E-2</v>
      </c>
      <c r="K48" s="2">
        <f>1/1000*ChartDataA!$AU$15</f>
        <v>4.2050200000000001E-4</v>
      </c>
      <c r="L48" s="2">
        <f>1/1000*ChartDataA!$AU$16</f>
        <v>0.15611762700000001</v>
      </c>
      <c r="M48" s="2">
        <f>1/1000*ChartDataA!$AU$17</f>
        <v>2.229796700000003E-2</v>
      </c>
    </row>
    <row r="49" spans="1:13">
      <c r="A49" s="2"/>
      <c r="B49" s="2">
        <f>1/1000*ChartDataA!$AV$6</f>
        <v>1.3830749E-2</v>
      </c>
      <c r="C49" s="2">
        <f>1/1000*ChartDataA!$AV$7</f>
        <v>3.1169545999999996E-2</v>
      </c>
      <c r="D49" s="2">
        <f>1/1000*ChartDataA!$AV$8</f>
        <v>2.6001199999999995E-4</v>
      </c>
      <c r="E49" s="2">
        <f>1/1000*ChartDataA!$AV$9</f>
        <v>6.2743430999999988E-2</v>
      </c>
      <c r="F49" s="2">
        <f>1/1000*ChartDataA!$AV$10</f>
        <v>2.7193699999999998E-4</v>
      </c>
      <c r="G49" s="2">
        <f>1/1000*ChartDataA!$AV$11</f>
        <v>0.103217802</v>
      </c>
      <c r="H49" s="2">
        <f>1/1000*ChartDataA!$AV$12</f>
        <v>5.0911200000000004E-4</v>
      </c>
      <c r="I49" s="2">
        <f>1/1000*ChartDataA!$AV$13</f>
        <v>1.4288946E-2</v>
      </c>
      <c r="J49" s="2">
        <f>1/1000*ChartDataA!$AV$14</f>
        <v>2.0463348999999999E-2</v>
      </c>
      <c r="K49" s="2">
        <f>1/1000*ChartDataA!$AV$15</f>
        <v>4.1718800000000003E-4</v>
      </c>
      <c r="L49" s="2">
        <f>1/1000*ChartDataA!$AV$16</f>
        <v>0.15649011299999999</v>
      </c>
      <c r="M49" s="2">
        <f>1/1000*ChartDataA!$AV$17</f>
        <v>2.1248951000000033E-2</v>
      </c>
    </row>
    <row r="50" spans="1:13">
      <c r="A50" s="2"/>
      <c r="B50" s="2">
        <f>1/1000*ChartDataA!$AW$6</f>
        <v>1.4760934E-2</v>
      </c>
      <c r="C50" s="2">
        <f>1/1000*ChartDataA!$AW$7</f>
        <v>2.9940106999999997E-2</v>
      </c>
      <c r="D50" s="2">
        <f>1/1000*ChartDataA!$AW$8</f>
        <v>5.1025500000000004E-4</v>
      </c>
      <c r="E50" s="2">
        <f>1/1000*ChartDataA!$AW$9</f>
        <v>5.6010364999999999E-2</v>
      </c>
      <c r="F50" s="2">
        <f>1/1000*ChartDataA!$AW$10</f>
        <v>2.8708899999999997E-4</v>
      </c>
      <c r="G50" s="2">
        <f>1/1000*ChartDataA!$AW$11</f>
        <v>0.10527033899999999</v>
      </c>
      <c r="H50" s="2">
        <f>1/1000*ChartDataA!$AW$12</f>
        <v>4.9595999999999993E-4</v>
      </c>
      <c r="I50" s="2">
        <f>1/1000*ChartDataA!$AW$13</f>
        <v>1.5249737999999999E-2</v>
      </c>
      <c r="J50" s="2">
        <f>1/1000*ChartDataA!$AW$14</f>
        <v>1.9698308000000001E-2</v>
      </c>
      <c r="K50" s="2">
        <f>1/1000*ChartDataA!$AW$15</f>
        <v>3.6155899999999996E-4</v>
      </c>
      <c r="L50" s="2">
        <f>1/1000*ChartDataA!$AW$16</f>
        <v>0.14809167000000001</v>
      </c>
      <c r="M50" s="2">
        <f>1/1000*ChartDataA!$AW$17</f>
        <v>2.0536434999999985E-2</v>
      </c>
    </row>
    <row r="51" spans="1:13">
      <c r="A51" s="2" t="str">
        <f>ChartDataA!$AX$5</f>
        <v>yt 31 12 2014</v>
      </c>
      <c r="B51" s="2">
        <f>1/1000*ChartDataA!$AX$6</f>
        <v>1.4390150000000001E-2</v>
      </c>
      <c r="C51" s="2">
        <f>1/1000*ChartDataA!$AX$7</f>
        <v>2.9350529E-2</v>
      </c>
      <c r="D51" s="2">
        <f>1/1000*ChartDataA!$AX$8</f>
        <v>7.8494999999999997E-4</v>
      </c>
      <c r="E51" s="2">
        <f>1/1000*ChartDataA!$AX$9</f>
        <v>5.5235656000000001E-2</v>
      </c>
      <c r="F51" s="2">
        <f>1/1000*ChartDataA!$AX$10</f>
        <v>3.3019599999999999E-4</v>
      </c>
      <c r="G51" s="2">
        <f>1/1000*ChartDataA!$AX$11</f>
        <v>0.10715881499999999</v>
      </c>
      <c r="H51" s="2">
        <f>1/1000*ChartDataA!$AX$12</f>
        <v>4.7420999999999997E-4</v>
      </c>
      <c r="I51" s="2">
        <f>1/1000*ChartDataA!$AX$13</f>
        <v>1.7117805E-2</v>
      </c>
      <c r="J51" s="2">
        <f>1/1000*ChartDataA!$AX$14</f>
        <v>1.9139204999999999E-2</v>
      </c>
      <c r="K51" s="2">
        <f>1/1000*ChartDataA!$AX$15</f>
        <v>2.89301E-4</v>
      </c>
      <c r="L51" s="2">
        <f>1/1000*ChartDataA!$AX$16</f>
        <v>0.14289634500000001</v>
      </c>
      <c r="M51" s="2">
        <f>1/1000*ChartDataA!$AX$17</f>
        <v>1.9390737000000002E-2</v>
      </c>
    </row>
    <row r="52" spans="1:13">
      <c r="A52" s="2"/>
      <c r="B52" s="2">
        <f>1/1000*ChartDataA!$AY$6</f>
        <v>1.4765777000000001E-2</v>
      </c>
      <c r="C52" s="2">
        <f>1/1000*ChartDataA!$AY$7</f>
        <v>2.8709576000000001E-2</v>
      </c>
      <c r="D52" s="2">
        <f>1/1000*ChartDataA!$AY$8</f>
        <v>1.1650389999999999E-3</v>
      </c>
      <c r="E52" s="2">
        <f>1/1000*ChartDataA!$AY$9</f>
        <v>4.8894027E-2</v>
      </c>
      <c r="F52" s="2">
        <f>1/1000*ChartDataA!$AY$10</f>
        <v>3.3791099999999998E-4</v>
      </c>
      <c r="G52" s="2">
        <f>1/1000*ChartDataA!$AY$11</f>
        <v>0.10876275899999999</v>
      </c>
      <c r="H52" s="2">
        <f>1/1000*ChartDataA!$AY$12</f>
        <v>4.6536E-4</v>
      </c>
      <c r="I52" s="2">
        <f>1/1000*ChartDataA!$AY$13</f>
        <v>1.8189052999999997E-2</v>
      </c>
      <c r="J52" s="2">
        <f>1/1000*ChartDataA!$AY$14</f>
        <v>1.8679588E-2</v>
      </c>
      <c r="K52" s="2">
        <f>1/1000*ChartDataA!$AY$15</f>
        <v>2.3595800000000001E-4</v>
      </c>
      <c r="L52" s="2">
        <f>1/1000*ChartDataA!$AY$16</f>
        <v>0.134659372</v>
      </c>
      <c r="M52" s="2">
        <f>1/1000*ChartDataA!$AY$17</f>
        <v>1.8590931000000012E-2</v>
      </c>
    </row>
    <row r="53" spans="1:13">
      <c r="A53" s="2"/>
      <c r="B53" s="2">
        <f>1/1000*ChartDataA!$AZ$6</f>
        <v>1.4684837000000001E-2</v>
      </c>
      <c r="C53" s="2">
        <f>1/1000*ChartDataA!$AZ$7</f>
        <v>2.8206986999999999E-2</v>
      </c>
      <c r="D53" s="2">
        <f>1/1000*ChartDataA!$AZ$8</f>
        <v>1.400512E-3</v>
      </c>
      <c r="E53" s="2">
        <f>1/1000*ChartDataA!$AZ$9</f>
        <v>4.9419712999999997E-2</v>
      </c>
      <c r="F53" s="2">
        <f>1/1000*ChartDataA!$AZ$10</f>
        <v>2.9037599999999996E-4</v>
      </c>
      <c r="G53" s="2">
        <f>1/1000*ChartDataA!$AZ$11</f>
        <v>0.107134259</v>
      </c>
      <c r="H53" s="2">
        <f>1/1000*ChartDataA!$AZ$12</f>
        <v>4.7591400000000002E-4</v>
      </c>
      <c r="I53" s="2">
        <f>1/1000*ChartDataA!$AZ$13</f>
        <v>1.8832041000000001E-2</v>
      </c>
      <c r="J53" s="2">
        <f>1/1000*ChartDataA!$AZ$14</f>
        <v>1.8415644000000002E-2</v>
      </c>
      <c r="K53" s="2">
        <f>1/1000*ChartDataA!$AZ$15</f>
        <v>2.14339E-4</v>
      </c>
      <c r="L53" s="2">
        <f>1/1000*ChartDataA!$AZ$16</f>
        <v>0.12827432499999999</v>
      </c>
      <c r="M53" s="2">
        <f>1/1000*ChartDataA!$AZ$17</f>
        <v>1.7972264000000054E-2</v>
      </c>
    </row>
    <row r="54" spans="1:13">
      <c r="A54" s="2"/>
      <c r="B54" s="2">
        <f>1/1000*ChartDataA!$BA$6</f>
        <v>1.5230125999999998E-2</v>
      </c>
      <c r="C54" s="2">
        <f>1/1000*ChartDataA!$BA$7</f>
        <v>2.8316041E-2</v>
      </c>
      <c r="D54" s="2">
        <f>1/1000*ChartDataA!$BA$8</f>
        <v>1.7102309999999998E-3</v>
      </c>
      <c r="E54" s="2">
        <f>1/1000*ChartDataA!$BA$9</f>
        <v>4.6084826999999995E-2</v>
      </c>
      <c r="F54" s="2">
        <f>1/1000*ChartDataA!$BA$10</f>
        <v>5.0420900000000004E-4</v>
      </c>
      <c r="G54" s="2">
        <f>1/1000*ChartDataA!$BA$11</f>
        <v>0.10900871699999999</v>
      </c>
      <c r="H54" s="2">
        <f>1/1000*ChartDataA!$BA$12</f>
        <v>4.7201099999999999E-4</v>
      </c>
      <c r="I54" s="2">
        <f>1/1000*ChartDataA!$BA$13</f>
        <v>1.6540098999999999E-2</v>
      </c>
      <c r="J54" s="2">
        <f>1/1000*ChartDataA!$BA$14</f>
        <v>1.8592361999999998E-2</v>
      </c>
      <c r="K54" s="2">
        <f>1/1000*ChartDataA!$BA$15</f>
        <v>1.90082E-4</v>
      </c>
      <c r="L54" s="2">
        <f>1/1000*ChartDataA!$BA$16</f>
        <v>0.114838366</v>
      </c>
      <c r="M54" s="2">
        <f>1/1000*ChartDataA!$BA$17</f>
        <v>1.7976099999999974E-2</v>
      </c>
    </row>
    <row r="55" spans="1:13">
      <c r="A55" s="2"/>
      <c r="B55" s="2">
        <f>1/1000*ChartDataA!$BB$6</f>
        <v>1.5931545999999998E-2</v>
      </c>
      <c r="C55" s="2">
        <f>1/1000*ChartDataA!$BB$7</f>
        <v>2.7509427999999999E-2</v>
      </c>
      <c r="D55" s="2">
        <f>1/1000*ChartDataA!$BB$8</f>
        <v>1.8873529999999998E-3</v>
      </c>
      <c r="E55" s="2">
        <f>1/1000*ChartDataA!$BB$9</f>
        <v>4.3701608999999995E-2</v>
      </c>
      <c r="F55" s="2">
        <f>1/1000*ChartDataA!$BB$10</f>
        <v>4.7009399999999995E-4</v>
      </c>
      <c r="G55" s="2">
        <f>1/1000*ChartDataA!$BB$11</f>
        <v>0.10981637800000001</v>
      </c>
      <c r="H55" s="2">
        <f>1/1000*ChartDataA!$BB$12</f>
        <v>4.6570100000000001E-4</v>
      </c>
      <c r="I55" s="2">
        <f>1/1000*ChartDataA!$BB$13</f>
        <v>1.7453253999999998E-2</v>
      </c>
      <c r="J55" s="2">
        <f>1/1000*ChartDataA!$BB$14</f>
        <v>1.8564974000000001E-2</v>
      </c>
      <c r="K55" s="2">
        <f>1/1000*ChartDataA!$BB$15</f>
        <v>2.1412299999999998E-4</v>
      </c>
      <c r="L55" s="2">
        <f>1/1000*ChartDataA!$BB$16</f>
        <v>0.10192634799999999</v>
      </c>
      <c r="M55" s="2">
        <f>1/1000*ChartDataA!$BB$17</f>
        <v>1.795858000000004E-2</v>
      </c>
    </row>
    <row r="56" spans="1:13">
      <c r="A56" s="2"/>
      <c r="B56" s="2">
        <f>1/1000*ChartDataA!$BC$6</f>
        <v>1.6031172E-2</v>
      </c>
      <c r="C56" s="2">
        <f>1/1000*ChartDataA!$BC$7</f>
        <v>2.6619603999999998E-2</v>
      </c>
      <c r="D56" s="2">
        <f>1/1000*ChartDataA!$BC$8</f>
        <v>2.0890800000000001E-3</v>
      </c>
      <c r="E56" s="2">
        <f>1/1000*ChartDataA!$BC$9</f>
        <v>4.2194510999999997E-2</v>
      </c>
      <c r="F56" s="2">
        <f>1/1000*ChartDataA!$BC$10</f>
        <v>4.5746799999999999E-4</v>
      </c>
      <c r="G56" s="2">
        <f>1/1000*ChartDataA!$BC$11</f>
        <v>0.108396807</v>
      </c>
      <c r="H56" s="2">
        <f>1/1000*ChartDataA!$BC$12</f>
        <v>4.6547E-4</v>
      </c>
      <c r="I56" s="2">
        <f>1/1000*ChartDataA!$BC$13</f>
        <v>1.7443348999999997E-2</v>
      </c>
      <c r="J56" s="2">
        <f>1/1000*ChartDataA!$BC$14</f>
        <v>1.8455369999999999E-2</v>
      </c>
      <c r="K56" s="2">
        <f>1/1000*ChartDataA!$BC$15</f>
        <v>2.08939E-4</v>
      </c>
      <c r="L56" s="2">
        <f>1/1000*ChartDataA!$BC$16</f>
        <v>0.11932481</v>
      </c>
      <c r="M56" s="2">
        <f>1/1000*ChartDataA!$BC$17</f>
        <v>1.7723511000000032E-2</v>
      </c>
    </row>
    <row r="57" spans="1:13">
      <c r="A57" s="2" t="str">
        <f>ChartDataA!$BD$5</f>
        <v>yt 30 06 2015</v>
      </c>
      <c r="B57" s="2">
        <f>1/1000*ChartDataA!$BD$6</f>
        <v>1.6113160999999997E-2</v>
      </c>
      <c r="C57" s="2">
        <f>1/1000*ChartDataA!$BD$7</f>
        <v>2.5424215999999999E-2</v>
      </c>
      <c r="D57" s="2">
        <f>1/1000*ChartDataA!$BD$8</f>
        <v>2.367437E-3</v>
      </c>
      <c r="E57" s="2">
        <f>1/1000*ChartDataA!$BD$9</f>
        <v>4.7333739999999999E-2</v>
      </c>
      <c r="F57" s="2">
        <f>1/1000*ChartDataA!$BD$10</f>
        <v>4.3971899999999998E-4</v>
      </c>
      <c r="G57" s="2">
        <f>1/1000*ChartDataA!$BD$11</f>
        <v>0.105795267</v>
      </c>
      <c r="H57" s="2">
        <f>1/1000*ChartDataA!$BD$12</f>
        <v>4.3121699999999996E-4</v>
      </c>
      <c r="I57" s="2">
        <f>1/1000*ChartDataA!$BD$13</f>
        <v>1.5962113E-2</v>
      </c>
      <c r="J57" s="2">
        <f>1/1000*ChartDataA!$BD$14</f>
        <v>1.8492482000000001E-2</v>
      </c>
      <c r="K57" s="2">
        <f>1/1000*ChartDataA!$BD$15</f>
        <v>2.3651999999999999E-4</v>
      </c>
      <c r="L57" s="2">
        <f>1/1000*ChartDataA!$BD$16</f>
        <v>0.119781161</v>
      </c>
      <c r="M57" s="2">
        <f>1/1000*ChartDataA!$BD$17</f>
        <v>1.8113107000000014E-2</v>
      </c>
    </row>
    <row r="58" spans="1:13">
      <c r="A58" s="2"/>
      <c r="B58" s="2">
        <f>1/1000*ChartDataA!$BE$6</f>
        <v>1.6369037999999999E-2</v>
      </c>
      <c r="C58" s="2">
        <f>1/1000*ChartDataA!$BE$7</f>
        <v>2.4267205E-2</v>
      </c>
      <c r="D58" s="2">
        <f>1/1000*ChartDataA!$BE$8</f>
        <v>2.663033E-3</v>
      </c>
      <c r="E58" s="2">
        <f>1/1000*ChartDataA!$BE$9</f>
        <v>4.8995453000000001E-2</v>
      </c>
      <c r="F58" s="2">
        <f>1/1000*ChartDataA!$BE$10</f>
        <v>4.2196200000000001E-4</v>
      </c>
      <c r="G58" s="2">
        <f>1/1000*ChartDataA!$BE$11</f>
        <v>0.106141526</v>
      </c>
      <c r="H58" s="2">
        <f>1/1000*ChartDataA!$BE$12</f>
        <v>4.1024699999999998E-4</v>
      </c>
      <c r="I58" s="2">
        <f>1/1000*ChartDataA!$BE$13</f>
        <v>1.5831374999999998E-2</v>
      </c>
      <c r="J58" s="2">
        <f>1/1000*ChartDataA!$BE$14</f>
        <v>1.8311353999999998E-2</v>
      </c>
      <c r="K58" s="2">
        <f>1/1000*ChartDataA!$BE$15</f>
        <v>2.3785699999999998E-4</v>
      </c>
      <c r="L58" s="2">
        <f>1/1000*ChartDataA!$BE$16</f>
        <v>0.12388081500000001</v>
      </c>
      <c r="M58" s="2">
        <f>1/1000*ChartDataA!$BE$17</f>
        <v>1.7964066000000004E-2</v>
      </c>
    </row>
    <row r="59" spans="1:13">
      <c r="A59" s="2"/>
      <c r="B59" s="2">
        <f>1/1000*ChartDataA!$BF$6</f>
        <v>1.5979134999999998E-2</v>
      </c>
      <c r="C59" s="2">
        <f>1/1000*ChartDataA!$BF$7</f>
        <v>2.3470323999999997E-2</v>
      </c>
      <c r="D59" s="2">
        <f>1/1000*ChartDataA!$BF$8</f>
        <v>2.9585010000000001E-3</v>
      </c>
      <c r="E59" s="2">
        <f>1/1000*ChartDataA!$BF$9</f>
        <v>4.6822171999999995E-2</v>
      </c>
      <c r="F59" s="2">
        <f>1/1000*ChartDataA!$BF$10</f>
        <v>4.0456899999999997E-4</v>
      </c>
      <c r="G59" s="2">
        <f>1/1000*ChartDataA!$BF$11</f>
        <v>0.10280028299999999</v>
      </c>
      <c r="H59" s="2">
        <f>1/1000*ChartDataA!$BF$12</f>
        <v>3.8651700000000001E-4</v>
      </c>
      <c r="I59" s="2">
        <f>1/1000*ChartDataA!$BF$13</f>
        <v>1.6291619E-2</v>
      </c>
      <c r="J59" s="2">
        <f>1/1000*ChartDataA!$BF$14</f>
        <v>1.7916280999999999E-2</v>
      </c>
      <c r="K59" s="2">
        <f>1/1000*ChartDataA!$BF$15</f>
        <v>2.2490100000000001E-4</v>
      </c>
      <c r="L59" s="2">
        <f>1/1000*ChartDataA!$BF$16</f>
        <v>0.13062052699999999</v>
      </c>
      <c r="M59" s="2">
        <f>1/1000*ChartDataA!$BF$17</f>
        <v>1.7931558999999993E-2</v>
      </c>
    </row>
    <row r="60" spans="1:13">
      <c r="A60" s="2"/>
      <c r="B60" s="2">
        <f>1/1000*ChartDataA!$BG$6</f>
        <v>1.6258656999999999E-2</v>
      </c>
      <c r="C60" s="2">
        <f>1/1000*ChartDataA!$BG$7</f>
        <v>2.1845485999999997E-2</v>
      </c>
      <c r="D60" s="2">
        <f>1/1000*ChartDataA!$BG$8</f>
        <v>3.476855E-3</v>
      </c>
      <c r="E60" s="2">
        <f>1/1000*ChartDataA!$BG$9</f>
        <v>4.8389188E-2</v>
      </c>
      <c r="F60" s="2">
        <f>1/1000*ChartDataA!$BG$10</f>
        <v>4.0320999999999998E-4</v>
      </c>
      <c r="G60" s="2">
        <f>1/1000*ChartDataA!$BG$11</f>
        <v>0.101146719</v>
      </c>
      <c r="H60" s="2">
        <f>1/1000*ChartDataA!$BG$12</f>
        <v>3.05321E-4</v>
      </c>
      <c r="I60" s="2">
        <f>1/1000*ChartDataA!$BG$13</f>
        <v>1.5190204000000001E-2</v>
      </c>
      <c r="J60" s="2">
        <f>1/1000*ChartDataA!$BG$14</f>
        <v>1.7586496E-2</v>
      </c>
      <c r="K60" s="2">
        <f>1/1000*ChartDataA!$BG$15</f>
        <v>2.30566E-4</v>
      </c>
      <c r="L60" s="2">
        <f>1/1000*ChartDataA!$BG$16</f>
        <v>0.12559994099999999</v>
      </c>
      <c r="M60" s="2">
        <f>1/1000*ChartDataA!$BG$17</f>
        <v>1.741825E-2</v>
      </c>
    </row>
    <row r="61" spans="1:13">
      <c r="A61" s="2"/>
      <c r="B61" s="2">
        <f>1/1000*ChartDataA!$BH$6</f>
        <v>1.6910678000000002E-2</v>
      </c>
      <c r="C61" s="2">
        <f>1/1000*ChartDataA!$BH$7</f>
        <v>2.1604271999999997E-2</v>
      </c>
      <c r="D61" s="2">
        <f>1/1000*ChartDataA!$BH$8</f>
        <v>3.8281769999999999E-3</v>
      </c>
      <c r="E61" s="2">
        <f>1/1000*ChartDataA!$BH$9</f>
        <v>5.1574197000000002E-2</v>
      </c>
      <c r="F61" s="2">
        <f>1/1000*ChartDataA!$BH$10</f>
        <v>4.0197000000000003E-4</v>
      </c>
      <c r="G61" s="2">
        <f>1/1000*ChartDataA!$BH$11</f>
        <v>0.100858742</v>
      </c>
      <c r="H61" s="2">
        <f>1/1000*ChartDataA!$BH$12</f>
        <v>2.2158699999999998E-4</v>
      </c>
      <c r="I61" s="2">
        <f>1/1000*ChartDataA!$BH$13</f>
        <v>1.4090962999999998E-2</v>
      </c>
      <c r="J61" s="2">
        <f>1/1000*ChartDataA!$BH$14</f>
        <v>1.7306780000000001E-2</v>
      </c>
      <c r="K61" s="2">
        <f>1/1000*ChartDataA!$BH$15</f>
        <v>2.32129E-4</v>
      </c>
      <c r="L61" s="2">
        <f>1/1000*ChartDataA!$BH$16</f>
        <v>0.12875862599999999</v>
      </c>
      <c r="M61" s="2">
        <f>1/1000*ChartDataA!$BH$17</f>
        <v>1.7307562000000075E-2</v>
      </c>
    </row>
    <row r="62" spans="1:13">
      <c r="A62" s="2"/>
      <c r="B62" s="2">
        <f>1/1000*ChartDataA!$BI$6</f>
        <v>1.6405359999999997E-2</v>
      </c>
      <c r="C62" s="2">
        <f>1/1000*ChartDataA!$BI$7</f>
        <v>2.1507541999999998E-2</v>
      </c>
      <c r="D62" s="2">
        <f>1/1000*ChartDataA!$BI$8</f>
        <v>4.1860780000000002E-3</v>
      </c>
      <c r="E62" s="2">
        <f>1/1000*ChartDataA!$BI$9</f>
        <v>5.2567640999999998E-2</v>
      </c>
      <c r="F62" s="2">
        <f>1/1000*ChartDataA!$BI$10</f>
        <v>4.0409700000000002E-4</v>
      </c>
      <c r="G62" s="2">
        <f>1/1000*ChartDataA!$BI$11</f>
        <v>9.8090218999999992E-2</v>
      </c>
      <c r="H62" s="2">
        <f>1/1000*ChartDataA!$BI$12</f>
        <v>2.0468499999999997E-4</v>
      </c>
      <c r="I62" s="2">
        <f>1/1000*ChartDataA!$BI$13</f>
        <v>1.3915332999999998E-2</v>
      </c>
      <c r="J62" s="2">
        <f>1/1000*ChartDataA!$BI$14</f>
        <v>1.7489072999999997E-2</v>
      </c>
      <c r="K62" s="2">
        <f>1/1000*ChartDataA!$BI$15</f>
        <v>2.41635E-4</v>
      </c>
      <c r="L62" s="2">
        <f>1/1000*ChartDataA!$BI$16</f>
        <v>0.12307341299999999</v>
      </c>
      <c r="M62" s="2">
        <f>1/1000*ChartDataA!$BI$17</f>
        <v>1.7082097000000032E-2</v>
      </c>
    </row>
    <row r="63" spans="1:13">
      <c r="A63" s="2" t="str">
        <f>ChartDataA!$BJ$5</f>
        <v>yt 31 12 2015</v>
      </c>
      <c r="B63" s="2">
        <f>1/1000*ChartDataA!$BJ$6</f>
        <v>1.6491380999999999E-2</v>
      </c>
      <c r="C63" s="2">
        <f>1/1000*ChartDataA!$BJ$7</f>
        <v>2.1250102999999999E-2</v>
      </c>
      <c r="D63" s="2">
        <f>1/1000*ChartDataA!$BJ$8</f>
        <v>4.3579029999999998E-3</v>
      </c>
      <c r="E63" s="2">
        <f>1/1000*ChartDataA!$BJ$9</f>
        <v>4.4836836999999997E-2</v>
      </c>
      <c r="F63" s="2">
        <f>1/1000*ChartDataA!$BJ$10</f>
        <v>3.7030399999999996E-4</v>
      </c>
      <c r="G63" s="2">
        <f>1/1000*ChartDataA!$BJ$11</f>
        <v>9.9116656999999997E-2</v>
      </c>
      <c r="H63" s="2">
        <f>1/1000*ChartDataA!$BJ$12</f>
        <v>1.8645499999999998E-4</v>
      </c>
      <c r="I63" s="2">
        <f>1/1000*ChartDataA!$BJ$13</f>
        <v>1.2365883000000001E-2</v>
      </c>
      <c r="J63" s="2">
        <f>1/1000*ChartDataA!$BJ$14</f>
        <v>1.7887384000000003E-2</v>
      </c>
      <c r="K63" s="2">
        <f>1/1000*ChartDataA!$BJ$15</f>
        <v>2.9126199999999998E-4</v>
      </c>
      <c r="L63" s="2">
        <f>1/1000*ChartDataA!$BJ$16</f>
        <v>0.12507662899999999</v>
      </c>
      <c r="M63" s="2">
        <f>1/1000*ChartDataA!$BJ$17</f>
        <v>1.6974667000000068E-2</v>
      </c>
    </row>
    <row r="64" spans="1:13">
      <c r="A64" s="2"/>
      <c r="B64" s="2">
        <f>1/1000*ChartDataA!$BK$6</f>
        <v>1.6577321999999999E-2</v>
      </c>
      <c r="C64" s="2">
        <f>1/1000*ChartDataA!$BK$7</f>
        <v>2.0963680000000002E-2</v>
      </c>
      <c r="D64" s="2">
        <f>1/1000*ChartDataA!$BK$8</f>
        <v>4.3108920000000002E-3</v>
      </c>
      <c r="E64" s="2">
        <f>1/1000*ChartDataA!$BK$9</f>
        <v>4.9519058999999997E-2</v>
      </c>
      <c r="F64" s="2">
        <f>1/1000*ChartDataA!$BK$10</f>
        <v>8.0321699999999995E-4</v>
      </c>
      <c r="G64" s="2">
        <f>1/1000*ChartDataA!$BK$11</f>
        <v>9.9065438000000006E-2</v>
      </c>
      <c r="H64" s="2">
        <f>1/1000*ChartDataA!$BK$12</f>
        <v>1.53356E-4</v>
      </c>
      <c r="I64" s="2">
        <f>1/1000*ChartDataA!$BK$13</f>
        <v>1.3044288999999999E-2</v>
      </c>
      <c r="J64" s="2">
        <f>1/1000*ChartDataA!$BK$14</f>
        <v>1.8121167000000001E-2</v>
      </c>
      <c r="K64" s="2">
        <f>1/1000*ChartDataA!$BK$15</f>
        <v>2.9395400000000003E-4</v>
      </c>
      <c r="L64" s="2">
        <f>1/1000*ChartDataA!$BK$16</f>
        <v>0.123559697</v>
      </c>
      <c r="M64" s="2">
        <f>1/1000*ChartDataA!$BK$17</f>
        <v>1.6703077999999948E-2</v>
      </c>
    </row>
    <row r="65" spans="1:13">
      <c r="A65" s="2"/>
      <c r="B65" s="2">
        <f>1/1000*ChartDataA!$BL$6</f>
        <v>1.6449376000000002E-2</v>
      </c>
      <c r="C65" s="2">
        <f>1/1000*ChartDataA!$BL$7</f>
        <v>2.0582559999999996E-2</v>
      </c>
      <c r="D65" s="2">
        <f>1/1000*ChartDataA!$BL$8</f>
        <v>4.595427E-3</v>
      </c>
      <c r="E65" s="2">
        <f>1/1000*ChartDataA!$BL$9</f>
        <v>4.8879706000000002E-2</v>
      </c>
      <c r="F65" s="2">
        <f>1/1000*ChartDataA!$BL$10</f>
        <v>1.0107459999999999E-3</v>
      </c>
      <c r="G65" s="2">
        <f>1/1000*ChartDataA!$BL$11</f>
        <v>9.9102100999999998E-2</v>
      </c>
      <c r="H65" s="2">
        <f>1/1000*ChartDataA!$BL$12</f>
        <v>1.2244600000000001E-4</v>
      </c>
      <c r="I65" s="2">
        <f>1/1000*ChartDataA!$BL$13</f>
        <v>1.175433E-2</v>
      </c>
      <c r="J65" s="2">
        <f>1/1000*ChartDataA!$BL$14</f>
        <v>1.8565142999999999E-2</v>
      </c>
      <c r="K65" s="2">
        <f>1/1000*ChartDataA!$BL$15</f>
        <v>3.20188E-4</v>
      </c>
      <c r="L65" s="2">
        <f>1/1000*ChartDataA!$BL$16</f>
        <v>0.124418973</v>
      </c>
      <c r="M65" s="2">
        <f>1/1000*ChartDataA!$BL$17</f>
        <v>1.7133010000000014E-2</v>
      </c>
    </row>
    <row r="66" spans="1:13">
      <c r="A66" s="2"/>
      <c r="B66" s="2">
        <f>1/1000*ChartDataA!$BM$6</f>
        <v>1.6733460000000002E-2</v>
      </c>
      <c r="C66" s="2">
        <f>1/1000*ChartDataA!$BM$7</f>
        <v>2.0302691000000001E-2</v>
      </c>
      <c r="D66" s="2">
        <f>1/1000*ChartDataA!$BM$8</f>
        <v>4.5804440000000004E-3</v>
      </c>
      <c r="E66" s="2">
        <f>1/1000*ChartDataA!$BM$9</f>
        <v>4.5089284E-2</v>
      </c>
      <c r="F66" s="2">
        <f>1/1000*ChartDataA!$BM$10</f>
        <v>7.6291999999999994E-4</v>
      </c>
      <c r="G66" s="2">
        <f>1/1000*ChartDataA!$BM$11</f>
        <v>9.8238310999999995E-2</v>
      </c>
      <c r="H66" s="2">
        <f>1/1000*ChartDataA!$BM$12</f>
        <v>1.1640399999999999E-4</v>
      </c>
      <c r="I66" s="2">
        <f>1/1000*ChartDataA!$BM$13</f>
        <v>1.0918769E-2</v>
      </c>
      <c r="J66" s="2">
        <f>1/1000*ChartDataA!$BM$14</f>
        <v>1.8517822E-2</v>
      </c>
      <c r="K66" s="2">
        <f>1/1000*ChartDataA!$BM$15</f>
        <v>3.49267E-4</v>
      </c>
      <c r="L66" s="2">
        <f>1/1000*ChartDataA!$BM$16</f>
        <v>0.136858535</v>
      </c>
      <c r="M66" s="2">
        <f>1/1000*ChartDataA!$BM$17</f>
        <v>1.6850855000000026E-2</v>
      </c>
    </row>
    <row r="67" spans="1:13">
      <c r="A67" s="2"/>
      <c r="B67" s="2">
        <f>1/1000*ChartDataA!$BN$6</f>
        <v>1.5983588E-2</v>
      </c>
      <c r="C67" s="2">
        <f>1/1000*ChartDataA!$BN$7</f>
        <v>2.0340128999999998E-2</v>
      </c>
      <c r="D67" s="2">
        <f>1/1000*ChartDataA!$BN$8</f>
        <v>4.6102599999999997E-3</v>
      </c>
      <c r="E67" s="2">
        <f>1/1000*ChartDataA!$BN$9</f>
        <v>4.8218581999999996E-2</v>
      </c>
      <c r="F67" s="2">
        <f>1/1000*ChartDataA!$BN$10</f>
        <v>7.8030699999999994E-4</v>
      </c>
      <c r="G67" s="2">
        <f>1/1000*ChartDataA!$BN$11</f>
        <v>9.6009771999999993E-2</v>
      </c>
      <c r="H67" s="2">
        <f>1/1000*ChartDataA!$BN$12</f>
        <v>1.16521E-4</v>
      </c>
      <c r="I67" s="2">
        <f>1/1000*ChartDataA!$BN$13</f>
        <v>1.0083223000000001E-2</v>
      </c>
      <c r="J67" s="2">
        <f>1/1000*ChartDataA!$BN$14</f>
        <v>1.8855950999999999E-2</v>
      </c>
      <c r="K67" s="2">
        <f>1/1000*ChartDataA!$BN$15</f>
        <v>3.2333600000000002E-4</v>
      </c>
      <c r="L67" s="2">
        <f>1/1000*ChartDataA!$BN$16</f>
        <v>0.13813394199999998</v>
      </c>
      <c r="M67" s="2">
        <f>1/1000*ChartDataA!$BN$17</f>
        <v>1.6473443000000032E-2</v>
      </c>
    </row>
    <row r="68" spans="1:13">
      <c r="A68" s="2"/>
      <c r="B68" s="2">
        <f>1/1000*ChartDataA!$BO$6</f>
        <v>1.5245868999999999E-2</v>
      </c>
      <c r="C68" s="2">
        <f>1/1000*ChartDataA!$BO$7</f>
        <v>2.0389932999999999E-2</v>
      </c>
      <c r="D68" s="2">
        <f>1/1000*ChartDataA!$BO$8</f>
        <v>4.5072659999999994E-3</v>
      </c>
      <c r="E68" s="2">
        <f>1/1000*ChartDataA!$BO$9</f>
        <v>4.8757003E-2</v>
      </c>
      <c r="F68" s="2">
        <f>1/1000*ChartDataA!$BO$10</f>
        <v>7.95928E-4</v>
      </c>
      <c r="G68" s="2">
        <f>1/1000*ChartDataA!$BO$11</f>
        <v>9.4760628999999999E-2</v>
      </c>
      <c r="H68" s="2">
        <f>1/1000*ChartDataA!$BO$12</f>
        <v>9.9663999999999986E-5</v>
      </c>
      <c r="I68" s="2">
        <f>1/1000*ChartDataA!$BO$13</f>
        <v>8.985255000000001E-3</v>
      </c>
      <c r="J68" s="2">
        <f>1/1000*ChartDataA!$BO$14</f>
        <v>1.8839482999999997E-2</v>
      </c>
      <c r="K68" s="2">
        <f>1/1000*ChartDataA!$BO$15</f>
        <v>3.0337199999999999E-4</v>
      </c>
      <c r="L68" s="2">
        <f>1/1000*ChartDataA!$BO$16</f>
        <v>0.13151539599999998</v>
      </c>
      <c r="M68" s="2">
        <f>1/1000*ChartDataA!$BO$17</f>
        <v>1.5972058000000004E-2</v>
      </c>
    </row>
    <row r="69" spans="1:13">
      <c r="A69" s="2" t="str">
        <f>ChartDataA!$BP$5</f>
        <v>yt 30 06 2016</v>
      </c>
      <c r="B69" s="2">
        <f>1/1000*ChartDataA!$BP$6</f>
        <v>1.5162246000000001E-2</v>
      </c>
      <c r="C69" s="2">
        <f>1/1000*ChartDataA!$BP$7</f>
        <v>2.0169343999999999E-2</v>
      </c>
      <c r="D69" s="2">
        <f>1/1000*ChartDataA!$BP$8</f>
        <v>4.5033479999999999E-3</v>
      </c>
      <c r="E69" s="2">
        <f>1/1000*ChartDataA!$BP$9</f>
        <v>4.6200688999999996E-2</v>
      </c>
      <c r="F69" s="2">
        <f>1/1000*ChartDataA!$BP$10</f>
        <v>8.1076100000000001E-4</v>
      </c>
      <c r="G69" s="2">
        <f>1/1000*ChartDataA!$BP$11</f>
        <v>9.5808600999999993E-2</v>
      </c>
      <c r="H69" s="2">
        <f>1/1000*ChartDataA!$BP$12</f>
        <v>9.4253999999999996E-5</v>
      </c>
      <c r="I69" s="2">
        <f>1/1000*ChartDataA!$BP$13</f>
        <v>1.2491510000000001E-2</v>
      </c>
      <c r="J69" s="2">
        <f>1/1000*ChartDataA!$BP$14</f>
        <v>1.8684612E-2</v>
      </c>
      <c r="K69" s="2">
        <f>1/1000*ChartDataA!$BP$15</f>
        <v>2.5035299999999998E-4</v>
      </c>
      <c r="L69" s="2">
        <f>1/1000*ChartDataA!$BP$16</f>
        <v>0.125569983</v>
      </c>
      <c r="M69" s="2">
        <f>1/1000*ChartDataA!$BP$17</f>
        <v>1.473817299999996E-2</v>
      </c>
    </row>
    <row r="70" spans="1:13">
      <c r="A70" s="2"/>
      <c r="B70" s="2">
        <f>1/1000*ChartDataA!$BQ$6</f>
        <v>1.4937463E-2</v>
      </c>
      <c r="C70" s="2">
        <f>1/1000*ChartDataA!$BQ$7</f>
        <v>1.9713387999999998E-2</v>
      </c>
      <c r="D70" s="2">
        <f>1/1000*ChartDataA!$BQ$8</f>
        <v>4.6106309999999996E-3</v>
      </c>
      <c r="E70" s="2">
        <f>1/1000*ChartDataA!$BQ$9</f>
        <v>4.2466592999999997E-2</v>
      </c>
      <c r="F70" s="2">
        <f>1/1000*ChartDataA!$BQ$10</f>
        <v>8.1438300000000001E-4</v>
      </c>
      <c r="G70" s="2">
        <f>1/1000*ChartDataA!$BQ$11</f>
        <v>9.2749482000000008E-2</v>
      </c>
      <c r="H70" s="2">
        <f>1/1000*ChartDataA!$BQ$12</f>
        <v>7.3263999999999995E-5</v>
      </c>
      <c r="I70" s="2">
        <f>1/1000*ChartDataA!$BQ$13</f>
        <v>1.2514055E-2</v>
      </c>
      <c r="J70" s="2">
        <f>1/1000*ChartDataA!$BQ$14</f>
        <v>1.8175568999999999E-2</v>
      </c>
      <c r="K70" s="2">
        <f>1/1000*ChartDataA!$BQ$15</f>
        <v>2.31086E-4</v>
      </c>
      <c r="L70" s="2">
        <f>1/1000*ChartDataA!$BQ$16</f>
        <v>0.122995751</v>
      </c>
      <c r="M70" s="2">
        <f>1/1000*ChartDataA!$BQ$17</f>
        <v>1.4091777000000036E-2</v>
      </c>
    </row>
    <row r="71" spans="1:13">
      <c r="A71" s="2"/>
      <c r="B71" s="2">
        <f>1/1000*ChartDataA!$BR$6</f>
        <v>1.5335338E-2</v>
      </c>
      <c r="C71" s="2">
        <f>1/1000*ChartDataA!$BR$7</f>
        <v>1.9697533E-2</v>
      </c>
      <c r="D71" s="2">
        <f>1/1000*ChartDataA!$BR$8</f>
        <v>4.798877E-3</v>
      </c>
      <c r="E71" s="2">
        <f>1/1000*ChartDataA!$BR$9</f>
        <v>4.2979110000000001E-2</v>
      </c>
      <c r="F71" s="2">
        <f>1/1000*ChartDataA!$BR$10</f>
        <v>8.2367799999999989E-4</v>
      </c>
      <c r="G71" s="2">
        <f>1/1000*ChartDataA!$BR$11</f>
        <v>9.2352860999999994E-2</v>
      </c>
      <c r="H71" s="2">
        <f>1/1000*ChartDataA!$BR$12</f>
        <v>6.5936E-5</v>
      </c>
      <c r="I71" s="2">
        <f>1/1000*ChartDataA!$BR$13</f>
        <v>1.2269725E-2</v>
      </c>
      <c r="J71" s="2">
        <f>1/1000*ChartDataA!$BR$14</f>
        <v>1.8420657999999999E-2</v>
      </c>
      <c r="K71" s="2">
        <f>1/1000*ChartDataA!$BR$15</f>
        <v>2.31086E-4</v>
      </c>
      <c r="L71" s="2">
        <f>1/1000*ChartDataA!$BR$16</f>
        <v>0.13077485</v>
      </c>
      <c r="M71" s="2">
        <f>1/1000*ChartDataA!$BR$17</f>
        <v>1.3194164999999999E-2</v>
      </c>
    </row>
    <row r="72" spans="1:13">
      <c r="A72" s="2"/>
      <c r="B72" s="2">
        <f>1/1000*ChartDataA!$BS$6</f>
        <v>1.5217872E-2</v>
      </c>
      <c r="C72" s="2">
        <f>1/1000*ChartDataA!$BS$7</f>
        <v>1.9463695999999999E-2</v>
      </c>
      <c r="D72" s="2">
        <f>1/1000*ChartDataA!$BS$8</f>
        <v>4.671662E-3</v>
      </c>
      <c r="E72" s="2">
        <f>1/1000*ChartDataA!$BS$9</f>
        <v>3.8956009E-2</v>
      </c>
      <c r="F72" s="2">
        <f>1/1000*ChartDataA!$BS$10</f>
        <v>8.8953200000000006E-4</v>
      </c>
      <c r="G72" s="2">
        <f>1/1000*ChartDataA!$BS$11</f>
        <v>9.3231151999999998E-2</v>
      </c>
      <c r="H72" s="2">
        <f>1/1000*ChartDataA!$BS$12</f>
        <v>5.2379999999999997E-5</v>
      </c>
      <c r="I72" s="2">
        <f>1/1000*ChartDataA!$BS$13</f>
        <v>1.2505355999999999E-2</v>
      </c>
      <c r="J72" s="2">
        <f>1/1000*ChartDataA!$BS$14</f>
        <v>1.8358650000000001E-2</v>
      </c>
      <c r="K72" s="2">
        <f>1/1000*ChartDataA!$BS$15</f>
        <v>2.1668499999999999E-4</v>
      </c>
      <c r="L72" s="2">
        <f>1/1000*ChartDataA!$BS$16</f>
        <v>0.13011514499999999</v>
      </c>
      <c r="M72" s="2">
        <f>1/1000*ChartDataA!$BS$17</f>
        <v>1.2024391999999978E-2</v>
      </c>
    </row>
    <row r="73" spans="1:13">
      <c r="A73" s="2"/>
      <c r="B73" s="2">
        <f>1/1000*ChartDataA!$BT$6</f>
        <v>1.3643493999999999E-2</v>
      </c>
      <c r="C73" s="2">
        <f>1/1000*ChartDataA!$BT$7</f>
        <v>1.8862299999999999E-2</v>
      </c>
      <c r="D73" s="2">
        <f>1/1000*ChartDataA!$BT$8</f>
        <v>4.8701049999999996E-3</v>
      </c>
      <c r="E73" s="2">
        <f>1/1000*ChartDataA!$BT$9</f>
        <v>4.0938474000000002E-2</v>
      </c>
      <c r="F73" s="2">
        <f>1/1000*ChartDataA!$BT$10</f>
        <v>9.1165500000000004E-4</v>
      </c>
      <c r="G73" s="2">
        <f>1/1000*ChartDataA!$BT$11</f>
        <v>9.1431348999999995E-2</v>
      </c>
      <c r="H73" s="2">
        <f>1/1000*ChartDataA!$BT$12</f>
        <v>4.6232999999999996E-5</v>
      </c>
      <c r="I73" s="2">
        <f>1/1000*ChartDataA!$BT$13</f>
        <v>1.2252001E-2</v>
      </c>
      <c r="J73" s="2">
        <f>1/1000*ChartDataA!$BT$14</f>
        <v>1.8491122999999998E-2</v>
      </c>
      <c r="K73" s="2">
        <f>1/1000*ChartDataA!$BT$15</f>
        <v>1.8819099999999999E-4</v>
      </c>
      <c r="L73" s="2">
        <f>1/1000*ChartDataA!$BT$16</f>
        <v>0.123303316</v>
      </c>
      <c r="M73" s="2">
        <f>1/1000*ChartDataA!$BT$17</f>
        <v>1.1119001000000026E-2</v>
      </c>
    </row>
    <row r="74" spans="1:13">
      <c r="A74" s="2"/>
      <c r="B74" s="2">
        <f>1/1000*ChartDataA!$BU$6</f>
        <v>1.3899794E-2</v>
      </c>
      <c r="C74" s="2">
        <f>1/1000*ChartDataA!$BU$7</f>
        <v>1.8331322000000001E-2</v>
      </c>
      <c r="D74" s="2">
        <f>1/1000*ChartDataA!$BU$8</f>
        <v>5.084196E-3</v>
      </c>
      <c r="E74" s="2">
        <f>1/1000*ChartDataA!$BU$9</f>
        <v>4.5242759E-2</v>
      </c>
      <c r="F74" s="2">
        <f>1/1000*ChartDataA!$BU$10</f>
        <v>9.0857599999999991E-4</v>
      </c>
      <c r="G74" s="2">
        <f>1/1000*ChartDataA!$BU$11</f>
        <v>9.3169345999999986E-2</v>
      </c>
      <c r="H74" s="2">
        <f>1/1000*ChartDataA!$BU$12</f>
        <v>3.3626999999999995E-5</v>
      </c>
      <c r="I74" s="2">
        <f>1/1000*ChartDataA!$BU$13</f>
        <v>1.1950598999999999E-2</v>
      </c>
      <c r="J74" s="2">
        <f>1/1000*ChartDataA!$BU$14</f>
        <v>1.8764897999999999E-2</v>
      </c>
      <c r="K74" s="2">
        <f>1/1000*ChartDataA!$BU$15</f>
        <v>1.6952200000000002E-4</v>
      </c>
      <c r="L74" s="2">
        <f>1/1000*ChartDataA!$BU$16</f>
        <v>0.13378158700000001</v>
      </c>
      <c r="M74" s="2">
        <f>1/1000*ChartDataA!$BU$17</f>
        <v>1.0756394999999998E-2</v>
      </c>
    </row>
    <row r="75" spans="1:13">
      <c r="A75" s="2" t="str">
        <f>ChartDataA!$BV$5</f>
        <v>yt 31 12 2016</v>
      </c>
      <c r="B75" s="2">
        <f>1/1000*ChartDataA!$BV$6</f>
        <v>1.4967920999999999E-2</v>
      </c>
      <c r="C75" s="2">
        <f>1/1000*ChartDataA!$BV$7</f>
        <v>1.7937686000000001E-2</v>
      </c>
      <c r="D75" s="2">
        <f>1/1000*ChartDataA!$BV$8</f>
        <v>5.5491199999999994E-3</v>
      </c>
      <c r="E75" s="2">
        <f>1/1000*ChartDataA!$BV$9</f>
        <v>4.3651787999999997E-2</v>
      </c>
      <c r="F75" s="2">
        <f>1/1000*ChartDataA!$BV$10</f>
        <v>9.185319999999999E-4</v>
      </c>
      <c r="G75" s="2">
        <f>1/1000*ChartDataA!$BV$11</f>
        <v>9.3884772999999991E-2</v>
      </c>
      <c r="H75" s="2">
        <f>1/1000*ChartDataA!$BV$12</f>
        <v>2.7427E-5</v>
      </c>
      <c r="I75" s="2">
        <f>1/1000*ChartDataA!$BV$13</f>
        <v>1.2025419999999998E-2</v>
      </c>
      <c r="J75" s="2">
        <f>1/1000*ChartDataA!$BV$14</f>
        <v>1.8711663E-2</v>
      </c>
      <c r="K75" s="2">
        <f>1/1000*ChartDataA!$BV$15</f>
        <v>1.24065E-4</v>
      </c>
      <c r="L75" s="2">
        <f>1/1000*ChartDataA!$BV$16</f>
        <v>0.129115323</v>
      </c>
      <c r="M75" s="2">
        <f>1/1000*ChartDataA!$BV$17</f>
        <v>1.5533636999999999E-2</v>
      </c>
    </row>
    <row r="76" spans="1:13">
      <c r="B76" s="2">
        <f>1/1000*ChartDataA!$BW$6</f>
        <v>1.5219498999999999E-2</v>
      </c>
      <c r="C76" s="2">
        <f>1/1000*ChartDataA!$BW$7</f>
        <v>1.6985765999999999E-2</v>
      </c>
      <c r="D76" s="2">
        <f>1/1000*ChartDataA!$BW$8</f>
        <v>6.0463890000000001E-3</v>
      </c>
      <c r="E76" s="2">
        <f>1/1000*ChartDataA!$BW$9</f>
        <v>3.8362564000000002E-2</v>
      </c>
      <c r="F76" s="2">
        <f>1/1000*ChartDataA!$BW$10</f>
        <v>4.8699600000000001E-4</v>
      </c>
      <c r="G76" s="2">
        <f>1/1000*ChartDataA!$BW$11</f>
        <v>9.484861E-2</v>
      </c>
      <c r="H76" s="2">
        <f>1/1000*ChartDataA!$BW$12</f>
        <v>2.9612E-5</v>
      </c>
      <c r="I76" s="2">
        <f>1/1000*ChartDataA!$BW$13</f>
        <v>1.0115928E-2</v>
      </c>
      <c r="J76" s="2">
        <f>1/1000*ChartDataA!$BW$14</f>
        <v>1.9017194000000001E-2</v>
      </c>
      <c r="K76" s="2">
        <f>1/1000*ChartDataA!$BW$15</f>
        <v>1.09578E-4</v>
      </c>
      <c r="L76" s="2">
        <f>1/1000*ChartDataA!$BW$16</f>
        <v>0.13604718499999999</v>
      </c>
      <c r="M76" s="2">
        <f>1/1000*ChartDataA!$BW$17</f>
        <v>1.518685000000005E-2</v>
      </c>
    </row>
    <row r="77" spans="1:13">
      <c r="B77" s="2">
        <f>1/1000*ChartDataA!$BX$6</f>
        <v>1.5539425999999999E-2</v>
      </c>
      <c r="C77" s="2">
        <f>1/1000*ChartDataA!$BX$7</f>
        <v>1.6644601999999998E-2</v>
      </c>
      <c r="D77" s="2">
        <f>1/1000*ChartDataA!$BX$8</f>
        <v>6.2454839999999999E-3</v>
      </c>
      <c r="E77" s="2">
        <f>1/1000*ChartDataA!$BX$9</f>
        <v>3.5063873000000002E-2</v>
      </c>
      <c r="F77" s="2">
        <f>1/1000*ChartDataA!$BX$10</f>
        <v>2.9628499999999997E-4</v>
      </c>
      <c r="G77" s="2">
        <f>1/1000*ChartDataA!$BX$11</f>
        <v>9.5814521E-2</v>
      </c>
      <c r="H77" s="2">
        <f>1/1000*ChartDataA!$BX$12</f>
        <v>3.1121000000000002E-5</v>
      </c>
      <c r="I77" s="2">
        <f>1/1000*ChartDataA!$BX$13</f>
        <v>1.0230909999999999E-2</v>
      </c>
      <c r="J77" s="2">
        <f>1/1000*ChartDataA!$BX$14</f>
        <v>1.9165872E-2</v>
      </c>
      <c r="K77" s="2">
        <f>1/1000*ChartDataA!$BX$15</f>
        <v>7.0780999999999999E-5</v>
      </c>
      <c r="L77" s="2">
        <f>1/1000*ChartDataA!$BX$16</f>
        <v>0.14464038800000001</v>
      </c>
      <c r="M77" s="2">
        <f>1/1000*ChartDataA!$BX$17</f>
        <v>1.4821781999999985E-2</v>
      </c>
    </row>
    <row r="78" spans="1:13">
      <c r="B78" s="2">
        <f>1/1000*ChartDataA!$BY$6</f>
        <v>1.5384455E-2</v>
      </c>
      <c r="C78" s="2">
        <f>1/1000*ChartDataA!$BY$7</f>
        <v>1.6523488999999999E-2</v>
      </c>
      <c r="D78" s="2">
        <f>1/1000*ChartDataA!$BY$8</f>
        <v>6.790824E-3</v>
      </c>
      <c r="E78" s="2">
        <f>1/1000*ChartDataA!$BY$9</f>
        <v>4.0002421999999996E-2</v>
      </c>
      <c r="F78" s="2">
        <f>1/1000*ChartDataA!$BY$10</f>
        <v>5.4028400000000003E-4</v>
      </c>
      <c r="G78" s="2">
        <f>1/1000*ChartDataA!$BY$11</f>
        <v>0.10003654399999999</v>
      </c>
      <c r="H78" s="2">
        <f>1/1000*ChartDataA!$BY$12</f>
        <v>3.6763E-5</v>
      </c>
      <c r="I78" s="2">
        <f>1/1000*ChartDataA!$BY$13</f>
        <v>9.6742999999999985E-3</v>
      </c>
      <c r="J78" s="2">
        <f>1/1000*ChartDataA!$BY$14</f>
        <v>1.9857217E-2</v>
      </c>
      <c r="K78" s="2">
        <f>1/1000*ChartDataA!$BY$15</f>
        <v>2.7991E-5</v>
      </c>
      <c r="L78" s="2">
        <f>1/1000*ChartDataA!$BY$16</f>
        <v>0.14928238399999999</v>
      </c>
      <c r="M78" s="2">
        <f>1/1000*ChartDataA!$BY$17</f>
        <v>1.4683992000000047E-2</v>
      </c>
    </row>
    <row r="79" spans="1:13">
      <c r="B79" s="2">
        <f>1/1000*ChartDataA!$BZ$6</f>
        <v>1.5576293E-2</v>
      </c>
      <c r="C79" s="2">
        <f>1/1000*ChartDataA!$BZ$7</f>
        <v>1.6136464999999999E-2</v>
      </c>
      <c r="D79" s="2">
        <f>1/1000*ChartDataA!$BZ$8</f>
        <v>6.7393289999999996E-3</v>
      </c>
      <c r="E79" s="2">
        <f>1/1000*ChartDataA!$BZ$9</f>
        <v>3.5463979E-2</v>
      </c>
      <c r="F79" s="2">
        <f>1/1000*ChartDataA!$BZ$10</f>
        <v>6.09375E-4</v>
      </c>
      <c r="G79" s="2">
        <f>1/1000*ChartDataA!$BZ$11</f>
        <v>0.10102243600000001</v>
      </c>
      <c r="H79" s="2">
        <f>1/1000*ChartDataA!$BZ$12</f>
        <v>5.5760999999999997E-5</v>
      </c>
      <c r="I79" s="2">
        <f>1/1000*ChartDataA!$BZ$13</f>
        <v>9.3836929999999985E-3</v>
      </c>
      <c r="J79" s="2">
        <f>1/1000*ChartDataA!$BZ$14</f>
        <v>1.9626985999999999E-2</v>
      </c>
      <c r="K79" s="2">
        <f>1/1000*ChartDataA!$BZ$15</f>
        <v>9.037E-6</v>
      </c>
      <c r="L79" s="2">
        <f>1/1000*ChartDataA!$BZ$16</f>
        <v>0.14761154600000001</v>
      </c>
      <c r="M79" s="2">
        <f>1/1000*ChartDataA!$BZ$17</f>
        <v>1.468731200000002E-2</v>
      </c>
    </row>
    <row r="80" spans="1:13">
      <c r="B80" s="2">
        <f>1/1000*ChartDataA!$CA$6</f>
        <v>1.6269299999999997E-2</v>
      </c>
      <c r="C80" s="2">
        <f>1/1000*ChartDataA!$CA$7</f>
        <v>1.5722870999999999E-2</v>
      </c>
      <c r="D80" s="2">
        <f>1/1000*ChartDataA!$CA$8</f>
        <v>6.9366219999999999E-3</v>
      </c>
      <c r="E80" s="2">
        <f>1/1000*ChartDataA!$CA$9</f>
        <v>3.5398556999999997E-2</v>
      </c>
      <c r="F80" s="2">
        <f>1/1000*ChartDataA!$CA$10</f>
        <v>6.1053300000000002E-4</v>
      </c>
      <c r="G80" s="2">
        <f>1/1000*ChartDataA!$CA$11</f>
        <v>0.108118225</v>
      </c>
      <c r="H80" s="2">
        <f>1/1000*ChartDataA!$CA$12</f>
        <v>6.6030999999999992E-5</v>
      </c>
      <c r="I80" s="2">
        <f>1/1000*ChartDataA!$CA$13</f>
        <v>9.5168679999999995E-3</v>
      </c>
      <c r="J80" s="2">
        <f>1/1000*ChartDataA!$CA$14</f>
        <v>2.0276616000000001E-2</v>
      </c>
      <c r="K80" s="2">
        <f>1/1000*ChartDataA!$CA$15</f>
        <v>9.037E-6</v>
      </c>
      <c r="L80" s="2">
        <f>1/1000*ChartDataA!$CA$16</f>
        <v>0.14698876999999999</v>
      </c>
      <c r="M80" s="2">
        <f>1/1000*ChartDataA!$CA$17</f>
        <v>1.4861385000000041E-2</v>
      </c>
    </row>
    <row r="81" spans="1:13">
      <c r="A81" s="2" t="str">
        <f>ChartDataA!$CB$5</f>
        <v>yt 30 06 2017</v>
      </c>
      <c r="B81" s="2">
        <f>1/1000*ChartDataA!$CB$6</f>
        <v>1.7398995E-2</v>
      </c>
      <c r="C81" s="2">
        <f>1/1000*ChartDataA!$CB$7</f>
        <v>1.5602881000000001E-2</v>
      </c>
      <c r="D81" s="2">
        <f>1/1000*ChartDataA!$CB$8</f>
        <v>7.0747219999999994E-3</v>
      </c>
      <c r="E81" s="2">
        <f>1/1000*ChartDataA!$CB$9</f>
        <v>3.1694134999999998E-2</v>
      </c>
      <c r="F81" s="2">
        <f>1/1000*ChartDataA!$CB$10</f>
        <v>6.1663699999999996E-4</v>
      </c>
      <c r="G81" s="2">
        <f>1/1000*ChartDataA!$CB$11</f>
        <v>0.11113626</v>
      </c>
      <c r="H81" s="2">
        <f>1/1000*ChartDataA!$CB$12</f>
        <v>7.0407999999999994E-5</v>
      </c>
      <c r="I81" s="2">
        <f>1/1000*ChartDataA!$CB$13</f>
        <v>5.7514249999999992E-3</v>
      </c>
      <c r="J81" s="2">
        <f>1/1000*ChartDataA!$CB$14</f>
        <v>2.0726941000000002E-2</v>
      </c>
      <c r="K81" s="2">
        <f>1/1000*ChartDataA!$CB$15</f>
        <v>9.037E-6</v>
      </c>
      <c r="L81" s="2">
        <f>1/1000*ChartDataA!$CB$16</f>
        <v>0.147839111</v>
      </c>
      <c r="M81" s="2">
        <f>1/1000*ChartDataA!$CB$17</f>
        <v>1.4910229000000016E-2</v>
      </c>
    </row>
    <row r="82" spans="1:13">
      <c r="B82" s="2">
        <f>1/1000*ChartDataA!$CC$6</f>
        <v>1.7891667999999999E-2</v>
      </c>
      <c r="C82" s="2">
        <f>1/1000*ChartDataA!$CC$7</f>
        <v>1.5448348999999998E-2</v>
      </c>
      <c r="D82" s="2">
        <f>1/1000*ChartDataA!$CC$8</f>
        <v>7.5339449999999994E-3</v>
      </c>
      <c r="E82" s="2">
        <f>1/1000*ChartDataA!$CC$9</f>
        <v>3.098339E-2</v>
      </c>
      <c r="F82" s="2">
        <f>1/1000*ChartDataA!$CC$10</f>
        <v>6.9251999999999996E-4</v>
      </c>
      <c r="G82" s="2">
        <f>1/1000*ChartDataA!$CC$11</f>
        <v>0.11522175</v>
      </c>
      <c r="H82" s="2">
        <f>1/1000*ChartDataA!$CC$12</f>
        <v>7.2759999999999988E-5</v>
      </c>
      <c r="I82" s="2">
        <f>1/1000*ChartDataA!$CC$13</f>
        <v>5.9572849999999997E-3</v>
      </c>
      <c r="J82" s="2">
        <f>1/1000*ChartDataA!$CC$14</f>
        <v>2.1494750999999999E-2</v>
      </c>
      <c r="K82" s="2">
        <f>1/1000*ChartDataA!$CC$15</f>
        <v>9.037E-6</v>
      </c>
      <c r="L82" s="2">
        <f>1/1000*ChartDataA!$CC$16</f>
        <v>0.15026147300000001</v>
      </c>
      <c r="M82" s="2">
        <f>1/1000*ChartDataA!$CC$17</f>
        <v>1.4948088000000042E-2</v>
      </c>
    </row>
    <row r="83" spans="1:13">
      <c r="B83" s="2">
        <f>1/1000*ChartDataA!$CD$6</f>
        <v>1.8860198999999998E-2</v>
      </c>
      <c r="C83" s="2">
        <f>1/1000*ChartDataA!$CD$7</f>
        <v>1.4767809E-2</v>
      </c>
      <c r="D83" s="2">
        <f>1/1000*ChartDataA!$CD$8</f>
        <v>7.5680929999999997E-3</v>
      </c>
      <c r="E83" s="2">
        <f>1/1000*ChartDataA!$CD$9</f>
        <v>2.5821330999999996E-2</v>
      </c>
      <c r="F83" s="2">
        <f>1/1000*ChartDataA!$CD$10</f>
        <v>8.2945399999999998E-4</v>
      </c>
      <c r="G83" s="2">
        <f>1/1000*ChartDataA!$CD$11</f>
        <v>0.122930889</v>
      </c>
      <c r="H83" s="2">
        <f>1/1000*ChartDataA!$CD$12</f>
        <v>7.5158000000000001E-5</v>
      </c>
      <c r="I83" s="2">
        <f>1/1000*ChartDataA!$CD$13</f>
        <v>5.7010960000000001E-3</v>
      </c>
      <c r="J83" s="2">
        <f>1/1000*ChartDataA!$CD$14</f>
        <v>2.1909745999999997E-2</v>
      </c>
      <c r="K83" s="2">
        <f>1/1000*ChartDataA!$CD$15</f>
        <v>9.037E-6</v>
      </c>
      <c r="L83" s="2">
        <f>1/1000*ChartDataA!$CD$16</f>
        <v>0.14114922099999999</v>
      </c>
      <c r="M83" s="2">
        <f>1/1000*ChartDataA!$CD$17</f>
        <v>1.5047814000000074E-2</v>
      </c>
    </row>
    <row r="84" spans="1:13">
      <c r="B84" s="2">
        <f>1/1000*ChartDataA!$CE$6</f>
        <v>1.9808968999999999E-2</v>
      </c>
      <c r="C84" s="2">
        <f>1/1000*ChartDataA!$CE$7</f>
        <v>1.3607845999999998E-2</v>
      </c>
      <c r="D84" s="2">
        <f>1/1000*ChartDataA!$CE$8</f>
        <v>8.0680969999999998E-3</v>
      </c>
      <c r="E84" s="2">
        <f>1/1000*ChartDataA!$CE$9</f>
        <v>2.4353807999999998E-2</v>
      </c>
      <c r="F84" s="2">
        <f>1/1000*ChartDataA!$CE$10</f>
        <v>8.7249899999999989E-4</v>
      </c>
      <c r="G84" s="2">
        <f>1/1000*ChartDataA!$CE$11</f>
        <v>0.12541596999999999</v>
      </c>
      <c r="H84" s="2">
        <f>1/1000*ChartDataA!$CE$12</f>
        <v>9.0030000000000004E-5</v>
      </c>
      <c r="I84" s="2">
        <f>1/1000*ChartDataA!$CE$13</f>
        <v>5.4355329999999993E-3</v>
      </c>
      <c r="J84" s="2">
        <f>1/1000*ChartDataA!$CE$14</f>
        <v>2.2576736E-2</v>
      </c>
      <c r="K84" s="2">
        <f>1/1000*ChartDataA!$CE$15</f>
        <v>3.2707000000000004E-5</v>
      </c>
      <c r="L84" s="2">
        <f>1/1000*ChartDataA!$CE$16</f>
        <v>0.15032921999999999</v>
      </c>
      <c r="M84" s="2">
        <f>1/1000*ChartDataA!$CE$17</f>
        <v>1.5260384999999986E-2</v>
      </c>
    </row>
    <row r="85" spans="1:13">
      <c r="B85" s="2">
        <f>1/1000*ChartDataA!$CF$6</f>
        <v>2.1094788E-2</v>
      </c>
      <c r="C85" s="2">
        <f>1/1000*ChartDataA!$CF$7</f>
        <v>1.2384603000000001E-2</v>
      </c>
      <c r="D85" s="2">
        <f>1/1000*ChartDataA!$CF$8</f>
        <v>8.1798010000000004E-3</v>
      </c>
      <c r="E85" s="2">
        <f>1/1000*ChartDataA!$CF$9</f>
        <v>1.8150718999999999E-2</v>
      </c>
      <c r="F85" s="2">
        <f>1/1000*ChartDataA!$CF$10</f>
        <v>9.5739000000000002E-4</v>
      </c>
      <c r="G85" s="2">
        <f>1/1000*ChartDataA!$CF$11</f>
        <v>0.129909046</v>
      </c>
      <c r="H85" s="2">
        <f>1/1000*ChartDataA!$CF$12</f>
        <v>7.7539999999999993E-5</v>
      </c>
      <c r="I85" s="2">
        <f>1/1000*ChartDataA!$CF$13</f>
        <v>4.2809440000000001E-3</v>
      </c>
      <c r="J85" s="2">
        <f>1/1000*ChartDataA!$CF$14</f>
        <v>2.3395941999999999E-2</v>
      </c>
      <c r="K85" s="2">
        <f>1/1000*ChartDataA!$CF$15</f>
        <v>5.1214999999999997E-5</v>
      </c>
      <c r="L85" s="2">
        <f>1/1000*ChartDataA!$CF$16</f>
        <v>0.149096593</v>
      </c>
      <c r="M85" s="2">
        <f>1/1000*ChartDataA!$CF$17</f>
        <v>1.5507137000000001E-2</v>
      </c>
    </row>
    <row r="86" spans="1:13">
      <c r="B86" s="2">
        <f>1/1000*ChartDataA!$CG$6</f>
        <v>2.1731713999999999E-2</v>
      </c>
      <c r="C86" s="2">
        <f>1/1000*ChartDataA!$CG$7</f>
        <v>1.1282435E-2</v>
      </c>
      <c r="D86" s="2">
        <f>1/1000*ChartDataA!$CG$8</f>
        <v>8.2217439999999996E-3</v>
      </c>
      <c r="E86" s="2">
        <f>1/1000*ChartDataA!$CG$9</f>
        <v>2.4624626E-2</v>
      </c>
      <c r="F86" s="2">
        <f>1/1000*ChartDataA!$CG$10</f>
        <v>1.1280209999999999E-3</v>
      </c>
      <c r="G86" s="2">
        <f>1/1000*ChartDataA!$CG$11</f>
        <v>0.13257612699999999</v>
      </c>
      <c r="H86" s="2">
        <f>1/1000*ChartDataA!$CG$12</f>
        <v>7.8724E-5</v>
      </c>
      <c r="I86" s="2">
        <f>1/1000*ChartDataA!$CG$13</f>
        <v>3.8471069999999998E-3</v>
      </c>
      <c r="J86" s="2">
        <f>1/1000*ChartDataA!$CG$14</f>
        <v>2.4238502999999998E-2</v>
      </c>
      <c r="K86" s="2">
        <f>1/1000*ChartDataA!$CG$15</f>
        <v>7.1131000000000007E-5</v>
      </c>
      <c r="L86" s="2">
        <f>1/1000*ChartDataA!$CG$16</f>
        <v>0.14685542100000001</v>
      </c>
      <c r="M86" s="2">
        <f>1/1000*ChartDataA!$CG$17</f>
        <v>2.0332773999999974E-2</v>
      </c>
    </row>
    <row r="87" spans="1:13">
      <c r="A87" s="2" t="str">
        <f>ChartDataA!$CH$5</f>
        <v>yt 31 12 2017</v>
      </c>
      <c r="B87" s="2">
        <f>1/1000*ChartDataA!$CH$6</f>
        <v>2.2157588000000002E-2</v>
      </c>
      <c r="C87" s="2">
        <f>1/1000*ChartDataA!$CH$7</f>
        <v>1.076359E-2</v>
      </c>
      <c r="D87" s="2">
        <f>1/1000*ChartDataA!$CH$8</f>
        <v>8.4497170000000007E-3</v>
      </c>
      <c r="E87" s="2">
        <f>1/1000*ChartDataA!$CH$9</f>
        <v>3.2082189999999997E-2</v>
      </c>
      <c r="F87" s="2">
        <f>1/1000*ChartDataA!$CH$10</f>
        <v>1.225386E-3</v>
      </c>
      <c r="G87" s="2">
        <f>1/1000*ChartDataA!$CH$11</f>
        <v>0.13152493999999998</v>
      </c>
      <c r="H87" s="2">
        <f>1/1000*ChartDataA!$CH$12</f>
        <v>7.8724E-5</v>
      </c>
      <c r="I87" s="2">
        <f>1/1000*ChartDataA!$CH$13</f>
        <v>3.1574519999999998E-3</v>
      </c>
      <c r="J87" s="2">
        <f>1/1000*ChartDataA!$CH$14</f>
        <v>2.4937589E-2</v>
      </c>
      <c r="K87" s="2">
        <f>1/1000*ChartDataA!$CH$15</f>
        <v>8.6822000000000003E-5</v>
      </c>
      <c r="L87" s="2">
        <f>1/1000*ChartDataA!$CH$16</f>
        <v>0.14763405199999999</v>
      </c>
      <c r="M87" s="2">
        <f>1/1000*ChartDataA!$CH$17</f>
        <v>1.6834460000000037E-2</v>
      </c>
    </row>
    <row r="88" spans="1:13">
      <c r="B88" s="2">
        <f>1/1000*ChartDataA!$CI$6</f>
        <v>2.2606424999999999E-2</v>
      </c>
      <c r="C88" s="2">
        <f>1/1000*ChartDataA!$CI$7</f>
        <v>1.1109513E-2</v>
      </c>
      <c r="D88" s="2">
        <f>1/1000*ChartDataA!$CI$8</f>
        <v>9.2873560000000001E-3</v>
      </c>
      <c r="E88" s="2">
        <f>1/1000*ChartDataA!$CI$9</f>
        <v>3.8863354000000003E-2</v>
      </c>
      <c r="F88" s="2">
        <f>1/1000*ChartDataA!$CI$10</f>
        <v>1.274049E-3</v>
      </c>
      <c r="G88" s="2">
        <f>1/1000*ChartDataA!$CI$11</f>
        <v>0.13544456399999999</v>
      </c>
      <c r="H88" s="2">
        <f>1/1000*ChartDataA!$CI$12</f>
        <v>7.5723999999999995E-5</v>
      </c>
      <c r="I88" s="2">
        <f>1/1000*ChartDataA!$CI$13</f>
        <v>6.1699659999999998E-3</v>
      </c>
      <c r="J88" s="2">
        <f>1/1000*ChartDataA!$CI$14</f>
        <v>2.5962434999999999E-2</v>
      </c>
      <c r="K88" s="2">
        <f>1/1000*ChartDataA!$CI$15</f>
        <v>1.0180399999999999E-4</v>
      </c>
      <c r="L88" s="2">
        <f>1/1000*ChartDataA!$CI$16</f>
        <v>0.16313412599999999</v>
      </c>
      <c r="M88" s="2">
        <f>1/1000*ChartDataA!$CI$17</f>
        <v>1.7614846999999999E-2</v>
      </c>
    </row>
    <row r="89" spans="1:13">
      <c r="B89" s="2">
        <f>1/1000*ChartDataA!$CJ$6</f>
        <v>2.3302816999999997E-2</v>
      </c>
      <c r="C89" s="2">
        <f>1/1000*ChartDataA!$CJ$7</f>
        <v>1.1271626999999999E-2</v>
      </c>
      <c r="D89" s="2">
        <f>1/1000*ChartDataA!$CJ$8</f>
        <v>9.7176729999999996E-3</v>
      </c>
      <c r="E89" s="2">
        <f>1/1000*ChartDataA!$CJ$9</f>
        <v>4.6036158000000001E-2</v>
      </c>
      <c r="F89" s="2">
        <f>1/1000*ChartDataA!$CJ$10</f>
        <v>1.445546E-3</v>
      </c>
      <c r="G89" s="2">
        <f>1/1000*ChartDataA!$CJ$11</f>
        <v>0.137674238</v>
      </c>
      <c r="H89" s="2">
        <f>1/1000*ChartDataA!$CJ$12</f>
        <v>7.4215999999999996E-5</v>
      </c>
      <c r="I89" s="2">
        <f>1/1000*ChartDataA!$CJ$13</f>
        <v>1.0473587000000001E-2</v>
      </c>
      <c r="J89" s="2">
        <f>1/1000*ChartDataA!$CJ$14</f>
        <v>2.7219835999999997E-2</v>
      </c>
      <c r="K89" s="2">
        <f>1/1000*ChartDataA!$CJ$15</f>
        <v>1.0180399999999999E-4</v>
      </c>
      <c r="L89" s="2">
        <f>1/1000*ChartDataA!$CJ$16</f>
        <v>0.18024459099999998</v>
      </c>
      <c r="M89" s="2">
        <f>1/1000*ChartDataA!$CJ$17</f>
        <v>1.7780237999999997E-2</v>
      </c>
    </row>
    <row r="90" spans="1:13">
      <c r="B90" s="2">
        <f>1/1000*ChartDataA!$CK$6</f>
        <v>2.4181788999999999E-2</v>
      </c>
      <c r="C90" s="2">
        <f>1/1000*ChartDataA!$CK$7</f>
        <v>1.1667598999999999E-2</v>
      </c>
      <c r="D90" s="2">
        <f>1/1000*ChartDataA!$CK$8</f>
        <v>9.853433E-3</v>
      </c>
      <c r="E90" s="2">
        <f>1/1000*ChartDataA!$CK$9</f>
        <v>5.0358619999999993E-2</v>
      </c>
      <c r="F90" s="2">
        <f>1/1000*ChartDataA!$CK$10</f>
        <v>1.392637E-3</v>
      </c>
      <c r="G90" s="2">
        <f>1/1000*ChartDataA!$CK$11</f>
        <v>0.13805978799999999</v>
      </c>
      <c r="H90" s="2">
        <f>1/1000*ChartDataA!$CK$12</f>
        <v>6.8573999999999998E-5</v>
      </c>
      <c r="I90" s="2">
        <f>1/1000*ChartDataA!$CK$13</f>
        <v>1.0864634999999999E-2</v>
      </c>
      <c r="J90" s="2">
        <f>1/1000*ChartDataA!$CK$14</f>
        <v>2.8438498E-2</v>
      </c>
      <c r="K90" s="2">
        <f>1/1000*ChartDataA!$CK$15</f>
        <v>1.0180399999999999E-4</v>
      </c>
      <c r="L90" s="2">
        <f>1/1000*ChartDataA!$CK$16</f>
        <v>0.17261897800000001</v>
      </c>
      <c r="M90" s="2">
        <f>1/1000*ChartDataA!$CK$17</f>
        <v>1.9037590999999965E-2</v>
      </c>
    </row>
    <row r="91" spans="1:13">
      <c r="B91" s="2">
        <f>1/1000*ChartDataA!$CL$6</f>
        <v>2.537288E-2</v>
      </c>
      <c r="C91" s="2">
        <f>1/1000*ChartDataA!$CL$7</f>
        <v>1.1881895999999999E-2</v>
      </c>
      <c r="D91" s="2">
        <f>1/1000*ChartDataA!$CL$8</f>
        <v>1.0585348999999999E-2</v>
      </c>
      <c r="E91" s="2">
        <f>1/1000*ChartDataA!$CL$9</f>
        <v>5.0400996999999996E-2</v>
      </c>
      <c r="F91" s="2">
        <f>1/1000*ChartDataA!$CL$10</f>
        <v>1.483112E-3</v>
      </c>
      <c r="G91" s="2">
        <f>1/1000*ChartDataA!$CL$11</f>
        <v>0.13893893199999999</v>
      </c>
      <c r="H91" s="2">
        <f>1/1000*ChartDataA!$CL$12</f>
        <v>4.9360000000000002E-5</v>
      </c>
      <c r="I91" s="2">
        <f>1/1000*ChartDataA!$CL$13</f>
        <v>1.8198018999999999E-2</v>
      </c>
      <c r="J91" s="2">
        <f>1/1000*ChartDataA!$CL$14</f>
        <v>2.9867174999999999E-2</v>
      </c>
      <c r="K91" s="2">
        <f>1/1000*ChartDataA!$CL$15</f>
        <v>1.0180399999999999E-4</v>
      </c>
      <c r="L91" s="2">
        <f>1/1000*ChartDataA!$CL$16</f>
        <v>0.18894729599999999</v>
      </c>
      <c r="M91" s="2">
        <f>1/1000*ChartDataA!$CL$17</f>
        <v>1.9841041999999958E-2</v>
      </c>
    </row>
    <row r="92" spans="1:13">
      <c r="B92" s="2">
        <f>1/1000*ChartDataA!$CM$6</f>
        <v>2.5633865999999998E-2</v>
      </c>
      <c r="C92" s="2">
        <f>1/1000*ChartDataA!$CM$7</f>
        <v>1.2046925E-2</v>
      </c>
      <c r="D92" s="2">
        <f>1/1000*ChartDataA!$CM$8</f>
        <v>1.0867021999999999E-2</v>
      </c>
      <c r="E92" s="2">
        <f>1/1000*ChartDataA!$CM$9</f>
        <v>4.9293613E-2</v>
      </c>
      <c r="F92" s="2">
        <f>1/1000*ChartDataA!$CM$10</f>
        <v>2.3156309999999999E-3</v>
      </c>
      <c r="G92" s="2">
        <f>1/1000*ChartDataA!$CM$11</f>
        <v>0.13652257699999998</v>
      </c>
      <c r="H92" s="2">
        <f>1/1000*ChartDataA!$CM$12</f>
        <v>5.9753000000000002E-5</v>
      </c>
      <c r="I92" s="2">
        <f>1/1000*ChartDataA!$CM$13</f>
        <v>1.8100455000000001E-2</v>
      </c>
      <c r="J92" s="2">
        <f>1/1000*ChartDataA!$CM$14</f>
        <v>3.1130084999999998E-2</v>
      </c>
      <c r="K92" s="2">
        <f>1/1000*ChartDataA!$CM$15</f>
        <v>1.0180399999999999E-4</v>
      </c>
      <c r="L92" s="2">
        <f>1/1000*ChartDataA!$CM$16</f>
        <v>0.17828878100000001</v>
      </c>
      <c r="M92" s="2">
        <f>1/1000*ChartDataA!$CM$17</f>
        <v>2.1456305999999984E-2</v>
      </c>
    </row>
    <row r="93" spans="1:13">
      <c r="A93" s="2" t="str">
        <f>ChartDataA!$CN$5</f>
        <v>yt 30 06 2018</v>
      </c>
      <c r="B93" s="2">
        <f>1/1000*ChartDataA!$CN$6</f>
        <v>2.7469175999999998E-2</v>
      </c>
      <c r="C93" s="2">
        <f>1/1000*ChartDataA!$CN$7</f>
        <v>1.1872947999999999E-2</v>
      </c>
      <c r="D93" s="2">
        <f>1/1000*ChartDataA!$CN$8</f>
        <v>1.1336624999999999E-2</v>
      </c>
      <c r="E93" s="2">
        <f>1/1000*ChartDataA!$CN$9</f>
        <v>5.9609901E-2</v>
      </c>
      <c r="F93" s="2">
        <f>1/1000*ChartDataA!$CN$10</f>
        <v>2.3929609999999999E-3</v>
      </c>
      <c r="G93" s="2">
        <f>1/1000*ChartDataA!$CN$11</f>
        <v>0.138045051</v>
      </c>
      <c r="H93" s="2">
        <f>1/1000*ChartDataA!$CN$12</f>
        <v>7.4104999999999996E-5</v>
      </c>
      <c r="I93" s="2">
        <f>1/1000*ChartDataA!$CN$13</f>
        <v>1.8025043999999997E-2</v>
      </c>
      <c r="J93" s="2">
        <f>1/1000*ChartDataA!$CN$14</f>
        <v>3.3812866999999996E-2</v>
      </c>
      <c r="K93" s="2">
        <f>1/1000*ChartDataA!$CN$15</f>
        <v>1.0180399999999999E-4</v>
      </c>
      <c r="L93" s="2">
        <f>1/1000*ChartDataA!$CN$16</f>
        <v>0.174025395</v>
      </c>
      <c r="M93" s="2">
        <f>1/1000*ChartDataA!$CN$17</f>
        <v>2.1958176999999978E-2</v>
      </c>
    </row>
    <row r="94" spans="1:13">
      <c r="B94" s="2">
        <f>1/1000*ChartDataA!$CO$6</f>
        <v>2.7887414999999999E-2</v>
      </c>
      <c r="C94" s="2">
        <f>1/1000*ChartDataA!$CO$7</f>
        <v>1.1827466E-2</v>
      </c>
      <c r="D94" s="2">
        <f>1/1000*ChartDataA!$CO$8</f>
        <v>1.1253639999999999E-2</v>
      </c>
      <c r="E94" s="2">
        <f>1/1000*ChartDataA!$CO$9</f>
        <v>6.0872125999999999E-2</v>
      </c>
      <c r="F94" s="2">
        <f>1/1000*ChartDataA!$CO$10</f>
        <v>3.0326399999999996E-3</v>
      </c>
      <c r="G94" s="2">
        <f>1/1000*ChartDataA!$CO$11</f>
        <v>0.140561397</v>
      </c>
      <c r="H94" s="2">
        <f>1/1000*ChartDataA!$CO$12</f>
        <v>8.5552999999999985E-5</v>
      </c>
      <c r="I94" s="2">
        <f>1/1000*ChartDataA!$CO$13</f>
        <v>1.7745980000000001E-2</v>
      </c>
      <c r="J94" s="2">
        <f>1/1000*ChartDataA!$CO$14</f>
        <v>3.6786997999999994E-2</v>
      </c>
      <c r="K94" s="2">
        <f>1/1000*ChartDataA!$CO$15</f>
        <v>1.0180399999999999E-4</v>
      </c>
      <c r="L94" s="2">
        <f>1/1000*ChartDataA!$CO$16</f>
        <v>0.178794118</v>
      </c>
      <c r="M94" s="2">
        <f>1/1000*ChartDataA!$CO$17</f>
        <v>2.2843532000000038E-2</v>
      </c>
    </row>
    <row r="95" spans="1:13">
      <c r="B95" s="2">
        <f>1/1000*ChartDataA!$CP$6</f>
        <v>2.8213644999999999E-2</v>
      </c>
      <c r="C95" s="2">
        <f>1/1000*ChartDataA!$CP$7</f>
        <v>1.1665756000000001E-2</v>
      </c>
      <c r="D95" s="2">
        <f>1/1000*ChartDataA!$CP$8</f>
        <v>1.1996186999999998E-2</v>
      </c>
      <c r="E95" s="2">
        <f>1/1000*ChartDataA!$CP$9</f>
        <v>6.4794156000000006E-2</v>
      </c>
      <c r="F95" s="2">
        <f>1/1000*ChartDataA!$CP$10</f>
        <v>3.0006049999999999E-3</v>
      </c>
      <c r="G95" s="2">
        <f>1/1000*ChartDataA!$CP$11</f>
        <v>0.14217654299999999</v>
      </c>
      <c r="H95" s="2">
        <f>1/1000*ChartDataA!$CP$12</f>
        <v>8.2233999999999999E-5</v>
      </c>
      <c r="I95" s="2">
        <f>1/1000*ChartDataA!$CP$13</f>
        <v>1.7699531999999997E-2</v>
      </c>
      <c r="J95" s="2">
        <f>1/1000*ChartDataA!$CP$14</f>
        <v>4.0346789000000001E-2</v>
      </c>
      <c r="K95" s="2">
        <f>1/1000*ChartDataA!$CP$15</f>
        <v>1.0180399999999999E-4</v>
      </c>
      <c r="L95" s="2">
        <f>1/1000*ChartDataA!$CP$16</f>
        <v>0.184380567</v>
      </c>
      <c r="M95" s="2">
        <f>1/1000*ChartDataA!$CP$17</f>
        <v>2.3768471999999975E-2</v>
      </c>
    </row>
    <row r="96" spans="1:13">
      <c r="B96" s="2">
        <f>1/1000*ChartDataA!$CQ$6</f>
        <v>2.8479923000000001E-2</v>
      </c>
      <c r="C96" s="2">
        <f>1/1000*ChartDataA!$CQ$7</f>
        <v>1.1866267E-2</v>
      </c>
      <c r="D96" s="2">
        <f>1/1000*ChartDataA!$CQ$8</f>
        <v>1.2204916E-2</v>
      </c>
      <c r="E96" s="2">
        <f>1/1000*ChartDataA!$CQ$9</f>
        <v>6.5349980000000002E-2</v>
      </c>
      <c r="F96" s="2">
        <f>1/1000*ChartDataA!$CQ$10</f>
        <v>3.02878E-3</v>
      </c>
      <c r="G96" s="2">
        <f>1/1000*ChartDataA!$CQ$11</f>
        <v>0.146171148</v>
      </c>
      <c r="H96" s="2">
        <f>1/1000*ChartDataA!$CQ$12</f>
        <v>6.4199E-5</v>
      </c>
      <c r="I96" s="2">
        <f>1/1000*ChartDataA!$CQ$13</f>
        <v>1.7619264999999999E-2</v>
      </c>
      <c r="J96" s="2">
        <f>1/1000*ChartDataA!$CQ$14</f>
        <v>4.4121592000000001E-2</v>
      </c>
      <c r="K96" s="2">
        <f>1/1000*ChartDataA!$CQ$15</f>
        <v>7.8133999999999994E-5</v>
      </c>
      <c r="L96" s="2">
        <f>1/1000*ChartDataA!$CQ$16</f>
        <v>0.17809383699999998</v>
      </c>
      <c r="M96" s="2">
        <f>1/1000*ChartDataA!$CQ$17</f>
        <v>2.4759661000000051E-2</v>
      </c>
    </row>
    <row r="97" spans="1:13">
      <c r="B97" s="2">
        <f>1/1000*ChartDataA!$CR$6</f>
        <v>2.9425007E-2</v>
      </c>
      <c r="C97" s="2">
        <f>1/1000*ChartDataA!$CR$7</f>
        <v>1.2314064E-2</v>
      </c>
      <c r="D97" s="2">
        <f>1/1000*ChartDataA!$CR$8</f>
        <v>1.2993247999999999E-2</v>
      </c>
      <c r="E97" s="2">
        <f>1/1000*ChartDataA!$CR$9</f>
        <v>6.6407045999999997E-2</v>
      </c>
      <c r="F97" s="2">
        <f>1/1000*ChartDataA!$CR$10</f>
        <v>3.1636069999999997E-3</v>
      </c>
      <c r="G97" s="2">
        <f>1/1000*ChartDataA!$CR$11</f>
        <v>0.15137028</v>
      </c>
      <c r="H97" s="2">
        <f>1/1000*ChartDataA!$CR$12</f>
        <v>6.1764E-5</v>
      </c>
      <c r="I97" s="2">
        <f>1/1000*ChartDataA!$CR$13</f>
        <v>1.8756914E-2</v>
      </c>
      <c r="J97" s="2">
        <f>1/1000*ChartDataA!$CR$14</f>
        <v>4.7035241999999998E-2</v>
      </c>
      <c r="K97" s="2">
        <f>1/1000*ChartDataA!$CR$15</f>
        <v>5.9626000000000001E-5</v>
      </c>
      <c r="L97" s="2">
        <f>1/1000*ChartDataA!$CR$16</f>
        <v>0.18767662799999998</v>
      </c>
      <c r="M97" s="2">
        <f>1/1000*ChartDataA!$CR$17</f>
        <v>2.6513740999999983E-2</v>
      </c>
    </row>
    <row r="98" spans="1:13">
      <c r="B98" s="2">
        <f>1/1000*ChartDataA!$CS$6</f>
        <v>3.1201448999999999E-2</v>
      </c>
      <c r="C98" s="2">
        <f>1/1000*ChartDataA!$CS$7</f>
        <v>1.290081E-2</v>
      </c>
      <c r="D98" s="2">
        <f>1/1000*ChartDataA!$CS$8</f>
        <v>1.3621324000000001E-2</v>
      </c>
      <c r="E98" s="2">
        <f>1/1000*ChartDataA!$CS$9</f>
        <v>5.4858177999999994E-2</v>
      </c>
      <c r="F98" s="2">
        <f>1/1000*ChartDataA!$CS$10</f>
        <v>3.1819909999999999E-3</v>
      </c>
      <c r="G98" s="2">
        <f>1/1000*ChartDataA!$CS$11</f>
        <v>0.15548113999999999</v>
      </c>
      <c r="H98" s="2">
        <f>1/1000*ChartDataA!$CS$12</f>
        <v>6.6780999999999996E-5</v>
      </c>
      <c r="I98" s="2">
        <f>1/1000*ChartDataA!$CS$13</f>
        <v>1.9946551E-2</v>
      </c>
      <c r="J98" s="2">
        <f>1/1000*ChartDataA!$CS$14</f>
        <v>4.9173109999999999E-2</v>
      </c>
      <c r="K98" s="2">
        <f>1/1000*ChartDataA!$CS$15</f>
        <v>3.9709999999999998E-5</v>
      </c>
      <c r="L98" s="2">
        <f>1/1000*ChartDataA!$CS$16</f>
        <v>0.190516941</v>
      </c>
      <c r="M98" s="2">
        <f>1/1000*ChartDataA!$CS$17</f>
        <v>2.3490173000000027E-2</v>
      </c>
    </row>
    <row r="99" spans="1:13">
      <c r="A99" s="2" t="str">
        <f>ChartDataA!$CT$5</f>
        <v>yt 31 12 2018</v>
      </c>
      <c r="B99" s="2">
        <f>1/1000*ChartDataA!$CT$6</f>
        <v>3.2076116999999994E-2</v>
      </c>
      <c r="C99" s="2">
        <f>1/1000*ChartDataA!$CT$7</f>
        <v>1.2878366E-2</v>
      </c>
      <c r="D99" s="2">
        <f>1/1000*ChartDataA!$CT$8</f>
        <v>1.4226127999999999E-2</v>
      </c>
      <c r="E99" s="2">
        <f>1/1000*ChartDataA!$CT$9</f>
        <v>4.9621029000000004E-2</v>
      </c>
      <c r="F99" s="2">
        <f>1/1000*ChartDataA!$CT$10</f>
        <v>3.1514189999999999E-3</v>
      </c>
      <c r="G99" s="2">
        <f>1/1000*ChartDataA!$CT$11</f>
        <v>0.16240333700000001</v>
      </c>
      <c r="H99" s="2">
        <f>1/1000*ChartDataA!$CT$12</f>
        <v>6.6780999999999996E-5</v>
      </c>
      <c r="I99" s="2">
        <f>1/1000*ChartDataA!$CT$13</f>
        <v>1.9983525000000002E-2</v>
      </c>
      <c r="J99" s="2">
        <f>1/1000*ChartDataA!$CT$14</f>
        <v>5.0954909999999999E-2</v>
      </c>
      <c r="K99" s="2">
        <f>1/1000*ChartDataA!$CT$15</f>
        <v>1.9848999999999999E-5</v>
      </c>
      <c r="L99" s="2">
        <f>1/1000*ChartDataA!$CT$16</f>
        <v>0.19076253599999998</v>
      </c>
      <c r="M99" s="2">
        <f>1/1000*ChartDataA!$CT$17</f>
        <v>2.3047246999999972E-2</v>
      </c>
    </row>
    <row r="100" spans="1:13">
      <c r="B100" s="2">
        <f>1/1000*ChartDataA!$CU$6</f>
        <v>3.2708777000000001E-2</v>
      </c>
      <c r="C100" s="2">
        <f>1/1000*ChartDataA!$CU$7</f>
        <v>1.2680830000000001E-2</v>
      </c>
      <c r="D100" s="2">
        <f>1/1000*ChartDataA!$CU$8</f>
        <v>1.4686131E-2</v>
      </c>
      <c r="E100" s="2">
        <f>1/1000*ChartDataA!$CU$9</f>
        <v>4.2904728999999996E-2</v>
      </c>
      <c r="F100" s="2">
        <f>1/1000*ChartDataA!$CU$10</f>
        <v>3.0877429999999996E-3</v>
      </c>
      <c r="G100" s="2">
        <f>1/1000*ChartDataA!$CU$11</f>
        <v>0.16290744200000001</v>
      </c>
      <c r="H100" s="2">
        <f>1/1000*ChartDataA!$CU$12</f>
        <v>6.6695999999999986E-5</v>
      </c>
      <c r="I100" s="2">
        <f>1/1000*ChartDataA!$CU$13</f>
        <v>1.7437568000000001E-2</v>
      </c>
      <c r="J100" s="2">
        <f>1/1000*ChartDataA!$CU$14</f>
        <v>5.2658938000000002E-2</v>
      </c>
      <c r="K100" s="2">
        <f>1/1000*ChartDataA!$CU$15</f>
        <v>0</v>
      </c>
      <c r="L100" s="2">
        <f>1/1000*ChartDataA!$CU$16</f>
        <v>0.189766402</v>
      </c>
      <c r="M100" s="2">
        <f>1/1000*ChartDataA!$CU$17</f>
        <v>2.3683723999999986E-2</v>
      </c>
    </row>
    <row r="101" spans="1:13">
      <c r="B101" s="2">
        <f>1/1000*ChartDataA!$CV$6</f>
        <v>3.4054006999999997E-2</v>
      </c>
      <c r="C101" s="2">
        <f>1/1000*ChartDataA!$CV$7</f>
        <v>1.2431859999999999E-2</v>
      </c>
      <c r="D101" s="2">
        <f>1/1000*ChartDataA!$CV$8</f>
        <v>1.6828217999999999E-2</v>
      </c>
      <c r="E101" s="2">
        <f>1/1000*ChartDataA!$CV$9</f>
        <v>3.4921934000000002E-2</v>
      </c>
      <c r="F101" s="2">
        <f>1/1000*ChartDataA!$CV$10</f>
        <v>2.8955449999999998E-3</v>
      </c>
      <c r="G101" s="2">
        <f>1/1000*ChartDataA!$CV$11</f>
        <v>0.166422024</v>
      </c>
      <c r="H101" s="2">
        <f>1/1000*ChartDataA!$CV$12</f>
        <v>8.0314000000000004E-5</v>
      </c>
      <c r="I101" s="2">
        <f>1/1000*ChartDataA!$CV$13</f>
        <v>1.3351372E-2</v>
      </c>
      <c r="J101" s="2">
        <f>1/1000*ChartDataA!$CV$14</f>
        <v>5.3811672999999997E-2</v>
      </c>
      <c r="K101" s="2">
        <f>1/1000*ChartDataA!$CV$15</f>
        <v>0</v>
      </c>
      <c r="L101" s="2">
        <f>1/1000*ChartDataA!$CV$16</f>
        <v>0.16982276400000001</v>
      </c>
      <c r="M101" s="2">
        <f>1/1000*ChartDataA!$CV$17</f>
        <v>2.4543441999999971E-2</v>
      </c>
    </row>
    <row r="102" spans="1:13">
      <c r="B102" s="2">
        <f>1/1000*ChartDataA!$CW$6</f>
        <v>3.4328640000000001E-2</v>
      </c>
      <c r="C102" s="2">
        <f>1/1000*ChartDataA!$CW$7</f>
        <v>1.165397E-2</v>
      </c>
      <c r="D102" s="2">
        <f>1/1000*ChartDataA!$CW$8</f>
        <v>1.7573308999999999E-2</v>
      </c>
      <c r="E102" s="2">
        <f>1/1000*ChartDataA!$CW$9</f>
        <v>2.6234506000000001E-2</v>
      </c>
      <c r="F102" s="2">
        <f>1/1000*ChartDataA!$CW$10</f>
        <v>2.7063740000000001E-3</v>
      </c>
      <c r="G102" s="2">
        <f>1/1000*ChartDataA!$CW$11</f>
        <v>0.169107128</v>
      </c>
      <c r="H102" s="2">
        <f>1/1000*ChartDataA!$CW$12</f>
        <v>8.4557999999999999E-5</v>
      </c>
      <c r="I102" s="2">
        <f>1/1000*ChartDataA!$CW$13</f>
        <v>1.343864E-2</v>
      </c>
      <c r="J102" s="2">
        <f>1/1000*ChartDataA!$CW$14</f>
        <v>5.3570403999999995E-2</v>
      </c>
      <c r="K102" s="2">
        <f>1/1000*ChartDataA!$CW$15</f>
        <v>0</v>
      </c>
      <c r="L102" s="2">
        <f>1/1000*ChartDataA!$CW$16</f>
        <v>0.17850043900000001</v>
      </c>
      <c r="M102" s="2">
        <f>1/1000*ChartDataA!$CW$17</f>
        <v>2.3922719999999915E-2</v>
      </c>
    </row>
    <row r="103" spans="1:13">
      <c r="B103" s="2">
        <f>1/1000*ChartDataA!$CX$6</f>
        <v>3.5354267000000002E-2</v>
      </c>
      <c r="C103" s="2">
        <f>1/1000*ChartDataA!$CX$7</f>
        <v>1.1528904E-2</v>
      </c>
      <c r="D103" s="2">
        <f>1/1000*ChartDataA!$CX$8</f>
        <v>1.8125159999999998E-2</v>
      </c>
      <c r="E103" s="2">
        <f>1/1000*ChartDataA!$CX$9</f>
        <v>2.6228906E-2</v>
      </c>
      <c r="F103" s="2">
        <f>1/1000*ChartDataA!$CX$10</f>
        <v>2.5274350000000002E-3</v>
      </c>
      <c r="G103" s="2">
        <f>1/1000*ChartDataA!$CX$11</f>
        <v>0.17724374499999998</v>
      </c>
      <c r="H103" s="2">
        <f>1/1000*ChartDataA!$CX$12</f>
        <v>8.4557999999999999E-5</v>
      </c>
      <c r="I103" s="2">
        <f>1/1000*ChartDataA!$CX$13</f>
        <v>6.0738229999999999E-3</v>
      </c>
      <c r="J103" s="2">
        <f>1/1000*ChartDataA!$CX$14</f>
        <v>5.4503462000000003E-2</v>
      </c>
      <c r="K103" s="2">
        <f>1/1000*ChartDataA!$CX$15</f>
        <v>0</v>
      </c>
      <c r="L103" s="2">
        <f>1/1000*ChartDataA!$CX$16</f>
        <v>0.17182125299999998</v>
      </c>
      <c r="M103" s="2">
        <f>1/1000*ChartDataA!$CX$17</f>
        <v>2.416743299999996E-2</v>
      </c>
    </row>
    <row r="104" spans="1:13">
      <c r="B104" s="2">
        <f>1/1000*ChartDataA!$CY$6</f>
        <v>3.7991983999999993E-2</v>
      </c>
      <c r="C104" s="2">
        <f>1/1000*ChartDataA!$CY$7</f>
        <v>1.130919E-2</v>
      </c>
      <c r="D104" s="2">
        <f>1/1000*ChartDataA!$CY$8</f>
        <v>1.9433620999999998E-2</v>
      </c>
      <c r="E104" s="2">
        <f>1/1000*ChartDataA!$CY$9</f>
        <v>2.6236787999999997E-2</v>
      </c>
      <c r="F104" s="2">
        <f>1/1000*ChartDataA!$CY$10</f>
        <v>1.6809889999999999E-3</v>
      </c>
      <c r="G104" s="2">
        <f>1/1000*ChartDataA!$CY$11</f>
        <v>0.18516643499999999</v>
      </c>
      <c r="H104" s="2">
        <f>1/1000*ChartDataA!$CY$12</f>
        <v>6.5648000000000006E-5</v>
      </c>
      <c r="I104" s="2">
        <f>1/1000*ChartDataA!$CY$13</f>
        <v>6.8936969999999998E-3</v>
      </c>
      <c r="J104" s="2">
        <f>1/1000*ChartDataA!$CY$14</f>
        <v>5.5987466999999999E-2</v>
      </c>
      <c r="K104" s="2">
        <f>1/1000*ChartDataA!$CY$15</f>
        <v>0</v>
      </c>
      <c r="L104" s="2">
        <f>1/1000*ChartDataA!$CY$16</f>
        <v>0.16986369299999998</v>
      </c>
      <c r="M104" s="2">
        <f>1/1000*ChartDataA!$CY$17</f>
        <v>2.802771100000007E-2</v>
      </c>
    </row>
    <row r="105" spans="1:13">
      <c r="A105" s="2" t="str">
        <f>ChartDataA!$CZ$5</f>
        <v>yt 30 06 2019</v>
      </c>
      <c r="B105" s="2">
        <f>1/1000*ChartDataA!$CZ$6</f>
        <v>3.7899724999999995E-2</v>
      </c>
      <c r="C105" s="2">
        <f>1/1000*ChartDataA!$CZ$7</f>
        <v>1.1118642999999999E-2</v>
      </c>
      <c r="D105" s="2">
        <f>1/1000*ChartDataA!$CZ$8</f>
        <v>2.1266912999999998E-2</v>
      </c>
      <c r="E105" s="2">
        <f>1/1000*ChartDataA!$CZ$9</f>
        <v>1.7979063999999999E-2</v>
      </c>
      <c r="F105" s="2">
        <f>1/1000*ChartDataA!$CZ$10</f>
        <v>2.7505479999999998E-3</v>
      </c>
      <c r="G105" s="2">
        <f>1/1000*ChartDataA!$CZ$11</f>
        <v>0.19375574999999998</v>
      </c>
      <c r="H105" s="2">
        <f>1/1000*ChartDataA!$CZ$12</f>
        <v>6.0473000000000002E-5</v>
      </c>
      <c r="I105" s="2">
        <f>1/1000*ChartDataA!$CZ$13</f>
        <v>7.1966139999999996E-3</v>
      </c>
      <c r="J105" s="2">
        <f>1/1000*ChartDataA!$CZ$14</f>
        <v>5.7764939999999994E-2</v>
      </c>
      <c r="K105" s="2">
        <f>1/1000*ChartDataA!$CZ$15</f>
        <v>0</v>
      </c>
      <c r="L105" s="2">
        <f>1/1000*ChartDataA!$CZ$16</f>
        <v>0.17731307799999999</v>
      </c>
      <c r="M105" s="2">
        <f>1/1000*ChartDataA!$CZ$17</f>
        <v>2.8216891000000032E-2</v>
      </c>
    </row>
    <row r="106" spans="1:13">
      <c r="B106" s="2">
        <f>1/1000*ChartDataA!$DA$6</f>
        <v>3.9674566999999994E-2</v>
      </c>
      <c r="C106" s="2">
        <f>1/1000*ChartDataA!$DA$7</f>
        <v>1.1092131E-2</v>
      </c>
      <c r="D106" s="2">
        <f>1/1000*ChartDataA!$DA$8</f>
        <v>2.2653507E-2</v>
      </c>
      <c r="E106" s="2">
        <f>1/1000*ChartDataA!$DA$9</f>
        <v>1.6799985999999999E-2</v>
      </c>
      <c r="F106" s="2">
        <f>1/1000*ChartDataA!$DA$10</f>
        <v>2.0390829999999997E-3</v>
      </c>
      <c r="G106" s="2">
        <f>1/1000*ChartDataA!$DA$11</f>
        <v>0.20035930700000001</v>
      </c>
      <c r="H106" s="2">
        <f>1/1000*ChartDataA!$DA$12</f>
        <v>4.4545000000000001E-5</v>
      </c>
      <c r="I106" s="2">
        <f>1/1000*ChartDataA!$DA$13</f>
        <v>7.1849310000000003E-3</v>
      </c>
      <c r="J106" s="2">
        <f>1/1000*ChartDataA!$DA$14</f>
        <v>5.9225589999999995E-2</v>
      </c>
      <c r="K106" s="2">
        <f>1/1000*ChartDataA!$DA$15</f>
        <v>0</v>
      </c>
      <c r="L106" s="2">
        <f>1/1000*ChartDataA!$DA$16</f>
        <v>0.177505409</v>
      </c>
      <c r="M106" s="2">
        <f>1/1000*ChartDataA!$DA$17</f>
        <v>2.8172277999999891E-2</v>
      </c>
    </row>
    <row r="107" spans="1:13">
      <c r="B107" s="2">
        <f>1/1000*ChartDataA!$DB$6</f>
        <v>4.3717182E-2</v>
      </c>
      <c r="C107" s="2">
        <f>1/1000*ChartDataA!$DB$7</f>
        <v>1.1181725E-2</v>
      </c>
      <c r="D107" s="2">
        <f>1/1000*ChartDataA!$DB$8</f>
        <v>2.3567919E-2</v>
      </c>
      <c r="E107" s="2">
        <f>1/1000*ChartDataA!$DB$9</f>
        <v>1.7347818999999997E-2</v>
      </c>
      <c r="F107" s="2">
        <f>1/1000*ChartDataA!$DB$10</f>
        <v>1.932217E-3</v>
      </c>
      <c r="G107" s="2">
        <f>1/1000*ChartDataA!$DB$11</f>
        <v>0.20277366299999999</v>
      </c>
      <c r="H107" s="2">
        <f>1/1000*ChartDataA!$DB$12</f>
        <v>4.4545000000000001E-5</v>
      </c>
      <c r="I107" s="2">
        <f>1/1000*ChartDataA!$DB$13</f>
        <v>7.859142999999999E-3</v>
      </c>
      <c r="J107" s="2">
        <f>1/1000*ChartDataA!$DB$14</f>
        <v>5.9426564000000001E-2</v>
      </c>
      <c r="K107" s="2">
        <f>1/1000*ChartDataA!$DB$15</f>
        <v>0</v>
      </c>
      <c r="L107" s="2">
        <f>1/1000*ChartDataA!$DB$16</f>
        <v>0.16904153299999999</v>
      </c>
      <c r="M107" s="2">
        <f>1/1000*ChartDataA!$DB$17</f>
        <v>2.7702760999999895E-2</v>
      </c>
    </row>
    <row r="108" spans="1:13">
      <c r="B108" s="2">
        <f>1/1000*ChartDataA!$DC$6</f>
        <v>4.4276013999999995E-2</v>
      </c>
      <c r="C108" s="2">
        <f>1/1000*ChartDataA!$DC$7</f>
        <v>1.1171241E-2</v>
      </c>
      <c r="D108" s="2">
        <f>1/1000*ChartDataA!$DC$8</f>
        <v>2.4871808999999998E-2</v>
      </c>
      <c r="E108" s="2">
        <f>1/1000*ChartDataA!$DC$9</f>
        <v>1.7258523999999997E-2</v>
      </c>
      <c r="F108" s="2">
        <f>1/1000*ChartDataA!$DC$10</f>
        <v>1.7944689999999999E-3</v>
      </c>
      <c r="G108" s="2">
        <f>1/1000*ChartDataA!$DC$11</f>
        <v>0.208422044</v>
      </c>
      <c r="H108" s="2">
        <f>1/1000*ChartDataA!$DC$12</f>
        <v>4.5688E-5</v>
      </c>
      <c r="I108" s="2">
        <f>1/1000*ChartDataA!$DC$13</f>
        <v>7.8584169999999995E-3</v>
      </c>
      <c r="J108" s="2">
        <f>1/1000*ChartDataA!$DC$14</f>
        <v>5.9521039999999997E-2</v>
      </c>
      <c r="K108" s="2">
        <f>1/1000*ChartDataA!$DC$15</f>
        <v>0</v>
      </c>
      <c r="L108" s="2">
        <f>1/1000*ChartDataA!$DC$16</f>
        <v>0.17380799899999999</v>
      </c>
      <c r="M108" s="2">
        <f>1/1000*ChartDataA!$DC$17</f>
        <v>2.7587264000000004E-2</v>
      </c>
    </row>
    <row r="109" spans="1:13">
      <c r="B109" s="2">
        <f>1/1000*ChartDataA!$DD$6</f>
        <v>4.5044250000000001E-2</v>
      </c>
      <c r="C109" s="2">
        <f>1/1000*ChartDataA!$DD$7</f>
        <v>1.0972951999999999E-2</v>
      </c>
      <c r="D109" s="2">
        <f>1/1000*ChartDataA!$DD$8</f>
        <v>2.6639294000000001E-2</v>
      </c>
      <c r="E109" s="2">
        <f>1/1000*ChartDataA!$DD$9</f>
        <v>1.5967419E-2</v>
      </c>
      <c r="F109" s="2">
        <f>1/1000*ChartDataA!$DD$10</f>
        <v>1.5506419999999999E-3</v>
      </c>
      <c r="G109" s="2">
        <f>1/1000*ChartDataA!$DD$11</f>
        <v>0.21267665699999999</v>
      </c>
      <c r="H109" s="2">
        <f>1/1000*ChartDataA!$DD$12</f>
        <v>6.1626999999999998E-5</v>
      </c>
      <c r="I109" s="2">
        <f>1/1000*ChartDataA!$DD$13</f>
        <v>9.2254969999999992E-3</v>
      </c>
      <c r="J109" s="2">
        <f>1/1000*ChartDataA!$DD$14</f>
        <v>6.0160469000000001E-2</v>
      </c>
      <c r="K109" s="2">
        <f>1/1000*ChartDataA!$DD$15</f>
        <v>0</v>
      </c>
      <c r="L109" s="2">
        <f>1/1000*ChartDataA!$DD$16</f>
        <v>0.18819561099999998</v>
      </c>
      <c r="M109" s="2">
        <f>1/1000*ChartDataA!$DD$17</f>
        <v>2.7285452999999963E-2</v>
      </c>
    </row>
    <row r="110" spans="1:13">
      <c r="B110" s="2">
        <f>1/1000*ChartDataA!$DE$6</f>
        <v>4.5180152000000001E-2</v>
      </c>
      <c r="C110" s="2">
        <f>1/1000*ChartDataA!$DE$7</f>
        <v>1.0523803E-2</v>
      </c>
      <c r="D110" s="2">
        <f>1/1000*ChartDataA!$DE$8</f>
        <v>2.8140805000000001E-2</v>
      </c>
      <c r="E110" s="2">
        <f>1/1000*ChartDataA!$DE$9</f>
        <v>1.6513909E-2</v>
      </c>
      <c r="F110" s="2">
        <f>1/1000*ChartDataA!$DE$10</f>
        <v>2.1921789999999998E-3</v>
      </c>
      <c r="G110" s="2">
        <f>1/1000*ChartDataA!$DE$11</f>
        <v>0.22046120700000002</v>
      </c>
      <c r="H110" s="2">
        <f>1/1000*ChartDataA!$DE$12</f>
        <v>6.3700999999999992E-5</v>
      </c>
      <c r="I110" s="2">
        <f>1/1000*ChartDataA!$DE$13</f>
        <v>1.0328831E-2</v>
      </c>
      <c r="J110" s="2">
        <f>1/1000*ChartDataA!$DE$14</f>
        <v>6.0322015E-2</v>
      </c>
      <c r="K110" s="2">
        <f>1/1000*ChartDataA!$DE$15</f>
        <v>0</v>
      </c>
      <c r="L110" s="2">
        <f>1/1000*ChartDataA!$DE$16</f>
        <v>0.19725872099999997</v>
      </c>
      <c r="M110" s="2">
        <f>1/1000*ChartDataA!$DE$17</f>
        <v>3.3045544999999947E-2</v>
      </c>
    </row>
    <row r="111" spans="1:13">
      <c r="A111" s="2" t="str">
        <f>ChartDataA!$DF$5</f>
        <v>yt 31 12 2019</v>
      </c>
      <c r="B111" s="2">
        <f>1/1000*ChartDataA!$DF$6</f>
        <v>4.7009214000000001E-2</v>
      </c>
      <c r="C111" s="2">
        <f>1/1000*ChartDataA!$DF$7</f>
        <v>1.0321121999999999E-2</v>
      </c>
      <c r="D111" s="2">
        <f>1/1000*ChartDataA!$DF$8</f>
        <v>2.9191465999999999E-2</v>
      </c>
      <c r="E111" s="2">
        <f>1/1000*ChartDataA!$DF$9</f>
        <v>1.3992395999999999E-2</v>
      </c>
      <c r="F111" s="2">
        <f>1/1000*ChartDataA!$DF$10</f>
        <v>2.1048589999999997E-3</v>
      </c>
      <c r="G111" s="2">
        <f>1/1000*ChartDataA!$DF$11</f>
        <v>0.22119370599999999</v>
      </c>
      <c r="H111" s="2">
        <f>1/1000*ChartDataA!$DF$12</f>
        <v>8.6757999999999998E-5</v>
      </c>
      <c r="I111" s="2">
        <f>1/1000*ChartDataA!$DF$13</f>
        <v>1.0755252999999999E-2</v>
      </c>
      <c r="J111" s="2">
        <f>1/1000*ChartDataA!$DF$14</f>
        <v>6.0088071E-2</v>
      </c>
      <c r="K111" s="2">
        <f>1/1000*ChartDataA!$DF$15</f>
        <v>0</v>
      </c>
      <c r="L111" s="2">
        <f>1/1000*ChartDataA!$DF$16</f>
        <v>0.21269650900000001</v>
      </c>
      <c r="M111" s="2">
        <f>1/1000*ChartDataA!$DF$17</f>
        <v>3.7635630999999989E-2</v>
      </c>
    </row>
    <row r="112" spans="1:13">
      <c r="B112" s="2">
        <f>1/1000*ChartDataA!$DG$6</f>
        <v>4.7811574000000003E-2</v>
      </c>
      <c r="C112" s="2">
        <f>1/1000*ChartDataA!$DG$7</f>
        <v>1.0040337E-2</v>
      </c>
      <c r="D112" s="2">
        <f>1/1000*ChartDataA!$DG$8</f>
        <v>3.1120215E-2</v>
      </c>
      <c r="E112" s="2">
        <f>1/1000*ChartDataA!$DG$9</f>
        <v>2.0157962999999997E-2</v>
      </c>
      <c r="F112" s="2">
        <f>1/1000*ChartDataA!$DG$10</f>
        <v>2.0910349999999998E-3</v>
      </c>
      <c r="G112" s="2">
        <f>1/1000*ChartDataA!$DG$11</f>
        <v>0.22276286099999998</v>
      </c>
      <c r="H112" s="2">
        <f>1/1000*ChartDataA!$DG$12</f>
        <v>1.0761999999999999E-4</v>
      </c>
      <c r="I112" s="2">
        <f>1/1000*ChartDataA!$DG$13</f>
        <v>1.0111851E-2</v>
      </c>
      <c r="J112" s="2">
        <f>1/1000*ChartDataA!$DG$14</f>
        <v>5.9888575999999999E-2</v>
      </c>
      <c r="K112" s="2">
        <f>1/1000*ChartDataA!$DG$15</f>
        <v>0</v>
      </c>
      <c r="L112" s="2">
        <f>1/1000*ChartDataA!$DG$16</f>
        <v>0.19842132400000001</v>
      </c>
      <c r="M112" s="2">
        <f>1/1000*ChartDataA!$DG$17</f>
        <v>4.2502185000000053E-2</v>
      </c>
    </row>
    <row r="113" spans="1:13">
      <c r="B113" s="2">
        <f>1/1000*ChartDataA!$DH$6</f>
        <v>4.8926323000000001E-2</v>
      </c>
      <c r="C113" s="2">
        <f>1/1000*ChartDataA!$DH$7</f>
        <v>9.4893349999999998E-3</v>
      </c>
      <c r="D113" s="2">
        <f>1/1000*ChartDataA!$DH$8</f>
        <v>3.0472719999999998E-2</v>
      </c>
      <c r="E113" s="2">
        <f>1/1000*ChartDataA!$DH$9</f>
        <v>1.9086571E-2</v>
      </c>
      <c r="F113" s="2">
        <f>1/1000*ChartDataA!$DH$10</f>
        <v>2.096596E-3</v>
      </c>
      <c r="G113" s="2">
        <f>1/1000*ChartDataA!$DH$11</f>
        <v>0.22692783599999999</v>
      </c>
      <c r="H113" s="2">
        <f>1/1000*ChartDataA!$DH$12</f>
        <v>1.28668E-4</v>
      </c>
      <c r="I113" s="2">
        <f>1/1000*ChartDataA!$DH$13</f>
        <v>9.5842729999999991E-3</v>
      </c>
      <c r="J113" s="2">
        <f>1/1000*ChartDataA!$DH$14</f>
        <v>5.8955188999999998E-2</v>
      </c>
      <c r="K113" s="2">
        <f>1/1000*ChartDataA!$DH$15</f>
        <v>0</v>
      </c>
      <c r="L113" s="2">
        <f>1/1000*ChartDataA!$DH$16</f>
        <v>0.18925196499999999</v>
      </c>
      <c r="M113" s="2">
        <f>1/1000*ChartDataA!$DH$17</f>
        <v>4.1230640999999991E-2</v>
      </c>
    </row>
    <row r="114" spans="1:13">
      <c r="B114" s="2">
        <f>1/1000*ChartDataA!$DI$6</f>
        <v>4.9806007999999999E-2</v>
      </c>
      <c r="C114" s="2">
        <f>1/1000*ChartDataA!$DI$7</f>
        <v>9.2218649999999992E-3</v>
      </c>
      <c r="D114" s="2">
        <f>1/1000*ChartDataA!$DI$8</f>
        <v>3.0381014999999997E-2</v>
      </c>
      <c r="E114" s="2">
        <f>1/1000*ChartDataA!$DI$9</f>
        <v>1.8512747999999999E-2</v>
      </c>
      <c r="F114" s="2">
        <f>1/1000*ChartDataA!$DI$10</f>
        <v>2.6200500000000001E-3</v>
      </c>
      <c r="G114" s="2">
        <f>1/1000*ChartDataA!$DI$11</f>
        <v>0.228991641</v>
      </c>
      <c r="H114" s="2">
        <f>1/1000*ChartDataA!$DI$12</f>
        <v>1.5847899999999997E-4</v>
      </c>
      <c r="I114" s="2">
        <f>1/1000*ChartDataA!$DI$13</f>
        <v>9.1033209999999993E-3</v>
      </c>
      <c r="J114" s="2">
        <f>1/1000*ChartDataA!$DI$14</f>
        <v>5.8949348999999998E-2</v>
      </c>
      <c r="K114" s="2">
        <f>1/1000*ChartDataA!$DI$15</f>
        <v>0</v>
      </c>
      <c r="L114" s="2">
        <f>1/1000*ChartDataA!$DI$16</f>
        <v>0.19061206199999997</v>
      </c>
      <c r="M114" s="2">
        <f>1/1000*ChartDataA!$DI$17</f>
        <v>4.4796568999999981E-2</v>
      </c>
    </row>
    <row r="115" spans="1:13">
      <c r="B115" s="2">
        <f>1/1000*ChartDataA!$DJ$6</f>
        <v>5.0737116999999998E-2</v>
      </c>
      <c r="C115" s="2">
        <f>1/1000*ChartDataA!$DJ$7</f>
        <v>8.9484040000000001E-3</v>
      </c>
      <c r="D115" s="2">
        <f>1/1000*ChartDataA!$DJ$8</f>
        <v>3.0181556999999998E-2</v>
      </c>
      <c r="E115" s="2">
        <f>1/1000*ChartDataA!$DJ$9</f>
        <v>2.4718383999999999E-2</v>
      </c>
      <c r="F115" s="2">
        <f>1/1000*ChartDataA!$DJ$10</f>
        <v>3.1225709999999998E-3</v>
      </c>
      <c r="G115" s="2">
        <f>1/1000*ChartDataA!$DJ$11</f>
        <v>0.22468422599999999</v>
      </c>
      <c r="H115" s="2">
        <f>1/1000*ChartDataA!$DJ$12</f>
        <v>1.7102599999999999E-4</v>
      </c>
      <c r="I115" s="2">
        <f>1/1000*ChartDataA!$DJ$13</f>
        <v>9.1183339999999988E-3</v>
      </c>
      <c r="J115" s="2">
        <f>1/1000*ChartDataA!$DJ$14</f>
        <v>5.8962211999999993E-2</v>
      </c>
      <c r="K115" s="2">
        <f>1/1000*ChartDataA!$DJ$15</f>
        <v>0</v>
      </c>
      <c r="L115" s="2">
        <f>1/1000*ChartDataA!$DJ$16</f>
        <v>0.19777458299999998</v>
      </c>
      <c r="M115" s="2">
        <f>1/1000*ChartDataA!$DJ$17</f>
        <v>4.3778504999999995E-2</v>
      </c>
    </row>
    <row r="116" spans="1:13">
      <c r="B116" s="2">
        <f>1/1000*ChartDataA!$DK$6</f>
        <v>5.0627268000000003E-2</v>
      </c>
      <c r="C116" s="2">
        <f>1/1000*ChartDataA!$DK$7</f>
        <v>8.552203999999999E-3</v>
      </c>
      <c r="D116" s="2">
        <f>1/1000*ChartDataA!$DK$8</f>
        <v>2.9049946E-2</v>
      </c>
      <c r="E116" s="2">
        <f>1/1000*ChartDataA!$DK$9</f>
        <v>3.2162429999999999E-2</v>
      </c>
      <c r="F116" s="2">
        <f>1/1000*ChartDataA!$DK$10</f>
        <v>4.3515419999999999E-3</v>
      </c>
      <c r="G116" s="2">
        <f>1/1000*ChartDataA!$DK$11</f>
        <v>0.22421567299999998</v>
      </c>
      <c r="H116" s="2">
        <f>1/1000*ChartDataA!$DK$12</f>
        <v>1.7358599999999999E-4</v>
      </c>
      <c r="I116" s="2">
        <f>1/1000*ChartDataA!$DK$13</f>
        <v>8.2609169999999996E-3</v>
      </c>
      <c r="J116" s="2">
        <f>1/1000*ChartDataA!$DK$14</f>
        <v>5.8557648999999996E-2</v>
      </c>
      <c r="K116" s="2">
        <f>1/1000*ChartDataA!$DK$15</f>
        <v>0</v>
      </c>
      <c r="L116" s="2">
        <f>1/1000*ChartDataA!$DK$16</f>
        <v>0.20079686999999999</v>
      </c>
      <c r="M116" s="2">
        <f>1/1000*ChartDataA!$DK$17</f>
        <v>3.8141112999999907E-2</v>
      </c>
    </row>
    <row r="117" spans="1:13">
      <c r="A117" s="2" t="str">
        <f>ChartDataA!$DL$5</f>
        <v>yt 30 06 2020</v>
      </c>
      <c r="B117" s="2">
        <f>1/1000*ChartDataA!$DL$6</f>
        <v>5.3559428999999999E-2</v>
      </c>
      <c r="C117" s="2">
        <f>1/1000*ChartDataA!$DL$7</f>
        <v>8.3796990000000009E-3</v>
      </c>
      <c r="D117" s="2">
        <f>1/1000*ChartDataA!$DL$8</f>
        <v>2.8013415E-2</v>
      </c>
      <c r="E117" s="2">
        <f>1/1000*ChartDataA!$DL$9</f>
        <v>4.1068746999999996E-2</v>
      </c>
      <c r="F117" s="2">
        <f>1/1000*ChartDataA!$DL$10</f>
        <v>3.1833389999999999E-3</v>
      </c>
      <c r="G117" s="2">
        <f>1/1000*ChartDataA!$DL$11</f>
        <v>0.22279532000000002</v>
      </c>
      <c r="H117" s="2">
        <f>1/1000*ChartDataA!$DL$12</f>
        <v>1.60228E-4</v>
      </c>
      <c r="I117" s="2">
        <f>1/1000*ChartDataA!$DL$13</f>
        <v>7.9935690000000007E-3</v>
      </c>
      <c r="J117" s="2">
        <f>1/1000*ChartDataA!$DL$14</f>
        <v>5.7863908999999998E-2</v>
      </c>
      <c r="K117" s="2">
        <f>1/1000*ChartDataA!$DL$15</f>
        <v>0</v>
      </c>
      <c r="L117" s="2">
        <f>1/1000*ChartDataA!$DL$16</f>
        <v>0.20488041999999998</v>
      </c>
      <c r="M117" s="2">
        <f>1/1000*ChartDataA!$DL$17</f>
        <v>3.7516000000000077E-2</v>
      </c>
    </row>
    <row r="118" spans="1:13">
      <c r="B118" s="2">
        <f>1/1000*ChartDataA!$DM$6</f>
        <v>5.4499480000000003E-2</v>
      </c>
      <c r="C118" s="2">
        <f>1/1000*ChartDataA!$DM$7</f>
        <v>8.0678569999999995E-3</v>
      </c>
      <c r="D118" s="2">
        <f>1/1000*ChartDataA!$DM$8</f>
        <v>2.8132023999999999E-2</v>
      </c>
      <c r="E118" s="2">
        <f>1/1000*ChartDataA!$DM$9</f>
        <v>6.3626249999999995E-2</v>
      </c>
      <c r="F118" s="2">
        <f>1/1000*ChartDataA!$DM$10</f>
        <v>3.7972330000000001E-3</v>
      </c>
      <c r="G118" s="2">
        <f>1/1000*ChartDataA!$DM$11</f>
        <v>0.22389833299999998</v>
      </c>
      <c r="H118" s="2">
        <f>1/1000*ChartDataA!$DM$12</f>
        <v>1.62786E-4</v>
      </c>
      <c r="I118" s="2">
        <f>1/1000*ChartDataA!$DM$13</f>
        <v>8.0115189999999999E-3</v>
      </c>
      <c r="J118" s="2">
        <f>1/1000*ChartDataA!$DM$14</f>
        <v>5.7134277999999997E-2</v>
      </c>
      <c r="K118" s="2">
        <f>1/1000*ChartDataA!$DM$15</f>
        <v>0</v>
      </c>
      <c r="L118" s="2">
        <f>1/1000*ChartDataA!$DM$16</f>
        <v>0.20342241899999999</v>
      </c>
      <c r="M118" s="2">
        <f>1/1000*ChartDataA!$DM$17</f>
        <v>3.6792186000000018E-2</v>
      </c>
    </row>
    <row r="119" spans="1:13">
      <c r="B119" s="2">
        <f>1/1000*ChartDataA!$DN$6</f>
        <v>5.1841063999999999E-2</v>
      </c>
      <c r="C119" s="2">
        <f>1/1000*ChartDataA!$DN$7</f>
        <v>7.7478539999999993E-3</v>
      </c>
      <c r="D119" s="2">
        <f>1/1000*ChartDataA!$DN$8</f>
        <v>2.8438871000000001E-2</v>
      </c>
      <c r="E119" s="2">
        <f>1/1000*ChartDataA!$DN$9</f>
        <v>6.2167465999999998E-2</v>
      </c>
      <c r="F119" s="2">
        <f>1/1000*ChartDataA!$DN$10</f>
        <v>4.4252259999999991E-3</v>
      </c>
      <c r="G119" s="2">
        <f>1/1000*ChartDataA!$DN$11</f>
        <v>0.228780072</v>
      </c>
      <c r="H119" s="2">
        <f>1/1000*ChartDataA!$DN$12</f>
        <v>1.62786E-4</v>
      </c>
      <c r="I119" s="2">
        <f>1/1000*ChartDataA!$DN$13</f>
        <v>7.3892669999999997E-3</v>
      </c>
      <c r="J119" s="2">
        <f>1/1000*ChartDataA!$DN$14</f>
        <v>5.7143997999999994E-2</v>
      </c>
      <c r="K119" s="2">
        <f>1/1000*ChartDataA!$DN$15</f>
        <v>0</v>
      </c>
      <c r="L119" s="2">
        <f>1/1000*ChartDataA!$DN$16</f>
        <v>0.21216212199999998</v>
      </c>
      <c r="M119" s="2">
        <f>1/1000*ChartDataA!$DN$17</f>
        <v>3.6601385000000049E-2</v>
      </c>
    </row>
    <row r="120" spans="1:13">
      <c r="B120" s="2">
        <f>1/1000*ChartDataA!$DO$6</f>
        <v>5.4895606E-2</v>
      </c>
      <c r="C120" s="2">
        <f>1/1000*ChartDataA!$DO$7</f>
        <v>7.3732919999999992E-3</v>
      </c>
      <c r="D120" s="2">
        <f>1/1000*ChartDataA!$DO$8</f>
        <v>2.9401355000000001E-2</v>
      </c>
      <c r="E120" s="2">
        <f>1/1000*ChartDataA!$DO$9</f>
        <v>6.1463590999999998E-2</v>
      </c>
      <c r="F120" s="2">
        <f>1/1000*ChartDataA!$DO$10</f>
        <v>5.5904010000000001E-3</v>
      </c>
      <c r="G120" s="2">
        <f>1/1000*ChartDataA!$DO$11</f>
        <v>0.22623686600000001</v>
      </c>
      <c r="H120" s="2">
        <f>1/1000*ChartDataA!$DO$12</f>
        <v>1.6822699999999999E-4</v>
      </c>
      <c r="I120" s="2">
        <f>1/1000*ChartDataA!$DO$13</f>
        <v>1.1717554999999999E-2</v>
      </c>
      <c r="J120" s="2">
        <f>1/1000*ChartDataA!$DO$14</f>
        <v>5.6959275999999996E-2</v>
      </c>
      <c r="K120" s="2">
        <f>1/1000*ChartDataA!$DO$15</f>
        <v>0</v>
      </c>
      <c r="L120" s="2">
        <f>1/1000*ChartDataA!$DO$16</f>
        <v>0.237595788</v>
      </c>
      <c r="M120" s="2">
        <f>1/1000*ChartDataA!$DO$17</f>
        <v>3.5485427000000076E-2</v>
      </c>
    </row>
    <row r="121" spans="1:13">
      <c r="B121" s="2">
        <f>1/1000*ChartDataA!$DP$6</f>
        <v>5.5292886999999999E-2</v>
      </c>
      <c r="C121" s="2">
        <f>1/1000*ChartDataA!$DP$7</f>
        <v>7.0522060000000001E-3</v>
      </c>
      <c r="D121" s="2">
        <f>1/1000*ChartDataA!$DP$8</f>
        <v>2.9269015999999998E-2</v>
      </c>
      <c r="E121" s="2">
        <f>1/1000*ChartDataA!$DP$9</f>
        <v>6.9096662000000003E-2</v>
      </c>
      <c r="F121" s="2">
        <f>1/1000*ChartDataA!$DP$10</f>
        <v>6.2139159999999999E-3</v>
      </c>
      <c r="G121" s="2">
        <f>1/1000*ChartDataA!$DP$11</f>
        <v>0.22823104</v>
      </c>
      <c r="H121" s="2">
        <f>1/1000*ChartDataA!$DP$12</f>
        <v>1.5548799999999999E-4</v>
      </c>
      <c r="I121" s="2">
        <f>1/1000*ChartDataA!$DP$13</f>
        <v>9.1479149999999995E-3</v>
      </c>
      <c r="J121" s="2">
        <f>1/1000*ChartDataA!$DP$14</f>
        <v>5.7345686E-2</v>
      </c>
      <c r="K121" s="2">
        <f>1/1000*ChartDataA!$DP$15</f>
        <v>0</v>
      </c>
      <c r="L121" s="2">
        <f>1/1000*ChartDataA!$DP$16</f>
        <v>0.22951990899999999</v>
      </c>
      <c r="M121" s="2">
        <f>1/1000*ChartDataA!$DP$17</f>
        <v>3.3715847000000056E-2</v>
      </c>
    </row>
    <row r="122" spans="1:13">
      <c r="B122" s="2">
        <f>1/1000*ChartDataA!$DQ$6</f>
        <v>5.6818530999999999E-2</v>
      </c>
      <c r="C122" s="2">
        <f>1/1000*ChartDataA!$DQ$7</f>
        <v>6.6845419999999999E-3</v>
      </c>
      <c r="D122" s="2">
        <f>1/1000*ChartDataA!$DQ$8</f>
        <v>2.9051862999999997E-2</v>
      </c>
      <c r="E122" s="2">
        <f>1/1000*ChartDataA!$DQ$9</f>
        <v>7.7239274999999996E-2</v>
      </c>
      <c r="F122" s="2">
        <f>1/1000*ChartDataA!$DQ$10</f>
        <v>6.012E-3</v>
      </c>
      <c r="G122" s="2">
        <f>1/1000*ChartDataA!$DQ$11</f>
        <v>0.221548785</v>
      </c>
      <c r="H122" s="2">
        <f>1/1000*ChartDataA!$DQ$12</f>
        <v>1.4555199999999999E-4</v>
      </c>
      <c r="I122" s="2">
        <f>1/1000*ChartDataA!$DQ$13</f>
        <v>6.7981880000000001E-3</v>
      </c>
      <c r="J122" s="2">
        <f>1/1000*ChartDataA!$DQ$14</f>
        <v>5.7990017999999997E-2</v>
      </c>
      <c r="K122" s="2">
        <f>1/1000*ChartDataA!$DQ$15</f>
        <v>0</v>
      </c>
      <c r="L122" s="2">
        <f>1/1000*ChartDataA!$DQ$16</f>
        <v>0.22450959999999998</v>
      </c>
      <c r="M122" s="2">
        <f>1/1000*ChartDataA!$DQ$17</f>
        <v>2.6009038999999918E-2</v>
      </c>
    </row>
    <row r="123" spans="1:13">
      <c r="A123" s="2" t="str">
        <f>ChartDataA!$DR$5</f>
        <v>yt 31 12 2020</v>
      </c>
      <c r="B123" s="2">
        <f>1/1000*ChartDataA!$DR$6</f>
        <v>5.7571745000000001E-2</v>
      </c>
      <c r="C123" s="2">
        <f>1/1000*ChartDataA!$DR$7</f>
        <v>6.4358030000000004E-3</v>
      </c>
      <c r="D123" s="2">
        <f>1/1000*ChartDataA!$DR$8</f>
        <v>2.9981327999999998E-2</v>
      </c>
      <c r="E123" s="2">
        <f>1/1000*ChartDataA!$DR$9</f>
        <v>8.7487922999999995E-2</v>
      </c>
      <c r="F123" s="2">
        <f>1/1000*ChartDataA!$DR$10</f>
        <v>6.6744029999999998E-3</v>
      </c>
      <c r="G123" s="2">
        <f>1/1000*ChartDataA!$DR$11</f>
        <v>0.224959511</v>
      </c>
      <c r="H123" s="2">
        <f>1/1000*ChartDataA!$DR$12</f>
        <v>1.22495E-4</v>
      </c>
      <c r="I123" s="2">
        <f>1/1000*ChartDataA!$DR$13</f>
        <v>7.3606909999999999E-3</v>
      </c>
      <c r="J123" s="2">
        <f>1/1000*ChartDataA!$DR$14</f>
        <v>5.8427572999999997E-2</v>
      </c>
      <c r="K123" s="2">
        <f>1/1000*ChartDataA!$DR$15</f>
        <v>0</v>
      </c>
      <c r="L123" s="2">
        <f>1/1000*ChartDataA!$DR$16</f>
        <v>0.21402597799999998</v>
      </c>
      <c r="M123" s="2">
        <f>1/1000*ChartDataA!$DR$17</f>
        <v>1.9876225999999976E-2</v>
      </c>
    </row>
    <row r="124" spans="1:13">
      <c r="B124" s="2">
        <f>1/1000*ChartDataA!$DS$6</f>
        <v>5.7621705000000002E-2</v>
      </c>
      <c r="C124" s="2">
        <f>1/1000*ChartDataA!$DS$7</f>
        <v>6.2114969999999999E-3</v>
      </c>
      <c r="D124" s="2">
        <f>1/1000*ChartDataA!$DS$8</f>
        <v>2.9300894999999997E-2</v>
      </c>
      <c r="E124" s="2">
        <f>1/1000*ChartDataA!$DS$9</f>
        <v>8.7343779999999996E-2</v>
      </c>
      <c r="F124" s="2">
        <f>1/1000*ChartDataA!$DS$10</f>
        <v>7.4753879999999995E-3</v>
      </c>
      <c r="G124" s="2">
        <f>1/1000*ChartDataA!$DS$11</f>
        <v>0.23026417099999999</v>
      </c>
      <c r="H124" s="2">
        <f>1/1000*ChartDataA!$DS$12</f>
        <v>1.0163300000000001E-4</v>
      </c>
      <c r="I124" s="2">
        <f>1/1000*ChartDataA!$DS$13</f>
        <v>7.0510569999999995E-3</v>
      </c>
      <c r="J124" s="2">
        <f>1/1000*ChartDataA!$DS$14</f>
        <v>5.8546890999999997E-2</v>
      </c>
      <c r="K124" s="2">
        <f>1/1000*ChartDataA!$DS$15</f>
        <v>0</v>
      </c>
      <c r="L124" s="2">
        <f>1/1000*ChartDataA!$DS$16</f>
        <v>0.22789885799999998</v>
      </c>
      <c r="M124" s="2">
        <f>1/1000*ChartDataA!$DS$17</f>
        <v>1.333243899999991E-2</v>
      </c>
    </row>
    <row r="125" spans="1:13">
      <c r="B125" s="2">
        <f>1/1000*ChartDataA!$DT$6</f>
        <v>5.787407E-2</v>
      </c>
      <c r="C125" s="2">
        <f>1/1000*ChartDataA!$DT$7</f>
        <v>6.2334000000000001E-3</v>
      </c>
      <c r="D125" s="2">
        <f>1/1000*ChartDataA!$DT$8</f>
        <v>2.9589594E-2</v>
      </c>
      <c r="E125" s="2">
        <f>1/1000*ChartDataA!$DT$9</f>
        <v>8.7899157000000006E-2</v>
      </c>
      <c r="F125" s="2">
        <f>1/1000*ChartDataA!$DT$10</f>
        <v>7.8948430000000003E-3</v>
      </c>
      <c r="G125" s="2">
        <f>1/1000*ChartDataA!$DT$11</f>
        <v>0.22586621900000001</v>
      </c>
      <c r="H125" s="2">
        <f>1/1000*ChartDataA!$DT$12</f>
        <v>6.7210999999999991E-5</v>
      </c>
      <c r="I125" s="2">
        <f>1/1000*ChartDataA!$DT$13</f>
        <v>6.7790479999999993E-3</v>
      </c>
      <c r="J125" s="2">
        <f>1/1000*ChartDataA!$DT$14</f>
        <v>6.0121741999999999E-2</v>
      </c>
      <c r="K125" s="2">
        <f>1/1000*ChartDataA!$DT$15</f>
        <v>0</v>
      </c>
      <c r="L125" s="2">
        <f>1/1000*ChartDataA!$DT$16</f>
        <v>0.247517286</v>
      </c>
      <c r="M125" s="2">
        <f>1/1000*ChartDataA!$DT$17</f>
        <v>1.3144415000000095E-2</v>
      </c>
    </row>
    <row r="126" spans="1:13">
      <c r="B126" s="2">
        <f>1/1000*ChartDataA!$DU$6</f>
        <v>5.7299927999999993E-2</v>
      </c>
      <c r="C126" s="2">
        <f>1/1000*ChartDataA!$DU$7</f>
        <v>6.3142629999999996E-3</v>
      </c>
      <c r="D126" s="2">
        <f>1/1000*ChartDataA!$DU$8</f>
        <v>3.1070997999999999E-2</v>
      </c>
      <c r="E126" s="2">
        <f>1/1000*ChartDataA!$DU$9</f>
        <v>8.7954927000000002E-2</v>
      </c>
      <c r="F126" s="2">
        <f>1/1000*ChartDataA!$DU$10</f>
        <v>9.2325879999999999E-3</v>
      </c>
      <c r="G126" s="2">
        <f>1/1000*ChartDataA!$DU$11</f>
        <v>0.23633443699999998</v>
      </c>
      <c r="H126" s="2">
        <f>1/1000*ChartDataA!$DU$12</f>
        <v>3.4551999999999997E-5</v>
      </c>
      <c r="I126" s="2">
        <f>1/1000*ChartDataA!$DU$13</f>
        <v>6.7433929999999994E-3</v>
      </c>
      <c r="J126" s="2">
        <f>1/1000*ChartDataA!$DU$14</f>
        <v>6.1824819999999996E-2</v>
      </c>
      <c r="K126" s="2">
        <f>1/1000*ChartDataA!$DU$15</f>
        <v>0</v>
      </c>
      <c r="L126" s="2">
        <f>1/1000*ChartDataA!$DU$16</f>
        <v>0.25251261399999997</v>
      </c>
      <c r="M126" s="2">
        <f>1/1000*ChartDataA!$DU$17</f>
        <v>8.7833450000000535E-3</v>
      </c>
    </row>
    <row r="127" spans="1:13">
      <c r="B127" s="2">
        <f>1/1000*ChartDataA!$DV$6</f>
        <v>5.5431830000000001E-2</v>
      </c>
      <c r="C127" s="2">
        <f>1/1000*ChartDataA!$DV$7</f>
        <v>6.3204899999999998E-3</v>
      </c>
      <c r="D127" s="2">
        <f>1/1000*ChartDataA!$DV$8</f>
        <v>3.1752640999999998E-2</v>
      </c>
      <c r="E127" s="2">
        <f>1/1000*ChartDataA!$DV$9</f>
        <v>8.1621740999999998E-2</v>
      </c>
      <c r="F127" s="2">
        <f>1/1000*ChartDataA!$DV$10</f>
        <v>9.0734049999999997E-3</v>
      </c>
      <c r="G127" s="2">
        <f>1/1000*ChartDataA!$DV$11</f>
        <v>0.24551884400000001</v>
      </c>
      <c r="H127" s="2">
        <f>1/1000*ChartDataA!$DV$12</f>
        <v>2.2005E-5</v>
      </c>
      <c r="I127" s="2">
        <f>1/1000*ChartDataA!$DV$13</f>
        <v>6.7609030000000004E-3</v>
      </c>
      <c r="J127" s="2">
        <f>1/1000*ChartDataA!$DV$14</f>
        <v>6.2709499000000002E-2</v>
      </c>
      <c r="K127" s="2">
        <f>1/1000*ChartDataA!$DV$15</f>
        <v>0</v>
      </c>
      <c r="L127" s="2">
        <f>1/1000*ChartDataA!$DV$16</f>
        <v>0.27496020599999998</v>
      </c>
      <c r="M127" s="2">
        <f>1/1000*ChartDataA!$DV$17</f>
        <v>8.7370799999999926E-3</v>
      </c>
    </row>
    <row r="128" spans="1:13">
      <c r="B128" s="2">
        <f>1/1000*ChartDataA!$DW$6</f>
        <v>5.6239495E-2</v>
      </c>
      <c r="C128" s="2">
        <f>1/1000*ChartDataA!$DW$7</f>
        <v>6.2957819999999998E-3</v>
      </c>
      <c r="D128" s="2">
        <f>1/1000*ChartDataA!$DW$8</f>
        <v>3.4443138999999998E-2</v>
      </c>
      <c r="E128" s="2">
        <f>1/1000*ChartDataA!$DW$9</f>
        <v>8.8194422000000008E-2</v>
      </c>
      <c r="F128" s="2">
        <f>1/1000*ChartDataA!$DW$10</f>
        <v>7.8412329999999995E-3</v>
      </c>
      <c r="G128" s="2">
        <f>1/1000*ChartDataA!$DW$11</f>
        <v>0.24773018099999999</v>
      </c>
      <c r="H128" s="2">
        <f>1/1000*ChartDataA!$DW$12</f>
        <v>1.7354999999999999E-5</v>
      </c>
      <c r="I128" s="2">
        <f>1/1000*ChartDataA!$DW$13</f>
        <v>6.7537449999999994E-3</v>
      </c>
      <c r="J128" s="2">
        <f>1/1000*ChartDataA!$DW$14</f>
        <v>6.3426104999999997E-2</v>
      </c>
      <c r="K128" s="2">
        <f>1/1000*ChartDataA!$DW$15</f>
        <v>0</v>
      </c>
      <c r="L128" s="2">
        <f>1/1000*ChartDataA!$DW$16</f>
        <v>0.27859302699999999</v>
      </c>
      <c r="M128" s="2">
        <f>1/1000*ChartDataA!$DW$17</f>
        <v>1.0348862999999937E-2</v>
      </c>
    </row>
    <row r="129" spans="1:13">
      <c r="A129" s="2" t="str">
        <f>ChartDataA!$DX$5</f>
        <v>yt 30 06 2021</v>
      </c>
      <c r="B129" s="2">
        <f>1/1000*ChartDataA!$DX$6</f>
        <v>5.5282126000000001E-2</v>
      </c>
      <c r="C129" s="2">
        <f>1/1000*ChartDataA!$DX$7</f>
        <v>6.098755E-3</v>
      </c>
      <c r="D129" s="2">
        <f>1/1000*ChartDataA!$DX$8</f>
        <v>3.4946048E-2</v>
      </c>
      <c r="E129" s="2">
        <f>1/1000*ChartDataA!$DX$9</f>
        <v>7.7805942000000003E-2</v>
      </c>
      <c r="F129" s="2">
        <f>1/1000*ChartDataA!$DX$10</f>
        <v>8.4273050000000013E-3</v>
      </c>
      <c r="G129" s="2">
        <f>1/1000*ChartDataA!$DX$11</f>
        <v>0.245489296</v>
      </c>
      <c r="H129" s="2">
        <f>1/1000*ChartDataA!$DX$12</f>
        <v>1.4888E-5</v>
      </c>
      <c r="I129" s="2">
        <f>1/1000*ChartDataA!$DX$13</f>
        <v>6.7147639999999998E-3</v>
      </c>
      <c r="J129" s="2">
        <f>1/1000*ChartDataA!$DX$14</f>
        <v>6.2918341000000003E-2</v>
      </c>
      <c r="K129" s="2">
        <f>1/1000*ChartDataA!$DX$15</f>
        <v>0</v>
      </c>
      <c r="L129" s="2">
        <f>1/1000*ChartDataA!$DX$16</f>
        <v>0.28577140900000003</v>
      </c>
      <c r="M129" s="2">
        <f>1/1000*ChartDataA!$DX$17</f>
        <v>1.0024816000000101E-2</v>
      </c>
    </row>
    <row r="130" spans="1:13">
      <c r="B130" s="2">
        <f>1/1000*ChartDataA!$DY$6</f>
        <v>5.4278001999999999E-2</v>
      </c>
      <c r="C130" s="2">
        <f>1/1000*ChartDataA!$DY$7</f>
        <v>5.9877050000000003E-3</v>
      </c>
      <c r="D130" s="2">
        <f>1/1000*ChartDataA!$DY$8</f>
        <v>3.5048277000000003E-2</v>
      </c>
      <c r="E130" s="2">
        <f>1/1000*ChartDataA!$DY$9</f>
        <v>5.5165287E-2</v>
      </c>
      <c r="F130" s="2">
        <f>1/1000*ChartDataA!$DY$10</f>
        <v>7.8044560000000004E-3</v>
      </c>
      <c r="G130" s="2">
        <f>1/1000*ChartDataA!$DY$11</f>
        <v>0.24201541799999998</v>
      </c>
      <c r="H130" s="2">
        <f>1/1000*ChartDataA!$DY$12</f>
        <v>1.2787999999999999E-5</v>
      </c>
      <c r="I130" s="2">
        <f>1/1000*ChartDataA!$DY$13</f>
        <v>6.6804780000000001E-3</v>
      </c>
      <c r="J130" s="2">
        <f>1/1000*ChartDataA!$DY$14</f>
        <v>6.2204871000000002E-2</v>
      </c>
      <c r="K130" s="2">
        <f>1/1000*ChartDataA!$DY$15</f>
        <v>0</v>
      </c>
      <c r="L130" s="2">
        <f>1/1000*ChartDataA!$DY$16</f>
        <v>0.29422682599999994</v>
      </c>
      <c r="M130" s="2">
        <f>1/1000*ChartDataA!$DY$17</f>
        <v>9.748407000000044E-3</v>
      </c>
    </row>
    <row r="131" spans="1:13">
      <c r="B131" s="2">
        <f>1/1000*ChartDataA!$DZ$6</f>
        <v>5.5855868000000003E-2</v>
      </c>
      <c r="C131" s="2">
        <f>1/1000*ChartDataA!$DZ$7</f>
        <v>6.0422979999999998E-3</v>
      </c>
      <c r="D131" s="2">
        <f>1/1000*ChartDataA!$DZ$8</f>
        <v>3.5099432999999999E-2</v>
      </c>
      <c r="E131" s="2">
        <f>1/1000*ChartDataA!$DZ$9</f>
        <v>5.6153025000000002E-2</v>
      </c>
      <c r="F131" s="2">
        <f>1/1000*ChartDataA!$DZ$10</f>
        <v>7.8502069999999997E-3</v>
      </c>
      <c r="G131" s="2">
        <f>1/1000*ChartDataA!$DZ$11</f>
        <v>0.24682076999999999</v>
      </c>
      <c r="H131" s="2">
        <f>1/1000*ChartDataA!$DZ$12</f>
        <v>1.2801E-5</v>
      </c>
      <c r="I131" s="2">
        <f>1/1000*ChartDataA!$DZ$13</f>
        <v>6.6283269999999998E-3</v>
      </c>
      <c r="J131" s="2">
        <f>1/1000*ChartDataA!$DZ$14</f>
        <v>6.1140860999999998E-2</v>
      </c>
      <c r="K131" s="2">
        <f>1/1000*ChartDataA!$DZ$15</f>
        <v>0</v>
      </c>
      <c r="L131" s="2">
        <f>1/1000*ChartDataA!$DZ$16</f>
        <v>0.305555509</v>
      </c>
      <c r="M131" s="2">
        <f>1/1000*ChartDataA!$DZ$17</f>
        <v>9.3412439999999604E-3</v>
      </c>
    </row>
    <row r="132" spans="1:13">
      <c r="B132" s="2">
        <f>1/1000*ChartDataA!$EA$6</f>
        <v>5.3872380999999997E-2</v>
      </c>
      <c r="C132" s="2">
        <f>1/1000*ChartDataA!$EA$7</f>
        <v>5.8614340000000004E-3</v>
      </c>
      <c r="D132" s="2">
        <f>1/1000*ChartDataA!$EA$8</f>
        <v>3.4488557000000003E-2</v>
      </c>
      <c r="E132" s="2">
        <f>1/1000*ChartDataA!$EA$9</f>
        <v>5.6153025000000002E-2</v>
      </c>
      <c r="F132" s="2">
        <f>1/1000*ChartDataA!$EA$10</f>
        <v>8.0525700000000002E-3</v>
      </c>
      <c r="G132" s="2">
        <f>1/1000*ChartDataA!$EA$11</f>
        <v>0.252082521</v>
      </c>
      <c r="H132" s="2">
        <f>1/1000*ChartDataA!$EA$12</f>
        <v>7.8739999999999995E-6</v>
      </c>
      <c r="I132" s="2">
        <f>1/1000*ChartDataA!$EA$13</f>
        <v>2.2803260000000001E-3</v>
      </c>
      <c r="J132" s="2">
        <f>1/1000*ChartDataA!$EA$14</f>
        <v>5.9341738999999998E-2</v>
      </c>
      <c r="K132" s="2">
        <f>1/1000*ChartDataA!$EA$15</f>
        <v>0</v>
      </c>
      <c r="L132" s="2">
        <f>1/1000*ChartDataA!$EA$16</f>
        <v>0.294106478</v>
      </c>
      <c r="M132" s="2">
        <f>1/1000*ChartDataA!$EA$17</f>
        <v>9.5392580000000175E-3</v>
      </c>
    </row>
    <row r="133" spans="1:13">
      <c r="B133" s="2">
        <f>1/1000*ChartDataA!$EB$6</f>
        <v>5.4965225E-2</v>
      </c>
      <c r="C133" s="2">
        <f>1/1000*ChartDataA!$EB$7</f>
        <v>5.4760119999999997E-3</v>
      </c>
      <c r="D133" s="2">
        <f>1/1000*ChartDataA!$EB$8</f>
        <v>3.4925449000000004E-2</v>
      </c>
      <c r="E133" s="2">
        <f>1/1000*ChartDataA!$EB$9</f>
        <v>4.8988475000000004E-2</v>
      </c>
      <c r="F133" s="2">
        <f>1/1000*ChartDataA!$EB$10</f>
        <v>7.422278E-3</v>
      </c>
      <c r="G133" s="2">
        <f>1/1000*ChartDataA!$EB$11</f>
        <v>0.249712301</v>
      </c>
      <c r="H133" s="2">
        <f>1/1000*ChartDataA!$EB$12</f>
        <v>4.6790000000000004E-6</v>
      </c>
      <c r="I133" s="2">
        <f>1/1000*ChartDataA!$EB$13</f>
        <v>2.29174E-3</v>
      </c>
      <c r="J133" s="2">
        <f>1/1000*ChartDataA!$EB$14</f>
        <v>5.7557348999999994E-2</v>
      </c>
      <c r="K133" s="2">
        <f>1/1000*ChartDataA!$EB$15</f>
        <v>0</v>
      </c>
      <c r="L133" s="2">
        <f>1/1000*ChartDataA!$EB$16</f>
        <v>0.30108300399999999</v>
      </c>
      <c r="M133" s="2">
        <f>1/1000*ChartDataA!$EB$17</f>
        <v>9.9314650000000039E-3</v>
      </c>
    </row>
    <row r="134" spans="1:13">
      <c r="B134" s="2">
        <f>1/1000*ChartDataA!$EC$6</f>
        <v>5.4170041000000002E-2</v>
      </c>
      <c r="C134" s="2">
        <f>1/1000*ChartDataA!$EC$7</f>
        <v>5.3985459999999997E-3</v>
      </c>
      <c r="D134" s="2">
        <f>1/1000*ChartDataA!$EC$8</f>
        <v>3.3877594000000004E-2</v>
      </c>
      <c r="E134" s="2">
        <f>1/1000*ChartDataA!$EC$9</f>
        <v>5.0052338000000002E-2</v>
      </c>
      <c r="F134" s="2">
        <f>1/1000*ChartDataA!$EC$10</f>
        <v>7.3470160000000005E-3</v>
      </c>
      <c r="G134" s="2">
        <f>1/1000*ChartDataA!$EC$11</f>
        <v>0.25510590999999999</v>
      </c>
      <c r="H134" s="2">
        <f>1/1000*ChartDataA!$EC$12</f>
        <v>4.6790000000000004E-6</v>
      </c>
      <c r="I134" s="2">
        <f>1/1000*ChartDataA!$EC$13</f>
        <v>2.3321769999999999E-3</v>
      </c>
      <c r="J134" s="2">
        <f>1/1000*ChartDataA!$EC$14</f>
        <v>5.7736880999999997E-2</v>
      </c>
      <c r="K134" s="2">
        <f>1/1000*ChartDataA!$EC$15</f>
        <v>0</v>
      </c>
      <c r="L134" s="2">
        <f>1/1000*ChartDataA!$EC$16</f>
        <v>0.29830068199999998</v>
      </c>
      <c r="M134" s="2">
        <f>1/1000*ChartDataA!$EC$17</f>
        <v>1.0706865000000107E-2</v>
      </c>
    </row>
    <row r="135" spans="1:13">
      <c r="A135" s="2" t="str">
        <f>ChartDataA!$ED$5</f>
        <v>yt 31 12 2021</v>
      </c>
      <c r="B135" s="2">
        <f>1/1000*ChartDataA!$ED$6</f>
        <v>5.4787848E-2</v>
      </c>
      <c r="C135" s="2">
        <f>1/1000*ChartDataA!$ED$7</f>
        <v>5.242989E-3</v>
      </c>
      <c r="D135" s="2">
        <f>1/1000*ChartDataA!$ED$8</f>
        <v>3.3024261999999999E-2</v>
      </c>
      <c r="E135" s="2">
        <f>1/1000*ChartDataA!$ED$9</f>
        <v>4.4455613999999997E-2</v>
      </c>
      <c r="F135" s="2">
        <f>1/1000*ChartDataA!$ED$10</f>
        <v>7.3931579999999995E-3</v>
      </c>
      <c r="G135" s="2">
        <f>1/1000*ChartDataA!$ED$11</f>
        <v>0.263808614</v>
      </c>
      <c r="H135" s="2">
        <f>1/1000*ChartDataA!$ED$12</f>
        <v>4.6790000000000004E-6</v>
      </c>
      <c r="I135" s="2">
        <f>1/1000*ChartDataA!$ED$13</f>
        <v>1.3022289999999998E-3</v>
      </c>
      <c r="J135" s="2">
        <f>1/1000*ChartDataA!$ED$14</f>
        <v>5.7563961999999996E-2</v>
      </c>
      <c r="K135" s="2">
        <f>1/1000*ChartDataA!$ED$15</f>
        <v>0</v>
      </c>
      <c r="L135" s="2">
        <f>1/1000*ChartDataA!$ED$16</f>
        <v>0.30298917200000003</v>
      </c>
      <c r="M135" s="2">
        <f>1/1000*ChartDataA!$ED$17</f>
        <v>1.1731462999999963E-2</v>
      </c>
    </row>
    <row r="136" spans="1:13">
      <c r="B136" s="2">
        <f>1/1000*ChartDataA!$EE$6</f>
        <v>5.5625871999999993E-2</v>
      </c>
      <c r="C136" s="2">
        <f>1/1000*ChartDataA!$EE$7</f>
        <v>4.9499069999999999E-3</v>
      </c>
      <c r="D136" s="2">
        <f>1/1000*ChartDataA!$EE$8</f>
        <v>3.4487729000000002E-2</v>
      </c>
      <c r="E136" s="2">
        <f>1/1000*ChartDataA!$EE$9</f>
        <v>4.4208088999999999E-2</v>
      </c>
      <c r="F136" s="2">
        <f>1/1000*ChartDataA!$EE$10</f>
        <v>7.9863130000000001E-3</v>
      </c>
      <c r="G136" s="2">
        <f>1/1000*ChartDataA!$EE$11</f>
        <v>0.265280501</v>
      </c>
      <c r="H136" s="2">
        <f>1/1000*ChartDataA!$EE$12</f>
        <v>8.0339999999999997E-6</v>
      </c>
      <c r="I136" s="2">
        <f>1/1000*ChartDataA!$EE$13</f>
        <v>2.2455800000000001E-3</v>
      </c>
      <c r="J136" s="2">
        <f>1/1000*ChartDataA!$EE$14</f>
        <v>5.7320029999999994E-2</v>
      </c>
      <c r="K136" s="2">
        <f>1/1000*ChartDataA!$EE$15</f>
        <v>0</v>
      </c>
      <c r="L136" s="2">
        <f>1/1000*ChartDataA!$EE$16</f>
        <v>0.32778772699999997</v>
      </c>
      <c r="M136" s="2">
        <f>1/1000*ChartDataA!$EE$17</f>
        <v>1.2282820000000015E-2</v>
      </c>
    </row>
    <row r="137" spans="1:13">
      <c r="B137" s="2">
        <f>1/1000*ChartDataA!$EF$6</f>
        <v>5.5963864000000002E-2</v>
      </c>
      <c r="C137" s="2">
        <f>1/1000*ChartDataA!$EF$7</f>
        <v>4.8227829999999998E-3</v>
      </c>
      <c r="D137" s="2">
        <f>1/1000*ChartDataA!$EF$8</f>
        <v>3.395637E-2</v>
      </c>
      <c r="E137" s="2">
        <f>1/1000*ChartDataA!$EF$9</f>
        <v>4.6934916E-2</v>
      </c>
      <c r="F137" s="2">
        <f>1/1000*ChartDataA!$EF$10</f>
        <v>7.5622270000000004E-3</v>
      </c>
      <c r="G137" s="2">
        <f>1/1000*ChartDataA!$EF$11</f>
        <v>0.27498625799999998</v>
      </c>
      <c r="H137" s="2">
        <f>1/1000*ChartDataA!$EF$12</f>
        <v>7.7889999999999995E-6</v>
      </c>
      <c r="I137" s="2">
        <f>1/1000*ChartDataA!$EF$13</f>
        <v>2.3333839999999995E-3</v>
      </c>
      <c r="J137" s="2">
        <f>1/1000*ChartDataA!$EF$14</f>
        <v>5.6381764000000001E-2</v>
      </c>
      <c r="K137" s="2">
        <f>1/1000*ChartDataA!$EF$15</f>
        <v>0</v>
      </c>
      <c r="L137" s="2">
        <f>1/1000*ChartDataA!$EF$16</f>
        <v>0.33064094699999996</v>
      </c>
      <c r="M137" s="2">
        <f>1/1000*ChartDataA!$EF$17</f>
        <v>1.2851570000000038E-2</v>
      </c>
    </row>
    <row r="138" spans="1:13">
      <c r="B138" s="2">
        <f>1/1000*ChartDataA!$EG$6</f>
        <v>5.8914052000000001E-2</v>
      </c>
      <c r="C138" s="2">
        <f>1/1000*ChartDataA!$EG$7</f>
        <v>4.7843789999999992E-3</v>
      </c>
      <c r="D138" s="2">
        <f>1/1000*ChartDataA!$EG$8</f>
        <v>3.4949658000000002E-2</v>
      </c>
      <c r="E138" s="2">
        <f>1/1000*ChartDataA!$EG$9</f>
        <v>5.1657827999999996E-2</v>
      </c>
      <c r="F138" s="2">
        <f>1/1000*ChartDataA!$EG$10</f>
        <v>6.441675E-3</v>
      </c>
      <c r="G138" s="2">
        <f>1/1000*ChartDataA!$EG$11</f>
        <v>0.27830455799999998</v>
      </c>
      <c r="H138" s="2">
        <f>1/1000*ChartDataA!$EG$12</f>
        <v>9.0049999999999993E-6</v>
      </c>
      <c r="I138" s="2">
        <f>1/1000*ChartDataA!$EG$13</f>
        <v>2.6932499999999999E-3</v>
      </c>
      <c r="J138" s="2">
        <f>1/1000*ChartDataA!$EG$14</f>
        <v>5.3933681000000004E-2</v>
      </c>
      <c r="K138" s="2">
        <f>1/1000*ChartDataA!$EG$15</f>
        <v>0</v>
      </c>
      <c r="L138" s="2">
        <f>1/1000*ChartDataA!$EG$16</f>
        <v>0.34076592099999997</v>
      </c>
      <c r="M138" s="2">
        <f>1/1000*ChartDataA!$EG$17</f>
        <v>1.3565214000000082E-2</v>
      </c>
    </row>
    <row r="139" spans="1:13">
      <c r="B139" s="2">
        <f>1/1000*ChartDataA!$EH$6</f>
        <v>6.2116273999999999E-2</v>
      </c>
      <c r="C139" s="2">
        <f>1/1000*ChartDataA!$EH$7</f>
        <v>5.3213169999999999E-3</v>
      </c>
      <c r="D139" s="2">
        <f>1/1000*ChartDataA!$EH$8</f>
        <v>3.3938196999999996E-2</v>
      </c>
      <c r="E139" s="2">
        <f>1/1000*ChartDataA!$EH$9</f>
        <v>6.4523200000000003E-2</v>
      </c>
      <c r="F139" s="2">
        <f>1/1000*ChartDataA!$EH$10</f>
        <v>6.8810479999999999E-3</v>
      </c>
      <c r="G139" s="2">
        <f>1/1000*ChartDataA!$EH$11</f>
        <v>0.27958569899999997</v>
      </c>
      <c r="H139" s="2">
        <f>1/1000*ChartDataA!$EH$12</f>
        <v>9.0239999999999986E-6</v>
      </c>
      <c r="I139" s="2">
        <f>1/1000*ChartDataA!$EH$13</f>
        <v>2.7224829999999999E-3</v>
      </c>
      <c r="J139" s="2">
        <f>1/1000*ChartDataA!$EH$14</f>
        <v>5.3204218999999997E-2</v>
      </c>
      <c r="K139" s="2">
        <f>1/1000*ChartDataA!$EH$15</f>
        <v>0</v>
      </c>
      <c r="L139" s="2">
        <f>1/1000*ChartDataA!$EH$16</f>
        <v>0.35933406299999998</v>
      </c>
      <c r="M139" s="2">
        <f>1/1000*ChartDataA!$EH$17</f>
        <v>1.4397070999999984E-2</v>
      </c>
    </row>
    <row r="140" spans="1:13">
      <c r="B140" s="2">
        <f>1/1000*ChartDataA!$EI$6</f>
        <v>6.6113749999999999E-2</v>
      </c>
      <c r="C140" s="2">
        <f>1/1000*ChartDataA!$EI$7</f>
        <v>6.3112029999999996E-3</v>
      </c>
      <c r="D140" s="2">
        <f>1/1000*ChartDataA!$EI$8</f>
        <v>3.2407848000000003E-2</v>
      </c>
      <c r="E140" s="2">
        <f>1/1000*ChartDataA!$EI$9</f>
        <v>5.0419681999999993E-2</v>
      </c>
      <c r="F140" s="2">
        <f>1/1000*ChartDataA!$EI$10</f>
        <v>7.7289899999999998E-3</v>
      </c>
      <c r="G140" s="2">
        <f>1/1000*ChartDataA!$EI$11</f>
        <v>0.28225646700000001</v>
      </c>
      <c r="H140" s="2">
        <f>1/1000*ChartDataA!$EI$12</f>
        <v>9.0239999999999986E-6</v>
      </c>
      <c r="I140" s="2">
        <f>1/1000*ChartDataA!$EI$13</f>
        <v>2.7581810000000002E-3</v>
      </c>
      <c r="J140" s="2">
        <f>1/1000*ChartDataA!$EI$14</f>
        <v>5.4491215999999995E-2</v>
      </c>
      <c r="K140" s="2">
        <f>1/1000*ChartDataA!$EI$15</f>
        <v>0</v>
      </c>
      <c r="L140" s="2">
        <f>1/1000*ChartDataA!$EI$16</f>
        <v>0.372781115</v>
      </c>
      <c r="M140" s="2">
        <f>1/1000*ChartDataA!$EI$17</f>
        <v>1.3415536999999972E-2</v>
      </c>
    </row>
    <row r="141" spans="1:13">
      <c r="A141" s="2" t="str">
        <f>ChartDataA!$EJ$5</f>
        <v>yt 30 06 2022</v>
      </c>
      <c r="B141" s="2">
        <f>1/1000*ChartDataA!$EJ$6</f>
        <v>6.1112382999999992E-2</v>
      </c>
      <c r="C141" s="2">
        <f>1/1000*ChartDataA!$EJ$7</f>
        <v>7.834054E-3</v>
      </c>
      <c r="D141" s="2">
        <f>1/1000*ChartDataA!$EJ$8</f>
        <v>3.658256E-2</v>
      </c>
      <c r="E141" s="2">
        <f>1/1000*ChartDataA!$EJ$9</f>
        <v>4.9948289E-2</v>
      </c>
      <c r="F141" s="2">
        <f>1/1000*ChartDataA!$EJ$10</f>
        <v>8.8793889999999997E-3</v>
      </c>
      <c r="G141" s="2">
        <f>1/1000*ChartDataA!$EJ$11</f>
        <v>0.30595092000000002</v>
      </c>
      <c r="H141" s="2">
        <f>1/1000*ChartDataA!$EJ$12</f>
        <v>9.0549999999999989E-6</v>
      </c>
      <c r="I141" s="2">
        <f>1/1000*ChartDataA!$EJ$13</f>
        <v>2.767827E-3</v>
      </c>
      <c r="J141" s="2">
        <f>1/1000*ChartDataA!$EJ$14</f>
        <v>5.8112323E-2</v>
      </c>
      <c r="K141" s="2">
        <f>1/1000*ChartDataA!$EJ$15</f>
        <v>0</v>
      </c>
      <c r="L141" s="2">
        <f>1/1000*ChartDataA!$EJ$16</f>
        <v>0.41108780199999995</v>
      </c>
      <c r="M141" s="2">
        <f>1/1000*ChartDataA!$EJ$17</f>
        <v>1.5389774999999986E-2</v>
      </c>
    </row>
    <row r="142" spans="1:13">
      <c r="B142" s="2">
        <f>1/1000*ChartDataA!$EK$6</f>
        <v>5.6968339E-2</v>
      </c>
      <c r="C142" s="2">
        <f>1/1000*ChartDataA!$EK$7</f>
        <v>7.261913E-3</v>
      </c>
      <c r="D142" s="2">
        <f>1/1000*ChartDataA!$EK$8</f>
        <v>4.4664065000000003E-2</v>
      </c>
      <c r="E142" s="2">
        <f>1/1000*ChartDataA!$EK$9</f>
        <v>6.2039327999999998E-2</v>
      </c>
      <c r="F142" s="2">
        <f>1/1000*ChartDataA!$EK$10</f>
        <v>9.3345500000000005E-3</v>
      </c>
      <c r="G142" s="2">
        <f>1/1000*ChartDataA!$EK$11</f>
        <v>0.30694317100000001</v>
      </c>
      <c r="H142" s="2">
        <f>1/1000*ChartDataA!$EK$12</f>
        <v>3.2610000000000001E-5</v>
      </c>
      <c r="I142" s="2">
        <f>1/1000*ChartDataA!$EK$13</f>
        <v>2.7794360000000001E-3</v>
      </c>
      <c r="J142" s="2">
        <f>1/1000*ChartDataA!$EK$14</f>
        <v>6.4363945000000006E-2</v>
      </c>
      <c r="K142" s="2">
        <f>1/1000*ChartDataA!$EK$15</f>
        <v>0</v>
      </c>
      <c r="L142" s="2">
        <f>1/1000*ChartDataA!$EK$16</f>
        <v>0.49096768499999999</v>
      </c>
      <c r="M142" s="2">
        <f>1/1000*ChartDataA!$EK$17</f>
        <v>1.8222007000000075E-2</v>
      </c>
    </row>
    <row r="143" spans="1:13">
      <c r="B143" s="2">
        <f>1/1000*ChartDataA!$EL$6</f>
        <v>5.1609399E-2</v>
      </c>
      <c r="C143" s="2">
        <f>1/1000*ChartDataA!$EL$7</f>
        <v>6.8042169999999996E-3</v>
      </c>
      <c r="D143" s="2">
        <f>1/1000*ChartDataA!$EL$8</f>
        <v>5.3970568000000003E-2</v>
      </c>
      <c r="E143" s="2">
        <f>1/1000*ChartDataA!$EL$9</f>
        <v>5.9679629999999997E-2</v>
      </c>
      <c r="F143" s="2">
        <f>1/1000*ChartDataA!$EL$10</f>
        <v>9.4916749999999998E-3</v>
      </c>
      <c r="G143" s="2">
        <f>1/1000*ChartDataA!$EL$11</f>
        <v>0.27962585300000004</v>
      </c>
      <c r="H143" s="2">
        <f>1/1000*ChartDataA!$EL$12</f>
        <v>6.1977999999999995E-5</v>
      </c>
      <c r="I143" s="2">
        <f>1/1000*ChartDataA!$EL$13</f>
        <v>2.787234E-3</v>
      </c>
      <c r="J143" s="2">
        <f>1/1000*ChartDataA!$EL$14</f>
        <v>7.7051424999999993E-2</v>
      </c>
      <c r="K143" s="2">
        <f>1/1000*ChartDataA!$EL$15</f>
        <v>0</v>
      </c>
      <c r="L143" s="2">
        <f>1/1000*ChartDataA!$EL$16</f>
        <v>0.51087562900000005</v>
      </c>
      <c r="M143" s="2">
        <f>1/1000*ChartDataA!$EL$17</f>
        <v>2.2486568999999689E-2</v>
      </c>
    </row>
    <row r="144" spans="1:13">
      <c r="B144" s="2">
        <f>1/1000*ChartDataA!$EM$6</f>
        <v>4.7365530999999995E-2</v>
      </c>
      <c r="C144" s="2">
        <f>1/1000*ChartDataA!$EM$7</f>
        <v>6.2873110000000003E-3</v>
      </c>
      <c r="D144" s="2">
        <f>1/1000*ChartDataA!$EM$8</f>
        <v>6.0669047999999996E-2</v>
      </c>
      <c r="E144" s="2">
        <f>1/1000*ChartDataA!$EM$9</f>
        <v>6.2968013000000003E-2</v>
      </c>
      <c r="F144" s="2">
        <f>1/1000*ChartDataA!$EM$10</f>
        <v>1.0023596999999999E-2</v>
      </c>
      <c r="G144" s="2">
        <f>1/1000*ChartDataA!$EM$11</f>
        <v>0.255772369</v>
      </c>
      <c r="H144" s="2">
        <f>1/1000*ChartDataA!$EM$12</f>
        <v>1.6268000000000001E-4</v>
      </c>
      <c r="I144" s="2">
        <f>1/1000*ChartDataA!$EM$13</f>
        <v>3.042777E-3</v>
      </c>
      <c r="J144" s="2">
        <f>1/1000*ChartDataA!$EM$14</f>
        <v>9.3620119000000002E-2</v>
      </c>
      <c r="K144" s="2">
        <f>1/1000*ChartDataA!$EM$15</f>
        <v>3.41E-7</v>
      </c>
      <c r="L144" s="2">
        <f>1/1000*ChartDataA!$EM$16</f>
        <v>0.54331268999999993</v>
      </c>
      <c r="M144" s="2">
        <f>1/1000*ChartDataA!$EM$17</f>
        <v>4.0679243999999927E-2</v>
      </c>
    </row>
    <row r="145" spans="1:13">
      <c r="B145" s="2">
        <f>1/1000*ChartDataA!$EN$6</f>
        <v>4.1781053999999998E-2</v>
      </c>
      <c r="C145" s="2">
        <f>1/1000*ChartDataA!$EN$7</f>
        <v>5.8741059999999996E-3</v>
      </c>
      <c r="D145" s="2">
        <f>1/1000*ChartDataA!$EN$8</f>
        <v>6.3895017999999998E-2</v>
      </c>
      <c r="E145" s="2">
        <f>1/1000*ChartDataA!$EN$9</f>
        <v>6.5943238999999987E-2</v>
      </c>
      <c r="F145" s="2">
        <f>1/1000*ChartDataA!$EN$10</f>
        <v>1.1076473E-2</v>
      </c>
      <c r="G145" s="2">
        <f>1/1000*ChartDataA!$EN$11</f>
        <v>0.23391014299999999</v>
      </c>
      <c r="H145" s="2">
        <f>1/1000*ChartDataA!$EN$12</f>
        <v>2.6456399999999996E-4</v>
      </c>
      <c r="I145" s="2">
        <f>1/1000*ChartDataA!$EN$13</f>
        <v>3.1881570000000001E-3</v>
      </c>
      <c r="J145" s="2">
        <f>1/1000*ChartDataA!$EN$14</f>
        <v>0.11246099900000001</v>
      </c>
      <c r="K145" s="2">
        <f>1/1000*ChartDataA!$EN$15</f>
        <v>2.2736000000000001E-5</v>
      </c>
      <c r="L145" s="2">
        <f>1/1000*ChartDataA!$EN$16</f>
        <v>0.60870376000000004</v>
      </c>
      <c r="M145" s="2">
        <f>1/1000*ChartDataA!$EN$17</f>
        <v>5.6169989999999871E-2</v>
      </c>
    </row>
    <row r="146" spans="1:13">
      <c r="B146" s="2">
        <f>1/1000*ChartDataA!$EO$6</f>
        <v>3.6739218000000004E-2</v>
      </c>
      <c r="C146" s="2">
        <f>1/1000*ChartDataA!$EO$7</f>
        <v>5.3791849999999999E-3</v>
      </c>
      <c r="D146" s="2">
        <f>1/1000*ChartDataA!$EO$8</f>
        <v>7.1494671999999995E-2</v>
      </c>
      <c r="E146" s="2">
        <f>1/1000*ChartDataA!$EO$9</f>
        <v>7.1604378999999996E-2</v>
      </c>
      <c r="F146" s="2">
        <f>1/1000*ChartDataA!$EO$10</f>
        <v>1.3406078E-2</v>
      </c>
      <c r="G146" s="2">
        <f>1/1000*ChartDataA!$EO$11</f>
        <v>0.210771609</v>
      </c>
      <c r="H146" s="2">
        <f>1/1000*ChartDataA!$EO$12</f>
        <v>2.7781600000000001E-4</v>
      </c>
      <c r="I146" s="2">
        <f>1/1000*ChartDataA!$EO$13</f>
        <v>3.2130499999999998E-3</v>
      </c>
      <c r="J146" s="2">
        <f>1/1000*ChartDataA!$EO$14</f>
        <v>0.117338968</v>
      </c>
      <c r="K146" s="2">
        <f>1/1000*ChartDataA!$EO$15</f>
        <v>2.2736000000000001E-5</v>
      </c>
      <c r="L146" s="2">
        <f>1/1000*ChartDataA!$EO$16</f>
        <v>0.62250611099999997</v>
      </c>
      <c r="M146" s="2">
        <f>1/1000*ChartDataA!$EO$17</f>
        <v>7.5153126000000153E-2</v>
      </c>
    </row>
    <row r="147" spans="1:13">
      <c r="A147" s="2" t="str">
        <f>ChartDataA!$EP$5</f>
        <v>yt 31 12 2022</v>
      </c>
      <c r="B147" s="2">
        <f>1/1000*ChartDataA!$EP$6</f>
        <v>3.0399348999999999E-2</v>
      </c>
      <c r="C147" s="2">
        <f>1/1000*ChartDataA!$EP$7</f>
        <v>5.045145E-3</v>
      </c>
      <c r="D147" s="2">
        <f>1/1000*ChartDataA!$EP$8</f>
        <v>8.5430574999999995E-2</v>
      </c>
      <c r="E147" s="2">
        <f>1/1000*ChartDataA!$EP$9</f>
        <v>8.2225687999999991E-2</v>
      </c>
      <c r="F147" s="2">
        <f>1/1000*ChartDataA!$EP$10</f>
        <v>1.4299522E-2</v>
      </c>
      <c r="G147" s="2">
        <f>1/1000*ChartDataA!$EP$11</f>
        <v>0.181297449</v>
      </c>
      <c r="H147" s="2">
        <f>1/1000*ChartDataA!$EP$12</f>
        <v>2.7783099999999998E-4</v>
      </c>
      <c r="I147" s="2">
        <f>1/1000*ChartDataA!$EP$13</f>
        <v>6.9060400000000004E-3</v>
      </c>
      <c r="J147" s="2">
        <f>1/1000*ChartDataA!$EP$14</f>
        <v>0.11968653899999999</v>
      </c>
      <c r="K147" s="2">
        <f>1/1000*ChartDataA!$EP$15</f>
        <v>1.39231E-4</v>
      </c>
      <c r="L147" s="2">
        <f>1/1000*ChartDataA!$EP$16</f>
        <v>0.65303819399999996</v>
      </c>
      <c r="M147" s="2">
        <f>1/1000*ChartDataA!$EP$17</f>
        <v>8.624685100000011E-2</v>
      </c>
    </row>
    <row r="148" spans="1:13">
      <c r="B148" s="2">
        <f>1/1000*ChartDataA!$EQ$6</f>
        <v>2.5751526E-2</v>
      </c>
      <c r="C148" s="2">
        <f>1/1000*ChartDataA!$EQ$7</f>
        <v>4.7886090000000001E-3</v>
      </c>
      <c r="D148" s="2">
        <f>1/1000*ChartDataA!$EQ$8</f>
        <v>9.1710627000000003E-2</v>
      </c>
      <c r="E148" s="2">
        <f>1/1000*ChartDataA!$EQ$9</f>
        <v>8.1751680999999993E-2</v>
      </c>
      <c r="F148" s="2">
        <f>1/1000*ChartDataA!$EQ$10</f>
        <v>1.2905363E-2</v>
      </c>
      <c r="G148" s="2">
        <f>1/1000*ChartDataA!$EQ$11</f>
        <v>0.15870779400000001</v>
      </c>
      <c r="H148" s="2">
        <f>1/1000*ChartDataA!$EQ$12</f>
        <v>2.8944600000000001E-4</v>
      </c>
      <c r="I148" s="2">
        <f>1/1000*ChartDataA!$EQ$13</f>
        <v>6.1080559999999997E-3</v>
      </c>
      <c r="J148" s="2">
        <f>1/1000*ChartDataA!$EQ$14</f>
        <v>0.12104103499999999</v>
      </c>
      <c r="K148" s="2">
        <f>1/1000*ChartDataA!$EQ$15</f>
        <v>5.897439999999999E-4</v>
      </c>
      <c r="L148" s="2">
        <f>1/1000*ChartDataA!$EQ$16</f>
        <v>0.72724187200000001</v>
      </c>
      <c r="M148" s="2">
        <f>1/1000*ChartDataA!$EQ$17</f>
        <v>9.6884836999999835E-2</v>
      </c>
    </row>
    <row r="149" spans="1:13">
      <c r="B149" s="2">
        <f>1/1000*ChartDataA!$ER$6</f>
        <v>2.0738942E-2</v>
      </c>
      <c r="C149" s="2">
        <f>1/1000*ChartDataA!$ER$7</f>
        <v>5.9371329999999998E-3</v>
      </c>
      <c r="D149" s="2">
        <f>1/1000*ChartDataA!$ER$8</f>
        <v>9.2940162000000007E-2</v>
      </c>
      <c r="E149" s="2">
        <f>1/1000*ChartDataA!$ER$9</f>
        <v>8.1075967999999998E-2</v>
      </c>
      <c r="F149" s="2">
        <f>1/1000*ChartDataA!$ER$10</f>
        <v>1.2914833000000001E-2</v>
      </c>
      <c r="G149" s="2">
        <f>1/1000*ChartDataA!$ER$11</f>
        <v>0.13557787600000001</v>
      </c>
      <c r="H149" s="2">
        <f>1/1000*ChartDataA!$ER$12</f>
        <v>2.8945100000000003E-4</v>
      </c>
      <c r="I149" s="2">
        <f>1/1000*ChartDataA!$ER$13</f>
        <v>6.1776050000000001E-3</v>
      </c>
      <c r="J149" s="2">
        <f>1/1000*ChartDataA!$ER$14</f>
        <v>0.121994409</v>
      </c>
      <c r="K149" s="2">
        <f>1/1000*ChartDataA!$ER$15</f>
        <v>6.3970399999999995E-4</v>
      </c>
      <c r="L149" s="2">
        <f>1/1000*ChartDataA!$ER$16</f>
        <v>0.76690209599999992</v>
      </c>
      <c r="M149" s="2">
        <f>1/1000*ChartDataA!$ER$17</f>
        <v>0.10344786399999999</v>
      </c>
    </row>
    <row r="150" spans="1:13">
      <c r="B150" s="2">
        <f>1/1000*ChartDataA!$ES$6</f>
        <v>1.4644210999999999E-2</v>
      </c>
      <c r="C150" s="2">
        <f>1/1000*ChartDataA!$ES$7</f>
        <v>6.5362649999999994E-3</v>
      </c>
      <c r="D150" s="2">
        <f>1/1000*ChartDataA!$ES$8</f>
        <v>9.0752116000000008E-2</v>
      </c>
      <c r="E150" s="2">
        <f>1/1000*ChartDataA!$ES$9</f>
        <v>8.1804722999999996E-2</v>
      </c>
      <c r="F150" s="2">
        <f>1/1000*ChartDataA!$ES$10</f>
        <v>1.2165097999999999E-2</v>
      </c>
      <c r="G150" s="2">
        <f>1/1000*ChartDataA!$ES$11</f>
        <v>0.10471992000000001</v>
      </c>
      <c r="H150" s="2">
        <f>1/1000*ChartDataA!$ES$12</f>
        <v>2.8688900000000002E-4</v>
      </c>
      <c r="I150" s="2">
        <f>1/1000*ChartDataA!$ES$13</f>
        <v>5.960379E-3</v>
      </c>
      <c r="J150" s="2">
        <f>1/1000*ChartDataA!$ES$14</f>
        <v>0.12589974799999998</v>
      </c>
      <c r="K150" s="2">
        <f>1/1000*ChartDataA!$ES$15</f>
        <v>6.403209999999999E-4</v>
      </c>
      <c r="L150" s="2">
        <f>1/1000*ChartDataA!$ES$16</f>
        <v>0.76339763399999994</v>
      </c>
      <c r="M150" s="2">
        <f>1/1000*ChartDataA!$ES$17</f>
        <v>0.11877632300000004</v>
      </c>
    </row>
    <row r="151" spans="1:13">
      <c r="B151" s="2">
        <f>1/1000*ChartDataA!$ET$6</f>
        <v>9.2016919999999992E-3</v>
      </c>
      <c r="C151" s="2">
        <f>1/1000*ChartDataA!$ET$7</f>
        <v>6.7362539999999997E-3</v>
      </c>
      <c r="D151" s="2">
        <f>1/1000*ChartDataA!$ET$8</f>
        <v>9.3280610999999999E-2</v>
      </c>
      <c r="E151" s="2">
        <f>1/1000*ChartDataA!$ET$9</f>
        <v>7.9754657999999992E-2</v>
      </c>
      <c r="F151" s="2">
        <f>1/1000*ChartDataA!$ET$10</f>
        <v>1.1409411E-2</v>
      </c>
      <c r="G151" s="2">
        <f>1/1000*ChartDataA!$ET$11</f>
        <v>8.1570409999999996E-2</v>
      </c>
      <c r="H151" s="2">
        <f>1/1000*ChartDataA!$ET$12</f>
        <v>2.8687999999999999E-4</v>
      </c>
      <c r="I151" s="2">
        <f>1/1000*ChartDataA!$ET$13</f>
        <v>6.0550689999999997E-3</v>
      </c>
      <c r="J151" s="2">
        <f>1/1000*ChartDataA!$ET$14</f>
        <v>0.130674822</v>
      </c>
      <c r="K151" s="2">
        <f>1/1000*ChartDataA!$ET$15</f>
        <v>6.403209999999999E-4</v>
      </c>
      <c r="L151" s="2">
        <f>1/1000*ChartDataA!$ET$16</f>
        <v>0.77861556599999993</v>
      </c>
      <c r="M151" s="2">
        <f>1/1000*ChartDataA!$ET$17</f>
        <v>0.13477696799999991</v>
      </c>
    </row>
    <row r="152" spans="1:13">
      <c r="B152" s="2">
        <f>1/1000*ChartDataA!$EU$6</f>
        <v>3.9797600000000003E-4</v>
      </c>
      <c r="C152" s="2">
        <f>1/1000*ChartDataA!$EU$7</f>
        <v>7.298597999999999E-3</v>
      </c>
      <c r="D152" s="2">
        <f>1/1000*ChartDataA!$EU$8</f>
        <v>9.5537337E-2</v>
      </c>
      <c r="E152" s="2">
        <f>1/1000*ChartDataA!$EU$9</f>
        <v>8.6538981000000001E-2</v>
      </c>
      <c r="F152" s="2">
        <f>1/1000*ChartDataA!$EU$10</f>
        <v>1.1639935999999998E-2</v>
      </c>
      <c r="G152" s="2">
        <f>1/1000*ChartDataA!$EU$11</f>
        <v>5.8306163000000001E-2</v>
      </c>
      <c r="H152" s="2">
        <f>1/1000*ChartDataA!$EU$12</f>
        <v>2.87077E-4</v>
      </c>
      <c r="I152" s="2">
        <f>1/1000*ChartDataA!$EU$13</f>
        <v>6.1067450000000002E-3</v>
      </c>
      <c r="J152" s="2">
        <f>1/1000*ChartDataA!$EU$14</f>
        <v>0.13639774699999999</v>
      </c>
      <c r="K152" s="2">
        <f>1/1000*ChartDataA!$EU$15</f>
        <v>6.403209999999999E-4</v>
      </c>
      <c r="L152" s="2">
        <f>1/1000*ChartDataA!$EU$16</f>
        <v>0.80859815600000007</v>
      </c>
      <c r="M152" s="2">
        <f>1/1000*ChartDataA!$EU$17</f>
        <v>0.14396840799999996</v>
      </c>
    </row>
    <row r="153" spans="1:13">
      <c r="A153" s="2" t="str">
        <f>ChartDataA!$EV$5</f>
        <v>yt 30 06 2023</v>
      </c>
      <c r="B153" s="2">
        <f>1/1000*ChartDataA!$EV$6</f>
        <v>6.4079999999999995E-6</v>
      </c>
      <c r="C153" s="2">
        <f>1/1000*ChartDataA!$EV$7</f>
        <v>7.1105370000000001E-3</v>
      </c>
      <c r="D153" s="2">
        <f>1/1000*ChartDataA!$EV$8</f>
        <v>0.10230379099999999</v>
      </c>
      <c r="E153" s="2">
        <f>1/1000*ChartDataA!$EV$9</f>
        <v>8.8277672000000001E-2</v>
      </c>
      <c r="F153" s="2">
        <f>1/1000*ChartDataA!$EV$10</f>
        <v>1.1282188E-2</v>
      </c>
      <c r="G153" s="2">
        <f>1/1000*ChartDataA!$EV$11</f>
        <v>1.8780583E-2</v>
      </c>
      <c r="H153" s="2">
        <f>1/1000*ChartDataA!$EV$12</f>
        <v>2.8704599999999995E-4</v>
      </c>
      <c r="I153" s="2">
        <f>1/1000*ChartDataA!$EV$13</f>
        <v>6.1055229999999999E-3</v>
      </c>
      <c r="J153" s="2">
        <f>1/1000*ChartDataA!$EV$14</f>
        <v>0.14137940499999999</v>
      </c>
      <c r="K153" s="2">
        <f>1/1000*ChartDataA!$EV$15</f>
        <v>6.403209999999999E-4</v>
      </c>
      <c r="L153" s="2">
        <f>1/1000*ChartDataA!$EV$16</f>
        <v>0.79263572199999999</v>
      </c>
      <c r="M153" s="2">
        <f>1/1000*ChartDataA!$EV$17</f>
        <v>0.14759908399999996</v>
      </c>
    </row>
    <row r="154" spans="1:13">
      <c r="B154" s="2">
        <f>1/1000*ChartDataA!$EW$6</f>
        <v>0</v>
      </c>
      <c r="C154" s="2">
        <f>1/1000*ChartDataA!$EW$7</f>
        <v>8.7955829999999992E-3</v>
      </c>
      <c r="D154" s="2">
        <f>1/1000*ChartDataA!$EW$8</f>
        <v>9.6892477000000005E-2</v>
      </c>
      <c r="E154" s="2">
        <f>1/1000*ChartDataA!$EW$9</f>
        <v>8.112868899999999E-2</v>
      </c>
      <c r="F154" s="2">
        <f>1/1000*ChartDataA!$EW$10</f>
        <v>1.2220661000000001E-2</v>
      </c>
      <c r="G154" s="2">
        <f>1/1000*ChartDataA!$EW$11</f>
        <v>7.1559999999999999E-5</v>
      </c>
      <c r="H154" s="2">
        <f>1/1000*ChartDataA!$EW$12</f>
        <v>2.6311699999999999E-4</v>
      </c>
      <c r="I154" s="2">
        <f>1/1000*ChartDataA!$EW$13</f>
        <v>6.1756019999999997E-3</v>
      </c>
      <c r="J154" s="2">
        <f>1/1000*ChartDataA!$EW$14</f>
        <v>0.143229051</v>
      </c>
      <c r="K154" s="2">
        <f>1/1000*ChartDataA!$EW$15</f>
        <v>6.403209999999999E-4</v>
      </c>
      <c r="L154" s="2">
        <f>1/1000*ChartDataA!$EW$16</f>
        <v>0.74247202900000009</v>
      </c>
      <c r="M154" s="2">
        <f>1/1000*ChartDataA!$EW$17</f>
        <v>0.15102088299999991</v>
      </c>
    </row>
    <row r="155" spans="1:13">
      <c r="B155" s="2">
        <f>1/1000*ChartDataA!$EX$6</f>
        <v>0</v>
      </c>
      <c r="C155" s="2">
        <f>1/1000*ChartDataA!$EX$7</f>
        <v>9.9521889999999984E-3</v>
      </c>
      <c r="D155" s="2">
        <f>1/1000*ChartDataA!$EX$8</f>
        <v>9.8229056999999995E-2</v>
      </c>
      <c r="E155" s="2">
        <f>1/1000*ChartDataA!$EX$9</f>
        <v>8.398397299999999E-2</v>
      </c>
      <c r="F155" s="2">
        <f>1/1000*ChartDataA!$EX$10</f>
        <v>1.2478828000000001E-2</v>
      </c>
      <c r="G155" s="2">
        <f>1/1000*ChartDataA!$EX$11</f>
        <v>7.1559999999999999E-5</v>
      </c>
      <c r="H155" s="2">
        <f>1/1000*ChartDataA!$EX$12</f>
        <v>2.3376999999999998E-4</v>
      </c>
      <c r="I155" s="2">
        <f>1/1000*ChartDataA!$EX$13</f>
        <v>6.310918999999999E-3</v>
      </c>
      <c r="J155" s="2">
        <f>1/1000*ChartDataA!$EX$14</f>
        <v>0.13749481900000002</v>
      </c>
      <c r="K155" s="2">
        <f>1/1000*ChartDataA!$EX$15</f>
        <v>6.5258899999999997E-4</v>
      </c>
      <c r="L155" s="2">
        <f>1/1000*ChartDataA!$EX$16</f>
        <v>0.74565384599999995</v>
      </c>
      <c r="M155" s="2">
        <f>1/1000*ChartDataA!$EX$17</f>
        <v>0.15319376200000012</v>
      </c>
    </row>
    <row r="156" spans="1:13">
      <c r="B156" s="2">
        <f>1/1000*ChartDataA!$EY$6</f>
        <v>0</v>
      </c>
      <c r="C156" s="2">
        <f>1/1000*ChartDataA!$EY$7</f>
        <v>1.1618891999999999E-2</v>
      </c>
      <c r="D156" s="2">
        <f>1/1000*ChartDataA!$EY$8</f>
        <v>9.5861871999999987E-2</v>
      </c>
      <c r="E156" s="2">
        <f>1/1000*ChartDataA!$EY$9</f>
        <v>8.5659334000000004E-2</v>
      </c>
      <c r="F156" s="2">
        <f>1/1000*ChartDataA!$EY$10</f>
        <v>1.3420276E-2</v>
      </c>
      <c r="G156" s="2">
        <f>1/1000*ChartDataA!$EY$11</f>
        <v>1.14424E-4</v>
      </c>
      <c r="H156" s="2">
        <f>1/1000*ChartDataA!$EY$12</f>
        <v>1.3055600000000002E-4</v>
      </c>
      <c r="I156" s="2">
        <f>1/1000*ChartDataA!$EY$13</f>
        <v>6.3653829999999996E-3</v>
      </c>
      <c r="J156" s="2">
        <f>1/1000*ChartDataA!$EY$14</f>
        <v>0.126806694</v>
      </c>
      <c r="K156" s="2">
        <f>1/1000*ChartDataA!$EY$15</f>
        <v>6.5224799999999991E-4</v>
      </c>
      <c r="L156" s="2">
        <f>1/1000*ChartDataA!$EY$16</f>
        <v>0.70991230799999994</v>
      </c>
      <c r="M156" s="2">
        <f>1/1000*ChartDataA!$EY$17</f>
        <v>0.14206044399999995</v>
      </c>
    </row>
    <row r="157" spans="1:13">
      <c r="B157" s="2">
        <f>1/1000*ChartDataA!$EZ$6</f>
        <v>0</v>
      </c>
      <c r="C157" s="2">
        <f>1/1000*ChartDataA!$EZ$7</f>
        <v>1.2811108E-2</v>
      </c>
      <c r="D157" s="2">
        <f>1/1000*ChartDataA!$EZ$8</f>
        <v>9.9259130000000001E-2</v>
      </c>
      <c r="E157" s="2">
        <f>1/1000*ChartDataA!$EZ$9</f>
        <v>8.7581181999999994E-2</v>
      </c>
      <c r="F157" s="2">
        <f>1/1000*ChartDataA!$EZ$10</f>
        <v>1.3645968999999999E-2</v>
      </c>
      <c r="G157" s="2">
        <f>1/1000*ChartDataA!$EZ$11</f>
        <v>5.8962999999999998E-5</v>
      </c>
      <c r="H157" s="2">
        <f>1/1000*ChartDataA!$EZ$12</f>
        <v>2.9064999999999997E-5</v>
      </c>
      <c r="I157" s="2">
        <f>1/1000*ChartDataA!$EZ$13</f>
        <v>6.4989229999999993E-3</v>
      </c>
      <c r="J157" s="2">
        <f>1/1000*ChartDataA!$EZ$14</f>
        <v>0.11155231099999999</v>
      </c>
      <c r="K157" s="2">
        <f>1/1000*ChartDataA!$EZ$15</f>
        <v>7.0578100000000005E-4</v>
      </c>
      <c r="L157" s="2">
        <f>1/1000*ChartDataA!$EZ$16</f>
        <v>0.66021020200000002</v>
      </c>
      <c r="M157" s="2">
        <f>1/1000*ChartDataA!$EZ$17</f>
        <v>0.15371875800000009</v>
      </c>
    </row>
    <row r="158" spans="1:13">
      <c r="B158" s="2">
        <f>1/1000*ChartDataA!$FA$6</f>
        <v>0</v>
      </c>
      <c r="C158" s="2">
        <f>1/1000*ChartDataA!$FA$7</f>
        <v>1.3635441999999999E-2</v>
      </c>
      <c r="D158" s="2">
        <f>1/1000*ChartDataA!$FA$8</f>
        <v>9.8866348000000007E-2</v>
      </c>
      <c r="E158" s="2">
        <f>1/1000*ChartDataA!$FA$9</f>
        <v>7.8302712999999996E-2</v>
      </c>
      <c r="F158" s="2">
        <f>1/1000*ChartDataA!$FA$10</f>
        <v>1.2634008E-2</v>
      </c>
      <c r="G158" s="2">
        <f>1/1000*ChartDataA!$FA$11</f>
        <v>5.8962999999999998E-5</v>
      </c>
      <c r="H158" s="2">
        <f>1/1000*ChartDataA!$FA$12</f>
        <v>1.7927999999999998E-5</v>
      </c>
      <c r="I158" s="2">
        <f>1/1000*ChartDataA!$FA$13</f>
        <v>6.5705849999999994E-3</v>
      </c>
      <c r="J158" s="2">
        <f>1/1000*ChartDataA!$FA$14</f>
        <v>0.10430503100000001</v>
      </c>
      <c r="K158" s="2">
        <f>1/1000*ChartDataA!$FA$15</f>
        <v>8.1086799999999996E-4</v>
      </c>
      <c r="L158" s="2">
        <f>1/1000*ChartDataA!$FA$16</f>
        <v>0.65397076199999993</v>
      </c>
      <c r="M158" s="2">
        <f>1/1000*ChartDataA!$FA$17</f>
        <v>0.14240205599999992</v>
      </c>
    </row>
    <row r="159" spans="1:13">
      <c r="A159" s="2" t="str">
        <f>ChartDataA!$FB$5</f>
        <v>yt 31 12 2023</v>
      </c>
      <c r="B159" s="2">
        <f>1/1000*ChartDataA!$FB$6</f>
        <v>0</v>
      </c>
      <c r="C159" s="2">
        <f>1/1000*ChartDataA!$FB$7</f>
        <v>1.4105148E-2</v>
      </c>
      <c r="D159" s="2">
        <f>1/1000*ChartDataA!$FB$8</f>
        <v>9.1839598999999994E-2</v>
      </c>
      <c r="E159" s="2">
        <f>1/1000*ChartDataA!$FB$9</f>
        <v>7.0801831999999995E-2</v>
      </c>
      <c r="F159" s="2">
        <f>1/1000*ChartDataA!$FB$10</f>
        <v>1.2199207E-2</v>
      </c>
      <c r="G159" s="2">
        <f>1/1000*ChartDataA!$FB$11</f>
        <v>5.8962999999999998E-5</v>
      </c>
      <c r="H159" s="2">
        <f>1/1000*ChartDataA!$FB$12</f>
        <v>2.4655E-5</v>
      </c>
      <c r="I159" s="2">
        <f>1/1000*ChartDataA!$FB$13</f>
        <v>2.9946409999999997E-3</v>
      </c>
      <c r="J159" s="2">
        <f>1/1000*ChartDataA!$FB$14</f>
        <v>0.100492922</v>
      </c>
      <c r="K159" s="2">
        <f>1/1000*ChartDataA!$FB$15</f>
        <v>8.6712499999999995E-4</v>
      </c>
      <c r="L159" s="2">
        <f>1/1000*ChartDataA!$FB$16</f>
        <v>0.64289822800000007</v>
      </c>
      <c r="M159" s="2">
        <f>1/1000*ChartDataA!$FB$17</f>
        <v>0.145525355</v>
      </c>
    </row>
    <row r="160" spans="1:13">
      <c r="B160" s="2">
        <f>1/1000*ChartDataA!$FC$6</f>
        <v>0</v>
      </c>
      <c r="C160" s="2">
        <f>1/1000*ChartDataA!$FC$7</f>
        <v>1.469731E-2</v>
      </c>
      <c r="D160" s="2">
        <f>1/1000*ChartDataA!$FC$8</f>
        <v>9.2700745000000001E-2</v>
      </c>
      <c r="E160" s="2">
        <f>1/1000*ChartDataA!$FC$9</f>
        <v>7.5792766999999997E-2</v>
      </c>
      <c r="F160" s="2">
        <f>1/1000*ChartDataA!$FC$10</f>
        <v>1.4439334E-2</v>
      </c>
      <c r="G160" s="2">
        <f>1/1000*ChartDataA!$FC$11</f>
        <v>5.8962999999999998E-5</v>
      </c>
      <c r="H160" s="2">
        <f>1/1000*ChartDataA!$FC$12</f>
        <v>2.8238E-5</v>
      </c>
      <c r="I160" s="2">
        <f>1/1000*ChartDataA!$FC$13</f>
        <v>3.17388E-3</v>
      </c>
      <c r="J160" s="2">
        <f>1/1000*ChartDataA!$FC$14</f>
        <v>9.9503664000000006E-2</v>
      </c>
      <c r="K160" s="2">
        <f>1/1000*ChartDataA!$FC$15</f>
        <v>4.3027899999999999E-4</v>
      </c>
      <c r="L160" s="2">
        <f>1/1000*ChartDataA!$FC$16</f>
        <v>0.5603699889999999</v>
      </c>
      <c r="M160" s="2">
        <f>1/1000*ChartDataA!$FC$17</f>
        <v>0.14960908900000017</v>
      </c>
    </row>
    <row r="161" spans="1:13">
      <c r="B161" s="2">
        <f>1/1000*ChartDataA!$FD$6</f>
        <v>0</v>
      </c>
      <c r="C161" s="2">
        <f>1/1000*ChartDataA!$FD$7</f>
        <v>1.3872824999999998E-2</v>
      </c>
      <c r="D161" s="2">
        <f>1/1000*ChartDataA!$FD$8</f>
        <v>9.4628617999999998E-2</v>
      </c>
      <c r="E161" s="2">
        <f>1/1000*ChartDataA!$FD$9</f>
        <v>8.0001899000000001E-2</v>
      </c>
      <c r="F161" s="2">
        <f>1/1000*ChartDataA!$FD$10</f>
        <v>1.5564567E-2</v>
      </c>
      <c r="G161" s="2">
        <f>1/1000*ChartDataA!$FD$11</f>
        <v>5.8962999999999998E-5</v>
      </c>
      <c r="H161" s="2">
        <f>1/1000*ChartDataA!$FD$12</f>
        <v>4.3673999999999996E-5</v>
      </c>
      <c r="I161" s="2">
        <f>1/1000*ChartDataA!$FD$13</f>
        <v>3.3038379999999999E-3</v>
      </c>
      <c r="J161" s="2">
        <f>1/1000*ChartDataA!$FD$14</f>
        <v>9.7690199999999991E-2</v>
      </c>
      <c r="K161" s="2">
        <f>1/1000*ChartDataA!$FD$15</f>
        <v>3.8031899999999995E-4</v>
      </c>
      <c r="L161" s="2">
        <f>1/1000*ChartDataA!$FD$16</f>
        <v>0.51075207</v>
      </c>
      <c r="M161" s="2">
        <f>1/1000*ChartDataA!$FD$17</f>
        <v>0.16125583699999993</v>
      </c>
    </row>
    <row r="162" spans="1:13">
      <c r="B162" s="2">
        <f>1/1000*ChartDataA!$FE$6</f>
        <v>0</v>
      </c>
      <c r="C162" s="2">
        <f>1/1000*ChartDataA!$FE$7</f>
        <v>1.3377493999999998E-2</v>
      </c>
      <c r="D162" s="2">
        <f>1/1000*ChartDataA!$FE$8</f>
        <v>9.746954699999999E-2</v>
      </c>
      <c r="E162" s="2">
        <f>1/1000*ChartDataA!$FE$9</f>
        <v>7.4534133000000002E-2</v>
      </c>
      <c r="F162" s="2">
        <f>1/1000*ChartDataA!$FE$10</f>
        <v>1.7028717000000002E-2</v>
      </c>
      <c r="G162" s="2">
        <f>1/1000*ChartDataA!$FE$11</f>
        <v>5.3318E-5</v>
      </c>
      <c r="H162" s="2">
        <f>1/1000*ChartDataA!$FE$12</f>
        <v>4.9901000000000002E-5</v>
      </c>
      <c r="I162" s="2">
        <f>1/1000*ChartDataA!$FE$13</f>
        <v>1.2741795E-2</v>
      </c>
      <c r="J162" s="2">
        <f>1/1000*ChartDataA!$FE$14</f>
        <v>9.3270358999999997E-2</v>
      </c>
      <c r="K162" s="2">
        <f>1/1000*ChartDataA!$FE$15</f>
        <v>3.7970199999999999E-4</v>
      </c>
      <c r="L162" s="2">
        <f>1/1000*ChartDataA!$FE$16</f>
        <v>0.52593484999999995</v>
      </c>
      <c r="M162" s="2">
        <f>1/1000*ChartDataA!$FE$17</f>
        <v>0.16397888799999999</v>
      </c>
    </row>
    <row r="163" spans="1:13">
      <c r="B163" s="2">
        <f>1/1000*ChartDataA!$FF$6</f>
        <v>0</v>
      </c>
      <c r="C163" s="2">
        <f>1/1000*ChartDataA!$FF$7</f>
        <v>1.2916271E-2</v>
      </c>
      <c r="D163" s="2">
        <f>1/1000*ChartDataA!$FF$8</f>
        <v>9.9350994999999998E-2</v>
      </c>
      <c r="E163" s="2">
        <f>1/1000*ChartDataA!$FF$9</f>
        <v>6.9374917999999994E-2</v>
      </c>
      <c r="F163" s="2">
        <f>1/1000*ChartDataA!$FF$10</f>
        <v>1.8215488999999998E-2</v>
      </c>
      <c r="G163" s="2">
        <f>1/1000*ChartDataA!$FF$11</f>
        <v>5.3318E-5</v>
      </c>
      <c r="H163" s="2">
        <f>1/1000*ChartDataA!$FF$12</f>
        <v>5.2255999999999996E-5</v>
      </c>
      <c r="I163" s="2">
        <f>1/1000*ChartDataA!$FF$13</f>
        <v>1.2746323E-2</v>
      </c>
      <c r="J163" s="2">
        <f>1/1000*ChartDataA!$FF$14</f>
        <v>8.7256187999999998E-2</v>
      </c>
      <c r="K163" s="2">
        <f>1/1000*ChartDataA!$FF$15</f>
        <v>3.7970199999999999E-4</v>
      </c>
      <c r="L163" s="2">
        <f>1/1000*ChartDataA!$FF$16</f>
        <v>0.51135451499999995</v>
      </c>
      <c r="M163" s="2">
        <f>1/1000*ChartDataA!$FF$17</f>
        <v>0.15955598499999996</v>
      </c>
    </row>
    <row r="164" spans="1:13">
      <c r="B164" s="2">
        <f>1/1000*ChartDataA!$FG$6</f>
        <v>0</v>
      </c>
      <c r="C164" s="2">
        <f>1/1000*ChartDataA!$FG$7</f>
        <v>1.1740974E-2</v>
      </c>
      <c r="D164" s="2">
        <f>1/1000*ChartDataA!$FG$8</f>
        <v>0.10032508699999999</v>
      </c>
      <c r="E164" s="2">
        <f>1/1000*ChartDataA!$FG$9</f>
        <v>8.0743569000000001E-2</v>
      </c>
      <c r="F164" s="2">
        <f>1/1000*ChartDataA!$FG$10</f>
        <v>1.9653984999999999E-2</v>
      </c>
      <c r="G164" s="2">
        <f>1/1000*ChartDataA!$FG$11</f>
        <v>5.3318E-5</v>
      </c>
      <c r="H164" s="2">
        <f>1/1000*ChartDataA!$FG$12</f>
        <v>5.2237000000000001E-5</v>
      </c>
      <c r="I164" s="2">
        <f>1/1000*ChartDataA!$FG$13</f>
        <v>1.2794725999999999E-2</v>
      </c>
      <c r="J164" s="2">
        <f>1/1000*ChartDataA!$FG$14</f>
        <v>8.1743022999999998E-2</v>
      </c>
      <c r="K164" s="2">
        <f>1/1000*ChartDataA!$FG$15</f>
        <v>3.7988200000000001E-4</v>
      </c>
      <c r="L164" s="2">
        <f>1/1000*ChartDataA!$FG$16</f>
        <v>0.46768557299999997</v>
      </c>
      <c r="M164" s="2">
        <f>1/1000*ChartDataA!$FG$17</f>
        <v>0.17657949799999995</v>
      </c>
    </row>
    <row r="165" spans="1:13">
      <c r="A165" s="2" t="str">
        <f>ChartDataA!$FH$5</f>
        <v>yt 30 06 2024</v>
      </c>
      <c r="B165" s="2">
        <f>1/1000*ChartDataA!$FH$6</f>
        <v>0</v>
      </c>
      <c r="C165" s="2">
        <f>1/1000*ChartDataA!$FH$7</f>
        <v>1.0638158999999999E-2</v>
      </c>
      <c r="D165" s="2">
        <f>1/1000*ChartDataA!$FH$8</f>
        <v>9.3335687999999986E-2</v>
      </c>
      <c r="E165" s="2">
        <f>1/1000*ChartDataA!$FH$9</f>
        <v>8.4994089000000009E-2</v>
      </c>
      <c r="F165" s="2">
        <f>1/1000*ChartDataA!$FH$10</f>
        <v>2.0825022999999998E-2</v>
      </c>
      <c r="G165" s="2">
        <f>1/1000*ChartDataA!$FH$11</f>
        <v>5.3318E-5</v>
      </c>
      <c r="H165" s="2">
        <f>1/1000*ChartDataA!$FH$12</f>
        <v>5.4806000000000003E-5</v>
      </c>
      <c r="I165" s="2">
        <f>1/1000*ChartDataA!$FH$13</f>
        <v>1.2901079999999999E-2</v>
      </c>
      <c r="J165" s="2">
        <f>1/1000*ChartDataA!$FH$14</f>
        <v>7.4838036000000011E-2</v>
      </c>
      <c r="K165" s="2">
        <f>1/1000*ChartDataA!$FH$15</f>
        <v>3.7988200000000001E-4</v>
      </c>
      <c r="L165" s="2">
        <f>1/1000*ChartDataA!$FH$16</f>
        <v>0.444465153</v>
      </c>
      <c r="M165" s="2">
        <f>1/1000*ChartDataA!$FH$17</f>
        <v>0.18200675899999999</v>
      </c>
    </row>
    <row r="166" spans="1:13" hidden="1">
      <c r="B166" s="2">
        <f>1/1000*ChartDataA!$FI$6</f>
        <v>0</v>
      </c>
      <c r="C166" s="2">
        <f>1/1000*ChartDataA!$FI$7</f>
        <v>8.9456010000000009E-3</v>
      </c>
      <c r="D166" s="2">
        <f>1/1000*ChartDataA!$FI$8</f>
        <v>8.8238030999999995E-2</v>
      </c>
      <c r="E166" s="2">
        <f>1/1000*ChartDataA!$FI$9</f>
        <v>8.0052032999999995E-2</v>
      </c>
      <c r="F166" s="2">
        <f>1/1000*ChartDataA!$FI$10</f>
        <v>1.9431383999999999E-2</v>
      </c>
      <c r="G166" s="2">
        <f>1/1000*ChartDataA!$FI$11</f>
        <v>4.3040999999999997E-5</v>
      </c>
      <c r="H166" s="2">
        <f>1/1000*ChartDataA!$FI$12</f>
        <v>5.4700000000000001E-5</v>
      </c>
      <c r="I166" s="2">
        <f>1/1000*ChartDataA!$FI$13</f>
        <v>1.2743732999999998E-2</v>
      </c>
      <c r="J166" s="2">
        <f>1/1000*ChartDataA!$FI$14</f>
        <v>6.1638864000000002E-2</v>
      </c>
      <c r="K166" s="2">
        <f>1/1000*ChartDataA!$FI$15</f>
        <v>3.7988200000000001E-4</v>
      </c>
      <c r="L166" s="2">
        <f>1/1000*ChartDataA!$FI$16</f>
        <v>0.39508396000000001</v>
      </c>
      <c r="M166" s="2">
        <f>1/1000*ChartDataA!$FI$17</f>
        <v>0.17517447700000002</v>
      </c>
    </row>
    <row r="167" spans="1:13" hidden="1">
      <c r="B167" s="2">
        <f>1/1000*ChartDataA!$FJ$6</f>
        <v>0</v>
      </c>
      <c r="C167" s="2">
        <f>1/1000*ChartDataA!$FJ$7</f>
        <v>7.6918549999999992E-3</v>
      </c>
      <c r="D167" s="2">
        <f>1/1000*ChartDataA!$FJ$8</f>
        <v>7.5062123999999994E-2</v>
      </c>
      <c r="E167" s="2">
        <f>1/1000*ChartDataA!$FJ$9</f>
        <v>7.4632042999999995E-2</v>
      </c>
      <c r="F167" s="2">
        <f>1/1000*ChartDataA!$FJ$10</f>
        <v>1.8334831999999999E-2</v>
      </c>
      <c r="G167" s="2">
        <f>1/1000*ChartDataA!$FJ$11</f>
        <v>4.3040999999999997E-5</v>
      </c>
      <c r="H167" s="2">
        <f>1/1000*ChartDataA!$FJ$12</f>
        <v>5.4666000000000001E-5</v>
      </c>
      <c r="I167" s="2">
        <f>1/1000*ChartDataA!$FJ$13</f>
        <v>1.2525979E-2</v>
      </c>
      <c r="J167" s="2">
        <f>1/1000*ChartDataA!$FJ$14</f>
        <v>4.9885881999999999E-2</v>
      </c>
      <c r="K167" s="2">
        <f>1/1000*ChartDataA!$FJ$15</f>
        <v>3.6761399999999999E-4</v>
      </c>
      <c r="L167" s="2">
        <f>1/1000*ChartDataA!$FJ$16</f>
        <v>0.341684616</v>
      </c>
      <c r="M167" s="2">
        <f>1/1000*ChartDataA!$FJ$17</f>
        <v>0.16814315499999999</v>
      </c>
    </row>
    <row r="168" spans="1:13" hidden="1">
      <c r="B168" s="2">
        <f>1/1000*ChartDataA!$FK$6</f>
        <v>0</v>
      </c>
      <c r="C168" s="2">
        <f>1/1000*ChartDataA!$FK$7</f>
        <v>5.9978590000000003E-3</v>
      </c>
      <c r="D168" s="2">
        <f>1/1000*ChartDataA!$FK$8</f>
        <v>6.7975459000000002E-2</v>
      </c>
      <c r="E168" s="2">
        <f>1/1000*ChartDataA!$FK$9</f>
        <v>6.9668298999999989E-2</v>
      </c>
      <c r="F168" s="2">
        <f>1/1000*ChartDataA!$FK$10</f>
        <v>1.5489062E-2</v>
      </c>
      <c r="G168" s="2">
        <f>1/1000*ChartDataA!$FK$11</f>
        <v>0</v>
      </c>
      <c r="H168" s="2">
        <f>1/1000*ChartDataA!$FK$12</f>
        <v>5.4638000000000001E-5</v>
      </c>
      <c r="I168" s="2">
        <f>1/1000*ChartDataA!$FK$13</f>
        <v>1.2121454E-2</v>
      </c>
      <c r="J168" s="2">
        <f>1/1000*ChartDataA!$FK$14</f>
        <v>3.9517727000000002E-2</v>
      </c>
      <c r="K168" s="2">
        <f>1/1000*ChartDataA!$FK$15</f>
        <v>3.6761399999999999E-4</v>
      </c>
      <c r="L168" s="2">
        <f>1/1000*ChartDataA!$FK$16</f>
        <v>0.31860477399999998</v>
      </c>
      <c r="M168" s="2">
        <f>1/1000*ChartDataA!$FK$17</f>
        <v>0.16006514500000002</v>
      </c>
    </row>
    <row r="169" spans="1:13" hidden="1">
      <c r="B169" s="2">
        <f>1/1000*ChartDataA!$FL$6</f>
        <v>0</v>
      </c>
      <c r="C169" s="2">
        <f>1/1000*ChartDataA!$FL$7</f>
        <v>4.7991930000000002E-3</v>
      </c>
      <c r="D169" s="2">
        <f>1/1000*ChartDataA!$FL$8</f>
        <v>5.7723326999999998E-2</v>
      </c>
      <c r="E169" s="2">
        <f>1/1000*ChartDataA!$FL$9</f>
        <v>6.4033365000000009E-2</v>
      </c>
      <c r="F169" s="2">
        <f>1/1000*ChartDataA!$FL$10</f>
        <v>1.4204595E-2</v>
      </c>
      <c r="G169" s="2">
        <f>1/1000*ChartDataA!$FL$11</f>
        <v>0</v>
      </c>
      <c r="H169" s="2">
        <f>1/1000*ChartDataA!$FL$12</f>
        <v>5.4239999999999996E-5</v>
      </c>
      <c r="I169" s="2">
        <f>1/1000*ChartDataA!$FL$13</f>
        <v>1.1730338E-2</v>
      </c>
      <c r="J169" s="2">
        <f>1/1000*ChartDataA!$FL$14</f>
        <v>3.0714670999999999E-2</v>
      </c>
      <c r="K169" s="2">
        <f>1/1000*ChartDataA!$FL$15</f>
        <v>2.9168599999999999E-4</v>
      </c>
      <c r="L169" s="2">
        <f>1/1000*ChartDataA!$FL$16</f>
        <v>0.27219578799999999</v>
      </c>
      <c r="M169" s="2">
        <f>1/1000*ChartDataA!$FL$17</f>
        <v>0.13159376499999997</v>
      </c>
    </row>
    <row r="170" spans="1:13" hidden="1">
      <c r="B170" s="2">
        <f>1/1000*ChartDataA!$FM$6</f>
        <v>0</v>
      </c>
      <c r="C170" s="2">
        <f>1/1000*ChartDataA!$FM$7</f>
        <v>3.9625609999999999E-3</v>
      </c>
      <c r="D170" s="2">
        <f>1/1000*ChartDataA!$FM$8</f>
        <v>4.8787697999999997E-2</v>
      </c>
      <c r="E170" s="2">
        <f>1/1000*ChartDataA!$FM$9</f>
        <v>5.6792499000000003E-2</v>
      </c>
      <c r="F170" s="2">
        <f>1/1000*ChartDataA!$FM$10</f>
        <v>1.2304928999999999E-2</v>
      </c>
      <c r="G170" s="2">
        <f>1/1000*ChartDataA!$FM$11</f>
        <v>0</v>
      </c>
      <c r="H170" s="2">
        <f>1/1000*ChartDataA!$FM$12</f>
        <v>5.2125E-5</v>
      </c>
      <c r="I170" s="2">
        <f>1/1000*ChartDataA!$FM$13</f>
        <v>1.1479884000000001E-2</v>
      </c>
      <c r="J170" s="2">
        <f>1/1000*ChartDataA!$FM$14</f>
        <v>2.6977612999999998E-2</v>
      </c>
      <c r="K170" s="2">
        <f>1/1000*ChartDataA!$FM$15</f>
        <v>1.8659899999999999E-4</v>
      </c>
      <c r="L170" s="2">
        <f>1/1000*ChartDataA!$FM$16</f>
        <v>0.245773983</v>
      </c>
      <c r="M170" s="2">
        <f>1/1000*ChartDataA!$FM$17</f>
        <v>0.12216137699999996</v>
      </c>
    </row>
    <row r="171" spans="1:13" hidden="1">
      <c r="A171" s="2" t="str">
        <f>ChartDataA!$FN$5</f>
        <v>yt 31 12 2024</v>
      </c>
      <c r="B171" s="2">
        <f>1/1000*ChartDataA!$FN$6</f>
        <v>0</v>
      </c>
      <c r="C171" s="2">
        <f>1/1000*ChartDataA!$FN$7</f>
        <v>3.4709039999999999E-3</v>
      </c>
      <c r="D171" s="2">
        <f>1/1000*ChartDataA!$FN$8</f>
        <v>3.8995000999999994E-2</v>
      </c>
      <c r="E171" s="2">
        <f>1/1000*ChartDataA!$FN$9</f>
        <v>4.8814647000000003E-2</v>
      </c>
      <c r="F171" s="2">
        <f>1/1000*ChartDataA!$FN$10</f>
        <v>1.1131815999999999E-2</v>
      </c>
      <c r="G171" s="2">
        <f>1/1000*ChartDataA!$FN$11</f>
        <v>0</v>
      </c>
      <c r="H171" s="2">
        <f>1/1000*ChartDataA!$FN$12</f>
        <v>4.5383000000000002E-5</v>
      </c>
      <c r="I171" s="2">
        <f>1/1000*ChartDataA!$FN$13</f>
        <v>1.1221909E-2</v>
      </c>
      <c r="J171" s="2">
        <f>1/1000*ChartDataA!$FN$14</f>
        <v>2.4177265999999999E-2</v>
      </c>
      <c r="K171" s="2">
        <f>1/1000*ChartDataA!$FN$15</f>
        <v>1.3847E-5</v>
      </c>
      <c r="L171" s="2">
        <f>1/1000*ChartDataA!$FN$16</f>
        <v>0.20662541299999998</v>
      </c>
      <c r="M171" s="2">
        <f>1/1000*ChartDataA!$FN$17</f>
        <v>0.10616471400000001</v>
      </c>
    </row>
    <row r="188" spans="1:13">
      <c r="B188" t="str">
        <f>ChartDataA!$A$26</f>
        <v>Belarus</v>
      </c>
      <c r="C188" t="str">
        <f>ChartDataA!$A$27</f>
        <v>BosniaHerzegovina</v>
      </c>
      <c r="D188" t="str">
        <f>ChartDataA!$A$28</f>
        <v>Brazil</v>
      </c>
      <c r="E188" t="str">
        <f>ChartDataA!$A$29</f>
        <v>Canada</v>
      </c>
      <c r="F188" t="str">
        <f>ChartDataA!$A$30</f>
        <v>Norway</v>
      </c>
      <c r="G188" t="str">
        <f>ChartDataA!$A$31</f>
        <v>Russia</v>
      </c>
      <c r="H188" t="str">
        <f>ChartDataA!$A$32</f>
        <v>Switzerland</v>
      </c>
      <c r="I188" t="str">
        <f>ChartDataA!$A$33</f>
        <v>UK</v>
      </c>
      <c r="J188" t="str">
        <f>ChartDataA!$A$34</f>
        <v>Ukraine</v>
      </c>
      <c r="K188" t="str">
        <f>ChartDataA!$A$35</f>
        <v>Uruguay</v>
      </c>
      <c r="L188" t="str">
        <f>ChartDataA!$A$36</f>
        <v>USA</v>
      </c>
      <c r="M188" t="str">
        <f>ChartDataA!$A$37</f>
        <v>Other non EU-27</v>
      </c>
    </row>
    <row r="189" spans="1:13">
      <c r="A189" s="2" t="str">
        <f>ChartDataA!$B$25</f>
        <v>yt 31 12 2010</v>
      </c>
      <c r="B189" s="2">
        <f>1/1000*ChartDataA!$B$26</f>
        <v>2.1257429999999998E-3</v>
      </c>
      <c r="C189" s="2">
        <f>1/1000*ChartDataA!$B$27</f>
        <v>2.6094399000000001E-2</v>
      </c>
      <c r="D189" s="2">
        <f>1/1000*ChartDataA!$B$28</f>
        <v>0</v>
      </c>
      <c r="E189" s="2">
        <f>1/1000*ChartDataA!$B$29</f>
        <v>3.9959999999999995E-6</v>
      </c>
      <c r="F189" s="2">
        <f>1/1000*ChartDataA!$B$30</f>
        <v>5.5193799999999997E-4</v>
      </c>
      <c r="G189" s="2">
        <f>1/1000*ChartDataA!$B$31</f>
        <v>4.9946410000000002E-3</v>
      </c>
      <c r="H189" s="2">
        <f>1/1000*ChartDataA!$B$32</f>
        <v>4.0375900000000001E-4</v>
      </c>
      <c r="I189" s="2">
        <f>1/1000*ChartDataA!$B$33</f>
        <v>2.7480659999999995E-3</v>
      </c>
      <c r="J189" s="2">
        <f>1/1000*ChartDataA!$B$34</f>
        <v>1.8499543E-2</v>
      </c>
      <c r="K189" s="2">
        <f>1/1000*ChartDataA!$B$35</f>
        <v>0</v>
      </c>
      <c r="L189" s="2">
        <f>1/1000*ChartDataA!$B$36</f>
        <v>2.6390000000000001E-6</v>
      </c>
      <c r="M189" s="2">
        <f>1/1000*ChartDataA!$B$37</f>
        <v>3.4581149999999995E-3</v>
      </c>
    </row>
    <row r="190" spans="1:13">
      <c r="A190" s="2"/>
      <c r="B190" s="2">
        <f>1/1000*ChartDataA!$C$26</f>
        <v>2.0152849999999999E-3</v>
      </c>
      <c r="C190" s="2">
        <f>1/1000*ChartDataA!$C$27</f>
        <v>2.6885594999999998E-2</v>
      </c>
      <c r="D190" s="2">
        <f>1/1000*ChartDataA!$C$28</f>
        <v>0</v>
      </c>
      <c r="E190" s="2">
        <f>1/1000*ChartDataA!$C$29</f>
        <v>5.0799999999999996E-6</v>
      </c>
      <c r="F190" s="2">
        <f>1/1000*ChartDataA!$C$30</f>
        <v>5.26834E-4</v>
      </c>
      <c r="G190" s="2">
        <f>1/1000*ChartDataA!$C$31</f>
        <v>4.8415089999999999E-3</v>
      </c>
      <c r="H190" s="2">
        <f>1/1000*ChartDataA!$C$32</f>
        <v>3.9972199999999998E-4</v>
      </c>
      <c r="I190" s="2">
        <f>1/1000*ChartDataA!$C$33</f>
        <v>3.098609E-3</v>
      </c>
      <c r="J190" s="2">
        <f>1/1000*ChartDataA!$C$34</f>
        <v>1.8426503E-2</v>
      </c>
      <c r="K190" s="2">
        <f>1/1000*ChartDataA!$C$35</f>
        <v>0</v>
      </c>
      <c r="L190" s="2">
        <f>1/1000*ChartDataA!$C$36</f>
        <v>2.12E-6</v>
      </c>
      <c r="M190" s="2">
        <f>1/1000*ChartDataA!$C$37</f>
        <v>3.5207570000000033E-3</v>
      </c>
    </row>
    <row r="191" spans="1:13">
      <c r="A191" s="2"/>
      <c r="B191" s="2">
        <f>1/1000*ChartDataA!$D$26</f>
        <v>1.8328259999999999E-3</v>
      </c>
      <c r="C191" s="2">
        <f>1/1000*ChartDataA!$D$27</f>
        <v>2.7713077999999999E-2</v>
      </c>
      <c r="D191" s="2">
        <f>1/1000*ChartDataA!$D$28</f>
        <v>0</v>
      </c>
      <c r="E191" s="2">
        <f>1/1000*ChartDataA!$D$29</f>
        <v>2.712E-6</v>
      </c>
      <c r="F191" s="2">
        <f>1/1000*ChartDataA!$D$30</f>
        <v>4.3855099999999997E-4</v>
      </c>
      <c r="G191" s="2">
        <f>1/1000*ChartDataA!$D$31</f>
        <v>5.0017329999999995E-3</v>
      </c>
      <c r="H191" s="2">
        <f>1/1000*ChartDataA!$D$32</f>
        <v>3.8484499999999998E-4</v>
      </c>
      <c r="I191" s="2">
        <f>1/1000*ChartDataA!$D$33</f>
        <v>3.5672599999999996E-3</v>
      </c>
      <c r="J191" s="2">
        <f>1/1000*ChartDataA!$D$34</f>
        <v>1.7938020999999998E-2</v>
      </c>
      <c r="K191" s="2">
        <f>1/1000*ChartDataA!$D$35</f>
        <v>0</v>
      </c>
      <c r="L191" s="2">
        <f>1/1000*ChartDataA!$D$36</f>
        <v>7.0899999999999999E-6</v>
      </c>
      <c r="M191" s="2">
        <f>1/1000*ChartDataA!$D$37</f>
        <v>3.5872340000000025E-3</v>
      </c>
    </row>
    <row r="192" spans="1:13">
      <c r="A192" s="2"/>
      <c r="B192" s="2">
        <f>1/1000*ChartDataA!$E$26</f>
        <v>1.4263489999999999E-3</v>
      </c>
      <c r="C192" s="2">
        <f>1/1000*ChartDataA!$E$27</f>
        <v>2.8828138E-2</v>
      </c>
      <c r="D192" s="2">
        <f>1/1000*ChartDataA!$E$28</f>
        <v>0</v>
      </c>
      <c r="E192" s="2">
        <f>1/1000*ChartDataA!$E$29</f>
        <v>2.712E-6</v>
      </c>
      <c r="F192" s="2">
        <f>1/1000*ChartDataA!$E$30</f>
        <v>4.9907300000000005E-4</v>
      </c>
      <c r="G192" s="2">
        <f>1/1000*ChartDataA!$E$31</f>
        <v>4.9254520000000003E-3</v>
      </c>
      <c r="H192" s="2">
        <f>1/1000*ChartDataA!$E$32</f>
        <v>3.6229299999999997E-4</v>
      </c>
      <c r="I192" s="2">
        <f>1/1000*ChartDataA!$E$33</f>
        <v>4.07172E-3</v>
      </c>
      <c r="J192" s="2">
        <f>1/1000*ChartDataA!$E$34</f>
        <v>1.7768579999999999E-2</v>
      </c>
      <c r="K192" s="2">
        <f>1/1000*ChartDataA!$E$35</f>
        <v>0</v>
      </c>
      <c r="L192" s="2">
        <f>1/1000*ChartDataA!$E$36</f>
        <v>6.9120000000000001E-6</v>
      </c>
      <c r="M192" s="2">
        <f>1/1000*ChartDataA!$E$37</f>
        <v>3.5912420000000014E-3</v>
      </c>
    </row>
    <row r="193" spans="1:13">
      <c r="A193" s="2"/>
      <c r="B193" s="2">
        <f>1/1000*ChartDataA!$F$26</f>
        <v>8.8779799999999997E-4</v>
      </c>
      <c r="C193" s="2">
        <f>1/1000*ChartDataA!$F$27</f>
        <v>2.9882057E-2</v>
      </c>
      <c r="D193" s="2">
        <f>1/1000*ChartDataA!$F$28</f>
        <v>0</v>
      </c>
      <c r="E193" s="2">
        <f>1/1000*ChartDataA!$F$29</f>
        <v>2.712E-6</v>
      </c>
      <c r="F193" s="2">
        <f>1/1000*ChartDataA!$F$30</f>
        <v>5.8325100000000002E-4</v>
      </c>
      <c r="G193" s="2">
        <f>1/1000*ChartDataA!$F$31</f>
        <v>4.7880839999999997E-3</v>
      </c>
      <c r="H193" s="2">
        <f>1/1000*ChartDataA!$F$32</f>
        <v>3.6929000000000004E-4</v>
      </c>
      <c r="I193" s="2">
        <f>1/1000*ChartDataA!$F$33</f>
        <v>4.4143389999999998E-3</v>
      </c>
      <c r="J193" s="2">
        <f>1/1000*ChartDataA!$F$34</f>
        <v>1.8301752000000001E-2</v>
      </c>
      <c r="K193" s="2">
        <f>1/1000*ChartDataA!$F$35</f>
        <v>0</v>
      </c>
      <c r="L193" s="2">
        <f>1/1000*ChartDataA!$F$36</f>
        <v>8.2009999999999999E-6</v>
      </c>
      <c r="M193" s="2">
        <f>1/1000*ChartDataA!$F$37</f>
        <v>3.6796569999999989E-3</v>
      </c>
    </row>
    <row r="194" spans="1:13">
      <c r="A194" s="2"/>
      <c r="B194" s="2">
        <f>1/1000*ChartDataA!$G$26</f>
        <v>5.1125199999999991E-4</v>
      </c>
      <c r="C194" s="2">
        <f>1/1000*ChartDataA!$G$27</f>
        <v>3.1325101000000001E-2</v>
      </c>
      <c r="D194" s="2">
        <f>1/1000*ChartDataA!$G$28</f>
        <v>0</v>
      </c>
      <c r="E194" s="2">
        <f>1/1000*ChartDataA!$G$29</f>
        <v>3.8769999999999995E-6</v>
      </c>
      <c r="F194" s="2">
        <f>1/1000*ChartDataA!$G$30</f>
        <v>6.8936400000000004E-4</v>
      </c>
      <c r="G194" s="2">
        <f>1/1000*ChartDataA!$G$31</f>
        <v>5.3324660000000001E-3</v>
      </c>
      <c r="H194" s="2">
        <f>1/1000*ChartDataA!$G$32</f>
        <v>3.76435E-4</v>
      </c>
      <c r="I194" s="2">
        <f>1/1000*ChartDataA!$G$33</f>
        <v>5.0390410000000002E-3</v>
      </c>
      <c r="J194" s="2">
        <f>1/1000*ChartDataA!$G$34</f>
        <v>1.8591146999999999E-2</v>
      </c>
      <c r="K194" s="2">
        <f>1/1000*ChartDataA!$G$35</f>
        <v>0</v>
      </c>
      <c r="L194" s="2">
        <f>1/1000*ChartDataA!$G$36</f>
        <v>7.5610000000000001E-6</v>
      </c>
      <c r="M194" s="2">
        <f>1/1000*ChartDataA!$G$37</f>
        <v>3.8623759999999977E-3</v>
      </c>
    </row>
    <row r="195" spans="1:13">
      <c r="A195" s="2" t="str">
        <f>ChartDataA!$H$25</f>
        <v>yt 30 06 2011</v>
      </c>
      <c r="B195" s="2">
        <f>1/1000*ChartDataA!$H$26</f>
        <v>5.7422099999999998E-4</v>
      </c>
      <c r="C195" s="2">
        <f>1/1000*ChartDataA!$H$27</f>
        <v>3.2305499000000001E-2</v>
      </c>
      <c r="D195" s="2">
        <f>1/1000*ChartDataA!$H$28</f>
        <v>0</v>
      </c>
      <c r="E195" s="2">
        <f>1/1000*ChartDataA!$H$29</f>
        <v>3.8769999999999995E-6</v>
      </c>
      <c r="F195" s="2">
        <f>1/1000*ChartDataA!$H$30</f>
        <v>7.6203700000000002E-4</v>
      </c>
      <c r="G195" s="2">
        <f>1/1000*ChartDataA!$H$31</f>
        <v>5.7398349999999996E-3</v>
      </c>
      <c r="H195" s="2">
        <f>1/1000*ChartDataA!$H$32</f>
        <v>3.6808399999999997E-4</v>
      </c>
      <c r="I195" s="2">
        <f>1/1000*ChartDataA!$H$33</f>
        <v>5.5276990000000005E-3</v>
      </c>
      <c r="J195" s="2">
        <f>1/1000*ChartDataA!$H$34</f>
        <v>1.9097483999999998E-2</v>
      </c>
      <c r="K195" s="2">
        <f>1/1000*ChartDataA!$H$35</f>
        <v>0</v>
      </c>
      <c r="L195" s="2">
        <f>1/1000*ChartDataA!$H$36</f>
        <v>7.5610000000000001E-6</v>
      </c>
      <c r="M195" s="2">
        <f>1/1000*ChartDataA!$H$37</f>
        <v>3.8950990000000021E-3</v>
      </c>
    </row>
    <row r="196" spans="1:13">
      <c r="A196" s="2"/>
      <c r="B196" s="2">
        <f>1/1000*ChartDataA!$I$26</f>
        <v>6.04906E-4</v>
      </c>
      <c r="C196" s="2">
        <f>1/1000*ChartDataA!$I$27</f>
        <v>3.3155332000000003E-2</v>
      </c>
      <c r="D196" s="2">
        <f>1/1000*ChartDataA!$I$28</f>
        <v>0</v>
      </c>
      <c r="E196" s="2">
        <f>1/1000*ChartDataA!$I$29</f>
        <v>3.8769999999999995E-6</v>
      </c>
      <c r="F196" s="2">
        <f>1/1000*ChartDataA!$I$30</f>
        <v>7.5444300000000004E-4</v>
      </c>
      <c r="G196" s="2">
        <f>1/1000*ChartDataA!$I$31</f>
        <v>6.0345609999999999E-3</v>
      </c>
      <c r="H196" s="2">
        <f>1/1000*ChartDataA!$I$32</f>
        <v>3.5852799999999994E-4</v>
      </c>
      <c r="I196" s="2">
        <f>1/1000*ChartDataA!$I$33</f>
        <v>5.8284030000000002E-3</v>
      </c>
      <c r="J196" s="2">
        <f>1/1000*ChartDataA!$I$34</f>
        <v>1.9406360000000001E-2</v>
      </c>
      <c r="K196" s="2">
        <f>1/1000*ChartDataA!$I$35</f>
        <v>0</v>
      </c>
      <c r="L196" s="2">
        <f>1/1000*ChartDataA!$I$36</f>
        <v>7.5610000000000001E-6</v>
      </c>
      <c r="M196" s="2">
        <f>1/1000*ChartDataA!$I$37</f>
        <v>4.0174090000000004E-3</v>
      </c>
    </row>
    <row r="197" spans="1:13">
      <c r="A197" s="2"/>
      <c r="B197" s="2">
        <f>1/1000*ChartDataA!$J$26</f>
        <v>6.4387299999999988E-4</v>
      </c>
      <c r="C197" s="2">
        <f>1/1000*ChartDataA!$J$27</f>
        <v>3.3831282999999997E-2</v>
      </c>
      <c r="D197" s="2">
        <f>1/1000*ChartDataA!$J$28</f>
        <v>0</v>
      </c>
      <c r="E197" s="2">
        <f>1/1000*ChartDataA!$J$29</f>
        <v>4.6140000000000002E-6</v>
      </c>
      <c r="F197" s="2">
        <f>1/1000*ChartDataA!$J$30</f>
        <v>7.3109599999999998E-4</v>
      </c>
      <c r="G197" s="2">
        <f>1/1000*ChartDataA!$J$31</f>
        <v>6.6713319999999994E-3</v>
      </c>
      <c r="H197" s="2">
        <f>1/1000*ChartDataA!$J$32</f>
        <v>3.59568E-4</v>
      </c>
      <c r="I197" s="2">
        <f>1/1000*ChartDataA!$J$33</f>
        <v>6.0521009999999998E-3</v>
      </c>
      <c r="J197" s="2">
        <f>1/1000*ChartDataA!$J$34</f>
        <v>1.9647625999999998E-2</v>
      </c>
      <c r="K197" s="2">
        <f>1/1000*ChartDataA!$J$35</f>
        <v>0</v>
      </c>
      <c r="L197" s="2">
        <f>1/1000*ChartDataA!$J$36</f>
        <v>6.3890000000000002E-6</v>
      </c>
      <c r="M197" s="2">
        <f>1/1000*ChartDataA!$J$37</f>
        <v>4.1002370000000074E-3</v>
      </c>
    </row>
    <row r="198" spans="1:13">
      <c r="A198" s="2"/>
      <c r="B198" s="2">
        <f>1/1000*ChartDataA!$K$26</f>
        <v>7.0301899999999993E-4</v>
      </c>
      <c r="C198" s="2">
        <f>1/1000*ChartDataA!$K$27</f>
        <v>3.4636893000000002E-2</v>
      </c>
      <c r="D198" s="2">
        <f>1/1000*ChartDataA!$K$28</f>
        <v>0</v>
      </c>
      <c r="E198" s="2">
        <f>1/1000*ChartDataA!$K$29</f>
        <v>4.6140000000000002E-6</v>
      </c>
      <c r="F198" s="2">
        <f>1/1000*ChartDataA!$K$30</f>
        <v>6.7023699999999996E-4</v>
      </c>
      <c r="G198" s="2">
        <f>1/1000*ChartDataA!$K$31</f>
        <v>6.6789879999999994E-3</v>
      </c>
      <c r="H198" s="2">
        <f>1/1000*ChartDataA!$K$32</f>
        <v>3.3841200000000001E-4</v>
      </c>
      <c r="I198" s="2">
        <f>1/1000*ChartDataA!$K$33</f>
        <v>6.0418690000000001E-3</v>
      </c>
      <c r="J198" s="2">
        <f>1/1000*ChartDataA!$K$34</f>
        <v>2.0058085999999999E-2</v>
      </c>
      <c r="K198" s="2">
        <f>1/1000*ChartDataA!$K$35</f>
        <v>0</v>
      </c>
      <c r="L198" s="2">
        <f>1/1000*ChartDataA!$K$36</f>
        <v>6.392E-6</v>
      </c>
      <c r="M198" s="2">
        <f>1/1000*ChartDataA!$K$37</f>
        <v>4.1818909999999931E-3</v>
      </c>
    </row>
    <row r="199" spans="1:13">
      <c r="A199" s="2"/>
      <c r="B199" s="2">
        <f>1/1000*ChartDataA!$L$26</f>
        <v>8.0133000000000005E-4</v>
      </c>
      <c r="C199" s="2">
        <f>1/1000*ChartDataA!$L$27</f>
        <v>3.5569890999999999E-2</v>
      </c>
      <c r="D199" s="2">
        <f>1/1000*ChartDataA!$L$28</f>
        <v>0</v>
      </c>
      <c r="E199" s="2">
        <f>1/1000*ChartDataA!$L$29</f>
        <v>2.9859999999999999E-6</v>
      </c>
      <c r="F199" s="2">
        <f>1/1000*ChartDataA!$L$30</f>
        <v>5.9802100000000001E-4</v>
      </c>
      <c r="G199" s="2">
        <f>1/1000*ChartDataA!$L$31</f>
        <v>7.852052E-3</v>
      </c>
      <c r="H199" s="2">
        <f>1/1000*ChartDataA!$L$32</f>
        <v>3.1093899999999999E-4</v>
      </c>
      <c r="I199" s="2">
        <f>1/1000*ChartDataA!$L$33</f>
        <v>5.8015760000000001E-3</v>
      </c>
      <c r="J199" s="2">
        <f>1/1000*ChartDataA!$L$34</f>
        <v>2.0650817000000002E-2</v>
      </c>
      <c r="K199" s="2">
        <f>1/1000*ChartDataA!$L$35</f>
        <v>0</v>
      </c>
      <c r="L199" s="2">
        <f>1/1000*ChartDataA!$L$36</f>
        <v>6.9530000000000002E-6</v>
      </c>
      <c r="M199" s="2">
        <f>1/1000*ChartDataA!$L$37</f>
        <v>4.3913320000000056E-3</v>
      </c>
    </row>
    <row r="200" spans="1:13">
      <c r="A200" s="2"/>
      <c r="B200" s="2">
        <f>1/1000*ChartDataA!$M$26</f>
        <v>9.5404099999999998E-4</v>
      </c>
      <c r="C200" s="2">
        <f>1/1000*ChartDataA!$M$27</f>
        <v>3.5337865999999996E-2</v>
      </c>
      <c r="D200" s="2">
        <f>1/1000*ChartDataA!$M$28</f>
        <v>0</v>
      </c>
      <c r="E200" s="2">
        <f>1/1000*ChartDataA!$M$29</f>
        <v>2.9859999999999999E-6</v>
      </c>
      <c r="F200" s="2">
        <f>1/1000*ChartDataA!$M$30</f>
        <v>6.0212199999999997E-4</v>
      </c>
      <c r="G200" s="2">
        <f>1/1000*ChartDataA!$M$31</f>
        <v>8.326778E-3</v>
      </c>
      <c r="H200" s="2">
        <f>1/1000*ChartDataA!$M$32</f>
        <v>2.64928E-4</v>
      </c>
      <c r="I200" s="2">
        <f>1/1000*ChartDataA!$M$33</f>
        <v>5.9179209999999996E-3</v>
      </c>
      <c r="J200" s="2">
        <f>1/1000*ChartDataA!$M$34</f>
        <v>2.1349137000000001E-2</v>
      </c>
      <c r="K200" s="2">
        <f>1/1000*ChartDataA!$M$35</f>
        <v>0</v>
      </c>
      <c r="L200" s="2">
        <f>1/1000*ChartDataA!$M$36</f>
        <v>7.9249999999999995E-6</v>
      </c>
      <c r="M200" s="2">
        <f>1/1000*ChartDataA!$M$37</f>
        <v>4.635209000000003E-3</v>
      </c>
    </row>
    <row r="201" spans="1:13">
      <c r="A201" s="2" t="str">
        <f>ChartDataA!$N$25</f>
        <v>yt 31 12 2011</v>
      </c>
      <c r="B201" s="2">
        <f>1/1000*ChartDataA!$N$26</f>
        <v>1.0646379999999999E-3</v>
      </c>
      <c r="C201" s="2">
        <f>1/1000*ChartDataA!$N$27</f>
        <v>3.5023454000000002E-2</v>
      </c>
      <c r="D201" s="2">
        <f>1/1000*ChartDataA!$N$28</f>
        <v>0</v>
      </c>
      <c r="E201" s="2">
        <f>1/1000*ChartDataA!$N$29</f>
        <v>2.9859999999999999E-6</v>
      </c>
      <c r="F201" s="2">
        <f>1/1000*ChartDataA!$N$30</f>
        <v>6.0923699999999989E-4</v>
      </c>
      <c r="G201" s="2">
        <f>1/1000*ChartDataA!$N$31</f>
        <v>9.2001290000000013E-3</v>
      </c>
      <c r="H201" s="2">
        <f>1/1000*ChartDataA!$N$32</f>
        <v>2.7419199999999998E-4</v>
      </c>
      <c r="I201" s="2">
        <f>1/1000*ChartDataA!$N$33</f>
        <v>6.0791719999999999E-3</v>
      </c>
      <c r="J201" s="2">
        <f>1/1000*ChartDataA!$N$34</f>
        <v>2.2169173E-2</v>
      </c>
      <c r="K201" s="2">
        <f>1/1000*ChartDataA!$N$35</f>
        <v>0</v>
      </c>
      <c r="L201" s="2">
        <f>1/1000*ChartDataA!$N$36</f>
        <v>7.8320000000000006E-6</v>
      </c>
      <c r="M201" s="2">
        <f>1/1000*ChartDataA!$N$37</f>
        <v>4.9231709999999962E-3</v>
      </c>
    </row>
    <row r="202" spans="1:13">
      <c r="A202" s="2"/>
      <c r="B202" s="2">
        <f>1/1000*ChartDataA!$O$26</f>
        <v>1.093754E-3</v>
      </c>
      <c r="C202" s="2">
        <f>1/1000*ChartDataA!$O$27</f>
        <v>3.4717708999999999E-2</v>
      </c>
      <c r="D202" s="2">
        <f>1/1000*ChartDataA!$O$28</f>
        <v>0</v>
      </c>
      <c r="E202" s="2">
        <f>1/1000*ChartDataA!$O$29</f>
        <v>1.902E-6</v>
      </c>
      <c r="F202" s="2">
        <f>1/1000*ChartDataA!$O$30</f>
        <v>1.0197939999999999E-3</v>
      </c>
      <c r="G202" s="2">
        <f>1/1000*ChartDataA!$O$31</f>
        <v>9.9255449999999992E-3</v>
      </c>
      <c r="H202" s="2">
        <f>1/1000*ChartDataA!$O$32</f>
        <v>2.7172900000000001E-4</v>
      </c>
      <c r="I202" s="2">
        <f>1/1000*ChartDataA!$O$33</f>
        <v>6.3773269999999995E-3</v>
      </c>
      <c r="J202" s="2">
        <f>1/1000*ChartDataA!$O$34</f>
        <v>2.2349854000000002E-2</v>
      </c>
      <c r="K202" s="2">
        <f>1/1000*ChartDataA!$O$35</f>
        <v>0</v>
      </c>
      <c r="L202" s="2">
        <f>1/1000*ChartDataA!$O$36</f>
        <v>9.0270000000000001E-6</v>
      </c>
      <c r="M202" s="2">
        <f>1/1000*ChartDataA!$O$37</f>
        <v>5.2235519999999985E-3</v>
      </c>
    </row>
    <row r="203" spans="1:13">
      <c r="A203" s="2"/>
      <c r="B203" s="2">
        <f>1/1000*ChartDataA!$P$26</f>
        <v>1.117701E-3</v>
      </c>
      <c r="C203" s="2">
        <f>1/1000*ChartDataA!$P$27</f>
        <v>3.4616309000000005E-2</v>
      </c>
      <c r="D203" s="2">
        <f>1/1000*ChartDataA!$P$28</f>
        <v>0</v>
      </c>
      <c r="E203" s="2">
        <f>1/1000*ChartDataA!$P$29</f>
        <v>3.7949999999999997E-6</v>
      </c>
      <c r="F203" s="2">
        <f>1/1000*ChartDataA!$P$30</f>
        <v>1.3955910000000001E-3</v>
      </c>
      <c r="G203" s="2">
        <f>1/1000*ChartDataA!$P$31</f>
        <v>9.7895709999999986E-3</v>
      </c>
      <c r="H203" s="2">
        <f>1/1000*ChartDataA!$P$32</f>
        <v>2.5329500000000001E-4</v>
      </c>
      <c r="I203" s="2">
        <f>1/1000*ChartDataA!$P$33</f>
        <v>6.4277249999999996E-3</v>
      </c>
      <c r="J203" s="2">
        <f>1/1000*ChartDataA!$P$34</f>
        <v>2.2608180999999998E-2</v>
      </c>
      <c r="K203" s="2">
        <f>1/1000*ChartDataA!$P$35</f>
        <v>0</v>
      </c>
      <c r="L203" s="2">
        <f>1/1000*ChartDataA!$P$36</f>
        <v>6.0619999999999997E-6</v>
      </c>
      <c r="M203" s="2">
        <f>1/1000*ChartDataA!$P$37</f>
        <v>5.5809419999999933E-3</v>
      </c>
    </row>
    <row r="204" spans="1:13">
      <c r="A204" s="2"/>
      <c r="B204" s="2">
        <f>1/1000*ChartDataA!$Q$26</f>
        <v>1.1615759999999999E-3</v>
      </c>
      <c r="C204" s="2">
        <f>1/1000*ChartDataA!$Q$27</f>
        <v>3.4373202999999998E-2</v>
      </c>
      <c r="D204" s="2">
        <f>1/1000*ChartDataA!$Q$28</f>
        <v>0</v>
      </c>
      <c r="E204" s="2">
        <f>1/1000*ChartDataA!$Q$29</f>
        <v>1.5882999999999997E-5</v>
      </c>
      <c r="F204" s="2">
        <f>1/1000*ChartDataA!$Q$30</f>
        <v>1.6271460000000001E-3</v>
      </c>
      <c r="G204" s="2">
        <f>1/1000*ChartDataA!$Q$31</f>
        <v>1.0030354999999999E-2</v>
      </c>
      <c r="H204" s="2">
        <f>1/1000*ChartDataA!$Q$32</f>
        <v>2.4032599999999999E-4</v>
      </c>
      <c r="I204" s="2">
        <f>1/1000*ChartDataA!$Q$33</f>
        <v>6.372801E-3</v>
      </c>
      <c r="J204" s="2">
        <f>1/1000*ChartDataA!$Q$34</f>
        <v>2.2406025E-2</v>
      </c>
      <c r="K204" s="2">
        <f>1/1000*ChartDataA!$Q$35</f>
        <v>0</v>
      </c>
      <c r="L204" s="2">
        <f>1/1000*ChartDataA!$Q$36</f>
        <v>8.4720000000000012E-6</v>
      </c>
      <c r="M204" s="2">
        <f>1/1000*ChartDataA!$Q$37</f>
        <v>5.7935459999999923E-3</v>
      </c>
    </row>
    <row r="205" spans="1:13">
      <c r="A205" s="2"/>
      <c r="B205" s="2">
        <f>1/1000*ChartDataA!$R$26</f>
        <v>1.2064839999999999E-3</v>
      </c>
      <c r="C205" s="2">
        <f>1/1000*ChartDataA!$R$27</f>
        <v>3.3836342999999998E-2</v>
      </c>
      <c r="D205" s="2">
        <f>1/1000*ChartDataA!$R$28</f>
        <v>0</v>
      </c>
      <c r="E205" s="2">
        <f>1/1000*ChartDataA!$R$29</f>
        <v>1.5882999999999997E-5</v>
      </c>
      <c r="F205" s="2">
        <f>1/1000*ChartDataA!$R$30</f>
        <v>1.8016949999999999E-3</v>
      </c>
      <c r="G205" s="2">
        <f>1/1000*ChartDataA!$R$31</f>
        <v>1.004857E-2</v>
      </c>
      <c r="H205" s="2">
        <f>1/1000*ChartDataA!$R$32</f>
        <v>2.4098399999999997E-4</v>
      </c>
      <c r="I205" s="2">
        <f>1/1000*ChartDataA!$R$33</f>
        <v>6.3169070000000001E-3</v>
      </c>
      <c r="J205" s="2">
        <f>1/1000*ChartDataA!$R$34</f>
        <v>2.2401880999999998E-2</v>
      </c>
      <c r="K205" s="2">
        <f>1/1000*ChartDataA!$R$35</f>
        <v>0</v>
      </c>
      <c r="L205" s="2">
        <f>1/1000*ChartDataA!$R$36</f>
        <v>9.1869999999999986E-6</v>
      </c>
      <c r="M205" s="2">
        <f>1/1000*ChartDataA!$R$37</f>
        <v>5.9552450000000048E-3</v>
      </c>
    </row>
    <row r="206" spans="1:13">
      <c r="A206" s="2"/>
      <c r="B206" s="2">
        <f>1/1000*ChartDataA!$S$26</f>
        <v>1.2910859999999999E-3</v>
      </c>
      <c r="C206" s="2">
        <f>1/1000*ChartDataA!$S$27</f>
        <v>3.341935E-2</v>
      </c>
      <c r="D206" s="2">
        <f>1/1000*ChartDataA!$S$28</f>
        <v>0</v>
      </c>
      <c r="E206" s="2">
        <f>1/1000*ChartDataA!$S$29</f>
        <v>1.4718E-5</v>
      </c>
      <c r="F206" s="2">
        <f>1/1000*ChartDataA!$S$30</f>
        <v>2.0423809999999998E-3</v>
      </c>
      <c r="G206" s="2">
        <f>1/1000*ChartDataA!$S$31</f>
        <v>9.5312780000000007E-3</v>
      </c>
      <c r="H206" s="2">
        <f>1/1000*ChartDataA!$S$32</f>
        <v>2.2706199999999999E-4</v>
      </c>
      <c r="I206" s="2">
        <f>1/1000*ChartDataA!$S$33</f>
        <v>6.1971400000000003E-3</v>
      </c>
      <c r="J206" s="2">
        <f>1/1000*ChartDataA!$S$34</f>
        <v>2.2694566999999999E-2</v>
      </c>
      <c r="K206" s="2">
        <f>1/1000*ChartDataA!$S$35</f>
        <v>0</v>
      </c>
      <c r="L206" s="2">
        <f>1/1000*ChartDataA!$S$36</f>
        <v>1.4153E-5</v>
      </c>
      <c r="M206" s="2">
        <f>1/1000*ChartDataA!$S$37</f>
        <v>6.0865440000000036E-3</v>
      </c>
    </row>
    <row r="207" spans="1:13">
      <c r="A207" s="2" t="str">
        <f>ChartDataA!$T$25</f>
        <v>yt 30 06 2012</v>
      </c>
      <c r="B207" s="2">
        <f>1/1000*ChartDataA!$T$26</f>
        <v>1.28436E-3</v>
      </c>
      <c r="C207" s="2">
        <f>1/1000*ChartDataA!$T$27</f>
        <v>3.3007970999999997E-2</v>
      </c>
      <c r="D207" s="2">
        <f>1/1000*ChartDataA!$T$28</f>
        <v>0</v>
      </c>
      <c r="E207" s="2">
        <f>1/1000*ChartDataA!$T$29</f>
        <v>1.4718E-5</v>
      </c>
      <c r="F207" s="2">
        <f>1/1000*ChartDataA!$T$30</f>
        <v>2.3535029999999998E-3</v>
      </c>
      <c r="G207" s="2">
        <f>1/1000*ChartDataA!$T$31</f>
        <v>9.149955999999999E-3</v>
      </c>
      <c r="H207" s="2">
        <f>1/1000*ChartDataA!$T$32</f>
        <v>2.2261499999999998E-4</v>
      </c>
      <c r="I207" s="2">
        <f>1/1000*ChartDataA!$T$33</f>
        <v>6.1291360000000003E-3</v>
      </c>
      <c r="J207" s="2">
        <f>1/1000*ChartDataA!$T$34</f>
        <v>2.2968846000000001E-2</v>
      </c>
      <c r="K207" s="2">
        <f>1/1000*ChartDataA!$T$35</f>
        <v>0</v>
      </c>
      <c r="L207" s="2">
        <f>1/1000*ChartDataA!$T$36</f>
        <v>1.7066999999999998E-5</v>
      </c>
      <c r="M207" s="2">
        <f>1/1000*ChartDataA!$T$37</f>
        <v>6.4578690000000024E-3</v>
      </c>
    </row>
    <row r="208" spans="1:13">
      <c r="A208" s="2"/>
      <c r="B208" s="2">
        <f>1/1000*ChartDataA!$U$26</f>
        <v>1.403451E-3</v>
      </c>
      <c r="C208" s="2">
        <f>1/1000*ChartDataA!$U$27</f>
        <v>3.3608848000000004E-2</v>
      </c>
      <c r="D208" s="2">
        <f>1/1000*ChartDataA!$U$28</f>
        <v>0</v>
      </c>
      <c r="E208" s="2">
        <f>1/1000*ChartDataA!$U$29</f>
        <v>1.4718E-5</v>
      </c>
      <c r="F208" s="2">
        <f>1/1000*ChartDataA!$U$30</f>
        <v>2.8014049999999999E-3</v>
      </c>
      <c r="G208" s="2">
        <f>1/1000*ChartDataA!$U$31</f>
        <v>9.1677540000000002E-3</v>
      </c>
      <c r="H208" s="2">
        <f>1/1000*ChartDataA!$U$32</f>
        <v>2.20588E-4</v>
      </c>
      <c r="I208" s="2">
        <f>1/1000*ChartDataA!$U$33</f>
        <v>1.2773482999999999E-2</v>
      </c>
      <c r="J208" s="2">
        <f>1/1000*ChartDataA!$U$34</f>
        <v>2.3961217999999999E-2</v>
      </c>
      <c r="K208" s="2">
        <f>1/1000*ChartDataA!$U$35</f>
        <v>0</v>
      </c>
      <c r="L208" s="2">
        <f>1/1000*ChartDataA!$U$36</f>
        <v>1.7194000000000002E-5</v>
      </c>
      <c r="M208" s="2">
        <f>1/1000*ChartDataA!$U$37</f>
        <v>6.7442929999999993E-3</v>
      </c>
    </row>
    <row r="209" spans="1:13">
      <c r="A209" s="2"/>
      <c r="B209" s="2">
        <f>1/1000*ChartDataA!$V$26</f>
        <v>1.592219E-3</v>
      </c>
      <c r="C209" s="2">
        <f>1/1000*ChartDataA!$V$27</f>
        <v>3.3461202000000002E-2</v>
      </c>
      <c r="D209" s="2">
        <f>1/1000*ChartDataA!$V$28</f>
        <v>0</v>
      </c>
      <c r="E209" s="2">
        <f>1/1000*ChartDataA!$V$29</f>
        <v>1.3980999999999999E-5</v>
      </c>
      <c r="F209" s="2">
        <f>1/1000*ChartDataA!$V$30</f>
        <v>3.3165289999999999E-3</v>
      </c>
      <c r="G209" s="2">
        <f>1/1000*ChartDataA!$V$31</f>
        <v>8.3907499999999989E-3</v>
      </c>
      <c r="H209" s="2">
        <f>1/1000*ChartDataA!$V$32</f>
        <v>2.0748500000000001E-4</v>
      </c>
      <c r="I209" s="2">
        <f>1/1000*ChartDataA!$V$33</f>
        <v>1.6200630000000001E-2</v>
      </c>
      <c r="J209" s="2">
        <f>1/1000*ChartDataA!$V$34</f>
        <v>2.4487617999999999E-2</v>
      </c>
      <c r="K209" s="2">
        <f>1/1000*ChartDataA!$V$35</f>
        <v>0</v>
      </c>
      <c r="L209" s="2">
        <f>1/1000*ChartDataA!$V$36</f>
        <v>2.0139999999999997E-5</v>
      </c>
      <c r="M209" s="2">
        <f>1/1000*ChartDataA!$V$37</f>
        <v>7.1340760000000074E-3</v>
      </c>
    </row>
    <row r="210" spans="1:13">
      <c r="A210" s="2"/>
      <c r="B210" s="2">
        <f>1/1000*ChartDataA!$W$26</f>
        <v>1.7435809999999999E-3</v>
      </c>
      <c r="C210" s="2">
        <f>1/1000*ChartDataA!$W$27</f>
        <v>3.3604706999999998E-2</v>
      </c>
      <c r="D210" s="2">
        <f>1/1000*ChartDataA!$W$28</f>
        <v>0</v>
      </c>
      <c r="E210" s="2">
        <f>1/1000*ChartDataA!$W$29</f>
        <v>1.3980999999999999E-5</v>
      </c>
      <c r="F210" s="2">
        <f>1/1000*ChartDataA!$W$30</f>
        <v>3.5291090000000003E-3</v>
      </c>
      <c r="G210" s="2">
        <f>1/1000*ChartDataA!$W$31</f>
        <v>7.6735320000000003E-3</v>
      </c>
      <c r="H210" s="2">
        <f>1/1000*ChartDataA!$W$32</f>
        <v>2.0276999999999998E-4</v>
      </c>
      <c r="I210" s="2">
        <f>1/1000*ChartDataA!$W$33</f>
        <v>1.9107591E-2</v>
      </c>
      <c r="J210" s="2">
        <f>1/1000*ChartDataA!$W$34</f>
        <v>2.5178463999999998E-2</v>
      </c>
      <c r="K210" s="2">
        <f>1/1000*ChartDataA!$W$35</f>
        <v>0</v>
      </c>
      <c r="L210" s="2">
        <f>1/1000*ChartDataA!$W$36</f>
        <v>2.3701999999999998E-5</v>
      </c>
      <c r="M210" s="2">
        <f>1/1000*ChartDataA!$W$37</f>
        <v>7.5264720000000123E-3</v>
      </c>
    </row>
    <row r="211" spans="1:13">
      <c r="A211" s="2"/>
      <c r="B211" s="2">
        <f>1/1000*ChartDataA!$X$26</f>
        <v>1.9072149999999999E-3</v>
      </c>
      <c r="C211" s="2">
        <f>1/1000*ChartDataA!$X$27</f>
        <v>3.3976591E-2</v>
      </c>
      <c r="D211" s="2">
        <f>1/1000*ChartDataA!$X$28</f>
        <v>0</v>
      </c>
      <c r="E211" s="2">
        <f>1/1000*ChartDataA!$X$29</f>
        <v>1.3980999999999999E-5</v>
      </c>
      <c r="F211" s="2">
        <f>1/1000*ChartDataA!$X$30</f>
        <v>3.7817439999999996E-3</v>
      </c>
      <c r="G211" s="2">
        <f>1/1000*ChartDataA!$X$31</f>
        <v>6.8066209999999997E-3</v>
      </c>
      <c r="H211" s="2">
        <f>1/1000*ChartDataA!$X$32</f>
        <v>2.0754000000000001E-4</v>
      </c>
      <c r="I211" s="2">
        <f>1/1000*ChartDataA!$X$33</f>
        <v>2.1545537E-2</v>
      </c>
      <c r="J211" s="2">
        <f>1/1000*ChartDataA!$X$34</f>
        <v>2.6402683999999999E-2</v>
      </c>
      <c r="K211" s="2">
        <f>1/1000*ChartDataA!$X$35</f>
        <v>0</v>
      </c>
      <c r="L211" s="2">
        <f>1/1000*ChartDataA!$X$36</f>
        <v>2.3589999999999999E-5</v>
      </c>
      <c r="M211" s="2">
        <f>1/1000*ChartDataA!$X$37</f>
        <v>8.1046140000000117E-3</v>
      </c>
    </row>
    <row r="212" spans="1:13">
      <c r="A212" s="2"/>
      <c r="B212" s="2">
        <f>1/1000*ChartDataA!$Y$26</f>
        <v>2.0679599999999998E-3</v>
      </c>
      <c r="C212" s="2">
        <f>1/1000*ChartDataA!$Y$27</f>
        <v>3.4387245000000004E-2</v>
      </c>
      <c r="D212" s="2">
        <f>1/1000*ChartDataA!$Y$28</f>
        <v>0</v>
      </c>
      <c r="E212" s="2">
        <f>1/1000*ChartDataA!$Y$29</f>
        <v>1.3980999999999999E-5</v>
      </c>
      <c r="F212" s="2">
        <f>1/1000*ChartDataA!$Y$30</f>
        <v>4.0693019999999995E-3</v>
      </c>
      <c r="G212" s="2">
        <f>1/1000*ChartDataA!$Y$31</f>
        <v>5.8278219999999999E-3</v>
      </c>
      <c r="H212" s="2">
        <f>1/1000*ChartDataA!$Y$32</f>
        <v>2.07359E-4</v>
      </c>
      <c r="I212" s="2">
        <f>1/1000*ChartDataA!$Y$33</f>
        <v>2.2715474999999999E-2</v>
      </c>
      <c r="J212" s="2">
        <f>1/1000*ChartDataA!$Y$34</f>
        <v>2.6923913000000001E-2</v>
      </c>
      <c r="K212" s="2">
        <f>1/1000*ChartDataA!$Y$35</f>
        <v>3.715E-6</v>
      </c>
      <c r="L212" s="2">
        <f>1/1000*ChartDataA!$Y$36</f>
        <v>2.2924999999999998E-5</v>
      </c>
      <c r="M212" s="2">
        <f>1/1000*ChartDataA!$Y$37</f>
        <v>8.5755320000000107E-3</v>
      </c>
    </row>
    <row r="213" spans="1:13">
      <c r="A213" s="2" t="str">
        <f>ChartDataA!$Z$25</f>
        <v>yt 31 12 2012</v>
      </c>
      <c r="B213" s="2">
        <f>1/1000*ChartDataA!$Z$26</f>
        <v>2.3165399999999997E-3</v>
      </c>
      <c r="C213" s="2">
        <f>1/1000*ChartDataA!$Z$27</f>
        <v>3.5004849999999997E-2</v>
      </c>
      <c r="D213" s="2">
        <f>1/1000*ChartDataA!$Z$28</f>
        <v>0</v>
      </c>
      <c r="E213" s="2">
        <f>1/1000*ChartDataA!$Z$29</f>
        <v>1.3980999999999999E-5</v>
      </c>
      <c r="F213" s="2">
        <f>1/1000*ChartDataA!$Z$30</f>
        <v>4.3258739999999995E-3</v>
      </c>
      <c r="G213" s="2">
        <f>1/1000*ChartDataA!$Z$31</f>
        <v>5.0210139999999999E-3</v>
      </c>
      <c r="H213" s="2">
        <f>1/1000*ChartDataA!$Z$32</f>
        <v>2.0446E-4</v>
      </c>
      <c r="I213" s="2">
        <f>1/1000*ChartDataA!$Z$33</f>
        <v>2.3128829E-2</v>
      </c>
      <c r="J213" s="2">
        <f>1/1000*ChartDataA!$Z$34</f>
        <v>2.6835126000000001E-2</v>
      </c>
      <c r="K213" s="2">
        <f>1/1000*ChartDataA!$Z$35</f>
        <v>3.715E-6</v>
      </c>
      <c r="L213" s="2">
        <f>1/1000*ChartDataA!$Z$36</f>
        <v>2.3486000000000002E-5</v>
      </c>
      <c r="M213" s="2">
        <f>1/1000*ChartDataA!$Z$37</f>
        <v>8.6200469999999849E-3</v>
      </c>
    </row>
    <row r="214" spans="1:13">
      <c r="A214" s="2"/>
      <c r="B214" s="2">
        <f>1/1000*ChartDataA!$AA$26</f>
        <v>2.5300279999999997E-3</v>
      </c>
      <c r="C214" s="2">
        <f>1/1000*ChartDataA!$AA$27</f>
        <v>3.5571184999999998E-2</v>
      </c>
      <c r="D214" s="2">
        <f>1/1000*ChartDataA!$AA$28</f>
        <v>0</v>
      </c>
      <c r="E214" s="2">
        <f>1/1000*ChartDataA!$AA$29</f>
        <v>1.3980999999999999E-5</v>
      </c>
      <c r="F214" s="2">
        <f>1/1000*ChartDataA!$AA$30</f>
        <v>4.3779800000000001E-3</v>
      </c>
      <c r="G214" s="2">
        <f>1/1000*ChartDataA!$AA$31</f>
        <v>4.4770540000000003E-3</v>
      </c>
      <c r="H214" s="2">
        <f>1/1000*ChartDataA!$AA$32</f>
        <v>2.06863E-4</v>
      </c>
      <c r="I214" s="2">
        <f>1/1000*ChartDataA!$AA$33</f>
        <v>2.2990104000000001E-2</v>
      </c>
      <c r="J214" s="2">
        <f>1/1000*ChartDataA!$AA$34</f>
        <v>2.7415719000000002E-2</v>
      </c>
      <c r="K214" s="2">
        <f>1/1000*ChartDataA!$AA$35</f>
        <v>3.715E-6</v>
      </c>
      <c r="L214" s="2">
        <f>1/1000*ChartDataA!$AA$36</f>
        <v>2.2895999999999999E-5</v>
      </c>
      <c r="M214" s="2">
        <f>1/1000*ChartDataA!$AA$37</f>
        <v>8.5715789999999854E-3</v>
      </c>
    </row>
    <row r="215" spans="1:13">
      <c r="A215" s="2"/>
      <c r="B215" s="2">
        <f>1/1000*ChartDataA!$AB$26</f>
        <v>2.5845389999999998E-3</v>
      </c>
      <c r="C215" s="2">
        <f>1/1000*ChartDataA!$AB$27</f>
        <v>3.5521285999999999E-2</v>
      </c>
      <c r="D215" s="2">
        <f>1/1000*ChartDataA!$AB$28</f>
        <v>0</v>
      </c>
      <c r="E215" s="2">
        <f>1/1000*ChartDataA!$AB$29</f>
        <v>2.8676000000000001E-5</v>
      </c>
      <c r="F215" s="2">
        <f>1/1000*ChartDataA!$AB$30</f>
        <v>4.3428909999999998E-3</v>
      </c>
      <c r="G215" s="2">
        <f>1/1000*ChartDataA!$AB$31</f>
        <v>4.8507590000000005E-3</v>
      </c>
      <c r="H215" s="2">
        <f>1/1000*ChartDataA!$AB$32</f>
        <v>1.9797699999999998E-4</v>
      </c>
      <c r="I215" s="2">
        <f>1/1000*ChartDataA!$AB$33</f>
        <v>2.3333066999999999E-2</v>
      </c>
      <c r="J215" s="2">
        <f>1/1000*ChartDataA!$AB$34</f>
        <v>2.8184588999999999E-2</v>
      </c>
      <c r="K215" s="2">
        <f>1/1000*ChartDataA!$AB$35</f>
        <v>3.715E-6</v>
      </c>
      <c r="L215" s="2">
        <f>1/1000*ChartDataA!$AB$36</f>
        <v>2.1724000000000001E-5</v>
      </c>
      <c r="M215" s="2">
        <f>1/1000*ChartDataA!$AB$37</f>
        <v>8.2912729999999896E-3</v>
      </c>
    </row>
    <row r="216" spans="1:13">
      <c r="A216" s="2"/>
      <c r="B216" s="2">
        <f>1/1000*ChartDataA!$AC$26</f>
        <v>2.7133449999999998E-3</v>
      </c>
      <c r="C216" s="2">
        <f>1/1000*ChartDataA!$AC$27</f>
        <v>3.4889899000000002E-2</v>
      </c>
      <c r="D216" s="2">
        <f>1/1000*ChartDataA!$AC$28</f>
        <v>0</v>
      </c>
      <c r="E216" s="2">
        <f>1/1000*ChartDataA!$AC$29</f>
        <v>1.6587999999999998E-5</v>
      </c>
      <c r="F216" s="2">
        <f>1/1000*ChartDataA!$AC$30</f>
        <v>4.3821989999999998E-3</v>
      </c>
      <c r="G216" s="2">
        <f>1/1000*ChartDataA!$AC$31</f>
        <v>4.9511620000000003E-3</v>
      </c>
      <c r="H216" s="2">
        <f>1/1000*ChartDataA!$AC$32</f>
        <v>2.0092600000000001E-4</v>
      </c>
      <c r="I216" s="2">
        <f>1/1000*ChartDataA!$AC$33</f>
        <v>2.3222726999999999E-2</v>
      </c>
      <c r="J216" s="2">
        <f>1/1000*ChartDataA!$AC$34</f>
        <v>2.9144979000000001E-2</v>
      </c>
      <c r="K216" s="2">
        <f>1/1000*ChartDataA!$AC$35</f>
        <v>3.715E-6</v>
      </c>
      <c r="L216" s="2">
        <f>1/1000*ChartDataA!$AC$36</f>
        <v>1.9468999999999999E-5</v>
      </c>
      <c r="M216" s="2">
        <f>1/1000*ChartDataA!$AC$37</f>
        <v>8.0704879999999833E-3</v>
      </c>
    </row>
    <row r="217" spans="1:13">
      <c r="A217" s="2"/>
      <c r="B217" s="2">
        <f>1/1000*ChartDataA!$AD$26</f>
        <v>2.8382630000000002E-3</v>
      </c>
      <c r="C217" s="2">
        <f>1/1000*ChartDataA!$AD$27</f>
        <v>3.5826175999999994E-2</v>
      </c>
      <c r="D217" s="2">
        <f>1/1000*ChartDataA!$AD$28</f>
        <v>0</v>
      </c>
      <c r="E217" s="2">
        <f>1/1000*ChartDataA!$AD$29</f>
        <v>1.6587999999999998E-5</v>
      </c>
      <c r="F217" s="2">
        <f>1/1000*ChartDataA!$AD$30</f>
        <v>4.5486579999999997E-3</v>
      </c>
      <c r="G217" s="2">
        <f>1/1000*ChartDataA!$AD$31</f>
        <v>4.8866600000000001E-3</v>
      </c>
      <c r="H217" s="2">
        <f>1/1000*ChartDataA!$AD$32</f>
        <v>1.8563E-4</v>
      </c>
      <c r="I217" s="2">
        <f>1/1000*ChartDataA!$AD$33</f>
        <v>2.339395E-2</v>
      </c>
      <c r="J217" s="2">
        <f>1/1000*ChartDataA!$AD$34</f>
        <v>3.0330510999999998E-2</v>
      </c>
      <c r="K217" s="2">
        <f>1/1000*ChartDataA!$AD$35</f>
        <v>3.715E-6</v>
      </c>
      <c r="L217" s="2">
        <f>1/1000*ChartDataA!$AD$36</f>
        <v>1.8953999999999998E-5</v>
      </c>
      <c r="M217" s="2">
        <f>1/1000*ChartDataA!$AD$37</f>
        <v>7.886963000000009E-3</v>
      </c>
    </row>
    <row r="218" spans="1:13">
      <c r="A218" s="2"/>
      <c r="B218" s="2">
        <f>1/1000*ChartDataA!$AE$26</f>
        <v>2.9949740000000001E-3</v>
      </c>
      <c r="C218" s="2">
        <f>1/1000*ChartDataA!$AE$27</f>
        <v>3.6329650999999998E-2</v>
      </c>
      <c r="D218" s="2">
        <f>1/1000*ChartDataA!$AE$28</f>
        <v>0</v>
      </c>
      <c r="E218" s="2">
        <f>1/1000*ChartDataA!$AE$29</f>
        <v>1.6587999999999998E-5</v>
      </c>
      <c r="F218" s="2">
        <f>1/1000*ChartDataA!$AE$30</f>
        <v>4.6761159999999993E-3</v>
      </c>
      <c r="G218" s="2">
        <f>1/1000*ChartDataA!$AE$31</f>
        <v>5.3773289999999993E-3</v>
      </c>
      <c r="H218" s="2">
        <f>1/1000*ChartDataA!$AE$32</f>
        <v>1.8363900000000001E-4</v>
      </c>
      <c r="I218" s="2">
        <f>1/1000*ChartDataA!$AE$33</f>
        <v>2.3445225E-2</v>
      </c>
      <c r="J218" s="2">
        <f>1/1000*ChartDataA!$AE$34</f>
        <v>3.0985318000000001E-2</v>
      </c>
      <c r="K218" s="2">
        <f>1/1000*ChartDataA!$AE$35</f>
        <v>3.715E-6</v>
      </c>
      <c r="L218" s="2">
        <f>1/1000*ChartDataA!$AE$36</f>
        <v>1.4043000000000001E-5</v>
      </c>
      <c r="M218" s="2">
        <f>1/1000*ChartDataA!$AE$37</f>
        <v>7.7219759999999985E-3</v>
      </c>
    </row>
    <row r="219" spans="1:13">
      <c r="A219" s="2" t="str">
        <f>ChartDataA!$AF$25</f>
        <v>yt 30 06 2013</v>
      </c>
      <c r="B219" s="2">
        <f>1/1000*ChartDataA!$AF$26</f>
        <v>3.4619439999999998E-3</v>
      </c>
      <c r="C219" s="2">
        <f>1/1000*ChartDataA!$AF$27</f>
        <v>3.7269861999999994E-2</v>
      </c>
      <c r="D219" s="2">
        <f>1/1000*ChartDataA!$AF$28</f>
        <v>0</v>
      </c>
      <c r="E219" s="2">
        <f>1/1000*ChartDataA!$AF$29</f>
        <v>3.023E-5</v>
      </c>
      <c r="F219" s="2">
        <f>1/1000*ChartDataA!$AF$30</f>
        <v>4.7855689999999999E-3</v>
      </c>
      <c r="G219" s="2">
        <f>1/1000*ChartDataA!$AF$31</f>
        <v>5.601305E-3</v>
      </c>
      <c r="H219" s="2">
        <f>1/1000*ChartDataA!$AF$32</f>
        <v>1.7932099999999997E-4</v>
      </c>
      <c r="I219" s="2">
        <f>1/1000*ChartDataA!$AF$33</f>
        <v>2.4546986E-2</v>
      </c>
      <c r="J219" s="2">
        <f>1/1000*ChartDataA!$AF$34</f>
        <v>3.2311131E-2</v>
      </c>
      <c r="K219" s="2">
        <f>1/1000*ChartDataA!$AF$35</f>
        <v>3.715E-6</v>
      </c>
      <c r="L219" s="2">
        <f>1/1000*ChartDataA!$AF$36</f>
        <v>1.2286000000000001E-5</v>
      </c>
      <c r="M219" s="2">
        <f>1/1000*ChartDataA!$AF$37</f>
        <v>7.606376999999981E-3</v>
      </c>
    </row>
    <row r="220" spans="1:13">
      <c r="A220" s="2"/>
      <c r="B220" s="2">
        <f>1/1000*ChartDataA!$AG$26</f>
        <v>3.7468339999999997E-3</v>
      </c>
      <c r="C220" s="2">
        <f>1/1000*ChartDataA!$AG$27</f>
        <v>3.8393533000000001E-2</v>
      </c>
      <c r="D220" s="2">
        <f>1/1000*ChartDataA!$AG$28</f>
        <v>0</v>
      </c>
      <c r="E220" s="2">
        <f>1/1000*ChartDataA!$AG$29</f>
        <v>3.3013999999999999E-5</v>
      </c>
      <c r="F220" s="2">
        <f>1/1000*ChartDataA!$AG$30</f>
        <v>4.7919580000000007E-3</v>
      </c>
      <c r="G220" s="2">
        <f>1/1000*ChartDataA!$AG$31</f>
        <v>5.5684870000000004E-3</v>
      </c>
      <c r="H220" s="2">
        <f>1/1000*ChartDataA!$AG$32</f>
        <v>1.8031300000000001E-4</v>
      </c>
      <c r="I220" s="2">
        <f>1/1000*ChartDataA!$AG$33</f>
        <v>1.8598202999999997E-2</v>
      </c>
      <c r="J220" s="2">
        <f>1/1000*ChartDataA!$AG$34</f>
        <v>3.4054607000000001E-2</v>
      </c>
      <c r="K220" s="2">
        <f>1/1000*ChartDataA!$AG$35</f>
        <v>3.715E-6</v>
      </c>
      <c r="L220" s="2">
        <f>1/1000*ChartDataA!$AG$36</f>
        <v>1.4034999999999999E-5</v>
      </c>
      <c r="M220" s="2">
        <f>1/1000*ChartDataA!$AG$37</f>
        <v>7.7122469999999768E-3</v>
      </c>
    </row>
    <row r="221" spans="1:13">
      <c r="A221" s="2"/>
      <c r="B221" s="2">
        <f>1/1000*ChartDataA!$AH$26</f>
        <v>3.9475810000000004E-3</v>
      </c>
      <c r="C221" s="2">
        <f>1/1000*ChartDataA!$AH$27</f>
        <v>3.9398936999999995E-2</v>
      </c>
      <c r="D221" s="2">
        <f>1/1000*ChartDataA!$AH$28</f>
        <v>0</v>
      </c>
      <c r="E221" s="2">
        <f>1/1000*ChartDataA!$AH$29</f>
        <v>3.3013999999999999E-5</v>
      </c>
      <c r="F221" s="2">
        <f>1/1000*ChartDataA!$AH$30</f>
        <v>4.781357E-3</v>
      </c>
      <c r="G221" s="2">
        <f>1/1000*ChartDataA!$AH$31</f>
        <v>6.4495079999999996E-3</v>
      </c>
      <c r="H221" s="2">
        <f>1/1000*ChartDataA!$AH$32</f>
        <v>2.17271E-4</v>
      </c>
      <c r="I221" s="2">
        <f>1/1000*ChartDataA!$AH$33</f>
        <v>1.4901108E-2</v>
      </c>
      <c r="J221" s="2">
        <f>1/1000*ChartDataA!$AH$34</f>
        <v>3.7142876000000005E-2</v>
      </c>
      <c r="K221" s="2">
        <f>1/1000*ChartDataA!$AH$35</f>
        <v>3.715E-6</v>
      </c>
      <c r="L221" s="2">
        <f>1/1000*ChartDataA!$AH$36</f>
        <v>1.1779999999999999E-5</v>
      </c>
      <c r="M221" s="2">
        <f>1/1000*ChartDataA!$AH$37</f>
        <v>7.9246429999999899E-3</v>
      </c>
    </row>
    <row r="222" spans="1:13">
      <c r="A222" s="2"/>
      <c r="B222" s="2">
        <f>1/1000*ChartDataA!$AI$26</f>
        <v>4.1874009999999994E-3</v>
      </c>
      <c r="C222" s="2">
        <f>1/1000*ChartDataA!$AI$27</f>
        <v>4.1177743000000003E-2</v>
      </c>
      <c r="D222" s="2">
        <f>1/1000*ChartDataA!$AI$28</f>
        <v>0</v>
      </c>
      <c r="E222" s="2">
        <f>1/1000*ChartDataA!$AI$29</f>
        <v>3.3013999999999999E-5</v>
      </c>
      <c r="F222" s="2">
        <f>1/1000*ChartDataA!$AI$30</f>
        <v>4.9774229999999999E-3</v>
      </c>
      <c r="G222" s="2">
        <f>1/1000*ChartDataA!$AI$31</f>
        <v>7.08109E-3</v>
      </c>
      <c r="H222" s="2">
        <f>1/1000*ChartDataA!$AI$32</f>
        <v>2.21299E-4</v>
      </c>
      <c r="I222" s="2">
        <f>1/1000*ChartDataA!$AI$33</f>
        <v>1.3591397999999999E-2</v>
      </c>
      <c r="J222" s="2">
        <f>1/1000*ChartDataA!$AI$34</f>
        <v>3.8708545000000004E-2</v>
      </c>
      <c r="K222" s="2">
        <f>1/1000*ChartDataA!$AI$35</f>
        <v>3.715E-6</v>
      </c>
      <c r="L222" s="2">
        <f>1/1000*ChartDataA!$AI$36</f>
        <v>9.0180000000000007E-6</v>
      </c>
      <c r="M222" s="2">
        <f>1/1000*ChartDataA!$AI$37</f>
        <v>8.117530000000003E-3</v>
      </c>
    </row>
    <row r="223" spans="1:13">
      <c r="A223" s="2"/>
      <c r="B223" s="2">
        <f>1/1000*ChartDataA!$AJ$26</f>
        <v>4.3358889999999999E-3</v>
      </c>
      <c r="C223" s="2">
        <f>1/1000*ChartDataA!$AJ$27</f>
        <v>4.3231665000000002E-2</v>
      </c>
      <c r="D223" s="2">
        <f>1/1000*ChartDataA!$AJ$28</f>
        <v>0</v>
      </c>
      <c r="E223" s="2">
        <f>1/1000*ChartDataA!$AJ$29</f>
        <v>6.0807000000000002E-5</v>
      </c>
      <c r="F223" s="2">
        <f>1/1000*ChartDataA!$AJ$30</f>
        <v>5.1425609999999995E-3</v>
      </c>
      <c r="G223" s="2">
        <f>1/1000*ChartDataA!$AJ$31</f>
        <v>7.6574089999999996E-3</v>
      </c>
      <c r="H223" s="2">
        <f>1/1000*ChartDataA!$AJ$32</f>
        <v>2.3984400000000002E-4</v>
      </c>
      <c r="I223" s="2">
        <f>1/1000*ChartDataA!$AJ$33</f>
        <v>1.2946035999999999E-2</v>
      </c>
      <c r="J223" s="2">
        <f>1/1000*ChartDataA!$AJ$34</f>
        <v>4.1178776E-2</v>
      </c>
      <c r="K223" s="2">
        <f>1/1000*ChartDataA!$AJ$35</f>
        <v>3.715E-6</v>
      </c>
      <c r="L223" s="2">
        <f>1/1000*ChartDataA!$AJ$36</f>
        <v>8.8719999999999991E-6</v>
      </c>
      <c r="M223" s="2">
        <f>1/1000*ChartDataA!$AJ$37</f>
        <v>8.0719080000000078E-3</v>
      </c>
    </row>
    <row r="224" spans="1:13">
      <c r="A224" s="2"/>
      <c r="B224" s="2">
        <f>1/1000*ChartDataA!$AK$26</f>
        <v>4.3236580000000002E-3</v>
      </c>
      <c r="C224" s="2">
        <f>1/1000*ChartDataA!$AK$27</f>
        <v>4.4865365999999997E-2</v>
      </c>
      <c r="D224" s="2">
        <f>1/1000*ChartDataA!$AK$28</f>
        <v>0</v>
      </c>
      <c r="E224" s="2">
        <f>1/1000*ChartDataA!$AK$29</f>
        <v>6.0807000000000002E-5</v>
      </c>
      <c r="F224" s="2">
        <f>1/1000*ChartDataA!$AK$30</f>
        <v>5.4133800000000006E-3</v>
      </c>
      <c r="G224" s="2">
        <f>1/1000*ChartDataA!$AK$31</f>
        <v>8.2521009999999995E-3</v>
      </c>
      <c r="H224" s="2">
        <f>1/1000*ChartDataA!$AK$32</f>
        <v>2.5803799999999998E-4</v>
      </c>
      <c r="I224" s="2">
        <f>1/1000*ChartDataA!$AK$33</f>
        <v>1.2069732E-2</v>
      </c>
      <c r="J224" s="2">
        <f>1/1000*ChartDataA!$AK$34</f>
        <v>4.2480187000000003E-2</v>
      </c>
      <c r="K224" s="2">
        <f>1/1000*ChartDataA!$AK$35</f>
        <v>0</v>
      </c>
      <c r="L224" s="2">
        <f>1/1000*ChartDataA!$AK$36</f>
        <v>3.8908000000000001E-5</v>
      </c>
      <c r="M224" s="2">
        <f>1/1000*ChartDataA!$AK$37</f>
        <v>7.8990850000000001E-3</v>
      </c>
    </row>
    <row r="225" spans="1:13">
      <c r="A225" s="2" t="str">
        <f>ChartDataA!$AL$25</f>
        <v>yt 31 12 2013</v>
      </c>
      <c r="B225" s="2">
        <f>1/1000*ChartDataA!$AL$26</f>
        <v>4.2883339999999995E-3</v>
      </c>
      <c r="C225" s="2">
        <f>1/1000*ChartDataA!$AL$27</f>
        <v>4.6412011000000003E-2</v>
      </c>
      <c r="D225" s="2">
        <f>1/1000*ChartDataA!$AL$28</f>
        <v>0</v>
      </c>
      <c r="E225" s="2">
        <f>1/1000*ChartDataA!$AL$29</f>
        <v>6.0807000000000002E-5</v>
      </c>
      <c r="F225" s="2">
        <f>1/1000*ChartDataA!$AL$30</f>
        <v>5.3952200000000001E-3</v>
      </c>
      <c r="G225" s="2">
        <f>1/1000*ChartDataA!$AL$31</f>
        <v>8.2672170000000003E-3</v>
      </c>
      <c r="H225" s="2">
        <f>1/1000*ChartDataA!$AL$32</f>
        <v>2.7198499999999998E-4</v>
      </c>
      <c r="I225" s="2">
        <f>1/1000*ChartDataA!$AL$33</f>
        <v>1.2322331000000001E-2</v>
      </c>
      <c r="J225" s="2">
        <f>1/1000*ChartDataA!$AL$34</f>
        <v>4.5418101000000002E-2</v>
      </c>
      <c r="K225" s="2">
        <f>1/1000*ChartDataA!$AL$35</f>
        <v>0</v>
      </c>
      <c r="L225" s="2">
        <f>1/1000*ChartDataA!$AL$36</f>
        <v>3.9316999999999996E-5</v>
      </c>
      <c r="M225" s="2">
        <f>1/1000*ChartDataA!$AL$37</f>
        <v>8.3322739999999989E-3</v>
      </c>
    </row>
    <row r="226" spans="1:13">
      <c r="A226" s="2"/>
      <c r="B226" s="2">
        <f>1/1000*ChartDataA!$AM$26</f>
        <v>4.3697989999999997E-3</v>
      </c>
      <c r="C226" s="2">
        <f>1/1000*ChartDataA!$AM$27</f>
        <v>4.7690247999999998E-2</v>
      </c>
      <c r="D226" s="2">
        <f>1/1000*ChartDataA!$AM$28</f>
        <v>0</v>
      </c>
      <c r="E226" s="2">
        <f>1/1000*ChartDataA!$AM$29</f>
        <v>7.4008999999999989E-5</v>
      </c>
      <c r="F226" s="2">
        <f>1/1000*ChartDataA!$AM$30</f>
        <v>5.2426269999999997E-3</v>
      </c>
      <c r="G226" s="2">
        <f>1/1000*ChartDataA!$AM$31</f>
        <v>8.8007650000000003E-3</v>
      </c>
      <c r="H226" s="2">
        <f>1/1000*ChartDataA!$AM$32</f>
        <v>2.8928300000000004E-4</v>
      </c>
      <c r="I226" s="2">
        <f>1/1000*ChartDataA!$AM$33</f>
        <v>1.35637E-2</v>
      </c>
      <c r="J226" s="2">
        <f>1/1000*ChartDataA!$AM$34</f>
        <v>4.7145379000000001E-2</v>
      </c>
      <c r="K226" s="2">
        <f>1/1000*ChartDataA!$AM$35</f>
        <v>0</v>
      </c>
      <c r="L226" s="2">
        <f>1/1000*ChartDataA!$AM$36</f>
        <v>3.8711999999999998E-5</v>
      </c>
      <c r="M226" s="2">
        <f>1/1000*ChartDataA!$AM$37</f>
        <v>8.3805540000000175E-3</v>
      </c>
    </row>
    <row r="227" spans="1:13">
      <c r="A227" s="2"/>
      <c r="B227" s="2">
        <f>1/1000*ChartDataA!$AN$26</f>
        <v>4.5034390000000006E-3</v>
      </c>
      <c r="C227" s="2">
        <f>1/1000*ChartDataA!$AN$27</f>
        <v>4.9110942999999997E-2</v>
      </c>
      <c r="D227" s="2">
        <f>1/1000*ChartDataA!$AN$28</f>
        <v>0</v>
      </c>
      <c r="E227" s="2">
        <f>1/1000*ChartDataA!$AN$29</f>
        <v>5.7420999999999998E-5</v>
      </c>
      <c r="F227" s="2">
        <f>1/1000*ChartDataA!$AN$30</f>
        <v>5.1774179999999996E-3</v>
      </c>
      <c r="G227" s="2">
        <f>1/1000*ChartDataA!$AN$31</f>
        <v>8.8598259999999995E-3</v>
      </c>
      <c r="H227" s="2">
        <f>1/1000*ChartDataA!$AN$32</f>
        <v>3.1854699999999997E-4</v>
      </c>
      <c r="I227" s="2">
        <f>1/1000*ChartDataA!$AN$33</f>
        <v>1.4285604E-2</v>
      </c>
      <c r="J227" s="2">
        <f>1/1000*ChartDataA!$AN$34</f>
        <v>4.9355705999999999E-2</v>
      </c>
      <c r="K227" s="2">
        <f>1/1000*ChartDataA!$AN$35</f>
        <v>0</v>
      </c>
      <c r="L227" s="2">
        <f>1/1000*ChartDataA!$AN$36</f>
        <v>3.8045999999999995E-5</v>
      </c>
      <c r="M227" s="2">
        <f>1/1000*ChartDataA!$AN$37</f>
        <v>8.4048869999999738E-3</v>
      </c>
    </row>
    <row r="228" spans="1:13">
      <c r="A228" s="2"/>
      <c r="B228" s="2">
        <f>1/1000*ChartDataA!$AO$26</f>
        <v>4.5486399999999996E-3</v>
      </c>
      <c r="C228" s="2">
        <f>1/1000*ChartDataA!$AO$27</f>
        <v>5.1060910000000001E-2</v>
      </c>
      <c r="D228" s="2">
        <f>1/1000*ChartDataA!$AO$28</f>
        <v>0</v>
      </c>
      <c r="E228" s="2">
        <f>1/1000*ChartDataA!$AO$29</f>
        <v>5.7420999999999998E-5</v>
      </c>
      <c r="F228" s="2">
        <f>1/1000*ChartDataA!$AO$30</f>
        <v>5.1437080000000003E-3</v>
      </c>
      <c r="G228" s="2">
        <f>1/1000*ChartDataA!$AO$31</f>
        <v>8.5467549999999996E-3</v>
      </c>
      <c r="H228" s="2">
        <f>1/1000*ChartDataA!$AO$32</f>
        <v>3.38597E-4</v>
      </c>
      <c r="I228" s="2">
        <f>1/1000*ChartDataA!$AO$33</f>
        <v>1.4923080999999999E-2</v>
      </c>
      <c r="J228" s="2">
        <f>1/1000*ChartDataA!$AO$34</f>
        <v>5.1248670999999996E-2</v>
      </c>
      <c r="K228" s="2">
        <f>1/1000*ChartDataA!$AO$35</f>
        <v>0</v>
      </c>
      <c r="L228" s="2">
        <f>1/1000*ChartDataA!$AO$36</f>
        <v>5.4759999999999997E-5</v>
      </c>
      <c r="M228" s="2">
        <f>1/1000*ChartDataA!$AO$37</f>
        <v>8.5961140000000279E-3</v>
      </c>
    </row>
    <row r="229" spans="1:13">
      <c r="A229" s="2"/>
      <c r="B229" s="2">
        <f>1/1000*ChartDataA!$AP$26</f>
        <v>4.6977399999999997E-3</v>
      </c>
      <c r="C229" s="2">
        <f>1/1000*ChartDataA!$AP$27</f>
        <v>5.1659655999999998E-2</v>
      </c>
      <c r="D229" s="2">
        <f>1/1000*ChartDataA!$AP$28</f>
        <v>0</v>
      </c>
      <c r="E229" s="2">
        <f>1/1000*ChartDataA!$AP$29</f>
        <v>5.7420999999999998E-5</v>
      </c>
      <c r="F229" s="2">
        <f>1/1000*ChartDataA!$AP$30</f>
        <v>5.003642E-3</v>
      </c>
      <c r="G229" s="2">
        <f>1/1000*ChartDataA!$AP$31</f>
        <v>9.0358769999999995E-3</v>
      </c>
      <c r="H229" s="2">
        <f>1/1000*ChartDataA!$AP$32</f>
        <v>3.9923199999999996E-4</v>
      </c>
      <c r="I229" s="2">
        <f>1/1000*ChartDataA!$AP$33</f>
        <v>1.6857732E-2</v>
      </c>
      <c r="J229" s="2">
        <f>1/1000*ChartDataA!$AP$34</f>
        <v>5.2421288999999996E-2</v>
      </c>
      <c r="K229" s="2">
        <f>1/1000*ChartDataA!$AP$35</f>
        <v>0</v>
      </c>
      <c r="L229" s="2">
        <f>1/1000*ChartDataA!$AP$36</f>
        <v>5.3492999999999998E-5</v>
      </c>
      <c r="M229" s="2">
        <f>1/1000*ChartDataA!$AP$37</f>
        <v>9.0263030000000133E-3</v>
      </c>
    </row>
    <row r="230" spans="1:13">
      <c r="A230" s="2"/>
      <c r="B230" s="2">
        <f>1/1000*ChartDataA!$AQ$26</f>
        <v>4.9257099999999998E-3</v>
      </c>
      <c r="C230" s="2">
        <f>1/1000*ChartDataA!$AQ$27</f>
        <v>5.2009121999999998E-2</v>
      </c>
      <c r="D230" s="2">
        <f>1/1000*ChartDataA!$AQ$28</f>
        <v>0</v>
      </c>
      <c r="E230" s="2">
        <f>1/1000*ChartDataA!$AQ$29</f>
        <v>1.9953319999999998E-3</v>
      </c>
      <c r="F230" s="2">
        <f>1/1000*ChartDataA!$AQ$30</f>
        <v>4.6479709999999999E-3</v>
      </c>
      <c r="G230" s="2">
        <f>1/1000*ChartDataA!$AQ$31</f>
        <v>8.7250639999999994E-3</v>
      </c>
      <c r="H230" s="2">
        <f>1/1000*ChartDataA!$AQ$32</f>
        <v>4.8946199999999997E-4</v>
      </c>
      <c r="I230" s="2">
        <f>1/1000*ChartDataA!$AQ$33</f>
        <v>1.7232971999999999E-2</v>
      </c>
      <c r="J230" s="2">
        <f>1/1000*ChartDataA!$AQ$34</f>
        <v>5.3322499000000002E-2</v>
      </c>
      <c r="K230" s="2">
        <f>1/1000*ChartDataA!$AQ$35</f>
        <v>0</v>
      </c>
      <c r="L230" s="2">
        <f>1/1000*ChartDataA!$AQ$36</f>
        <v>5.3599E-5</v>
      </c>
      <c r="M230" s="2">
        <f>1/1000*ChartDataA!$AQ$37</f>
        <v>9.3825120000000199E-3</v>
      </c>
    </row>
    <row r="231" spans="1:13">
      <c r="A231" s="2" t="str">
        <f>ChartDataA!$AR$25</f>
        <v>yt 30 06 2014</v>
      </c>
      <c r="B231" s="2">
        <f>1/1000*ChartDataA!$AR$26</f>
        <v>4.9165549999999995E-3</v>
      </c>
      <c r="C231" s="2">
        <f>1/1000*ChartDataA!$AR$27</f>
        <v>5.2739615999999996E-2</v>
      </c>
      <c r="D231" s="2">
        <f>1/1000*ChartDataA!$AR$28</f>
        <v>0</v>
      </c>
      <c r="E231" s="2">
        <f>1/1000*ChartDataA!$AR$29</f>
        <v>1.9816899999999999E-3</v>
      </c>
      <c r="F231" s="2">
        <f>1/1000*ChartDataA!$AR$30</f>
        <v>4.2960339999999998E-3</v>
      </c>
      <c r="G231" s="2">
        <f>1/1000*ChartDataA!$AR$31</f>
        <v>8.935048000000001E-3</v>
      </c>
      <c r="H231" s="2">
        <f>1/1000*ChartDataA!$AR$32</f>
        <v>5.2508199999999996E-4</v>
      </c>
      <c r="I231" s="2">
        <f>1/1000*ChartDataA!$AR$33</f>
        <v>1.7407067999999998E-2</v>
      </c>
      <c r="J231" s="2">
        <f>1/1000*ChartDataA!$AR$34</f>
        <v>5.2996446000000003E-2</v>
      </c>
      <c r="K231" s="2">
        <f>1/1000*ChartDataA!$AR$35</f>
        <v>0</v>
      </c>
      <c r="L231" s="2">
        <f>1/1000*ChartDataA!$AR$36</f>
        <v>5.3251000000000002E-5</v>
      </c>
      <c r="M231" s="2">
        <f>1/1000*ChartDataA!$AR$37</f>
        <v>9.3972929999999906E-3</v>
      </c>
    </row>
    <row r="232" spans="1:13">
      <c r="A232" s="2"/>
      <c r="B232" s="2">
        <f>1/1000*ChartDataA!$AS$26</f>
        <v>4.956963E-3</v>
      </c>
      <c r="C232" s="2">
        <f>1/1000*ChartDataA!$AS$27</f>
        <v>5.2865494999999998E-2</v>
      </c>
      <c r="D232" s="2">
        <f>1/1000*ChartDataA!$AS$28</f>
        <v>0</v>
      </c>
      <c r="E232" s="2">
        <f>1/1000*ChartDataA!$AS$29</f>
        <v>1.9789059999999999E-3</v>
      </c>
      <c r="F232" s="2">
        <f>1/1000*ChartDataA!$AS$30</f>
        <v>4.008513E-3</v>
      </c>
      <c r="G232" s="2">
        <f>1/1000*ChartDataA!$AS$31</f>
        <v>8.837092999999999E-3</v>
      </c>
      <c r="H232" s="2">
        <f>1/1000*ChartDataA!$AS$32</f>
        <v>5.86741E-4</v>
      </c>
      <c r="I232" s="2">
        <f>1/1000*ChartDataA!$AS$33</f>
        <v>1.6832414E-2</v>
      </c>
      <c r="J232" s="2">
        <f>1/1000*ChartDataA!$AS$34</f>
        <v>5.2848692999999995E-2</v>
      </c>
      <c r="K232" s="2">
        <f>1/1000*ChartDataA!$AS$35</f>
        <v>0</v>
      </c>
      <c r="L232" s="2">
        <f>1/1000*ChartDataA!$AS$36</f>
        <v>5.1554999999999997E-5</v>
      </c>
      <c r="M232" s="2">
        <f>1/1000*ChartDataA!$AS$37</f>
        <v>9.2090799999999997E-3</v>
      </c>
    </row>
    <row r="233" spans="1:13">
      <c r="A233" s="2"/>
      <c r="B233" s="2">
        <f>1/1000*ChartDataA!$AT$26</f>
        <v>5.0969039999999993E-3</v>
      </c>
      <c r="C233" s="2">
        <f>1/1000*ChartDataA!$AT$27</f>
        <v>5.2281365000000003E-2</v>
      </c>
      <c r="D233" s="2">
        <f>1/1000*ChartDataA!$AT$28</f>
        <v>0</v>
      </c>
      <c r="E233" s="2">
        <f>1/1000*ChartDataA!$AT$29</f>
        <v>1.9789059999999999E-3</v>
      </c>
      <c r="F233" s="2">
        <f>1/1000*ChartDataA!$AT$30</f>
        <v>3.6537750000000002E-3</v>
      </c>
      <c r="G233" s="2">
        <f>1/1000*ChartDataA!$AT$31</f>
        <v>8.0061079999999996E-3</v>
      </c>
      <c r="H233" s="2">
        <f>1/1000*ChartDataA!$AT$32</f>
        <v>5.8192199999999991E-4</v>
      </c>
      <c r="I233" s="2">
        <f>1/1000*ChartDataA!$AT$33</f>
        <v>1.6804954E-2</v>
      </c>
      <c r="J233" s="2">
        <f>1/1000*ChartDataA!$AT$34</f>
        <v>5.1567206999999997E-2</v>
      </c>
      <c r="K233" s="2">
        <f>1/1000*ChartDataA!$AT$35</f>
        <v>0</v>
      </c>
      <c r="L233" s="2">
        <f>1/1000*ChartDataA!$AT$36</f>
        <v>5.0924999999999998E-5</v>
      </c>
      <c r="M233" s="2">
        <f>1/1000*ChartDataA!$AT$37</f>
        <v>9.7758479999999967E-3</v>
      </c>
    </row>
    <row r="234" spans="1:13">
      <c r="A234" s="2"/>
      <c r="B234" s="2">
        <f>1/1000*ChartDataA!$AU$26</f>
        <v>5.3377950000000002E-3</v>
      </c>
      <c r="C234" s="2">
        <f>1/1000*ChartDataA!$AU$27</f>
        <v>5.1782439999999999E-2</v>
      </c>
      <c r="D234" s="2">
        <f>1/1000*ChartDataA!$AU$28</f>
        <v>0</v>
      </c>
      <c r="E234" s="2">
        <f>1/1000*ChartDataA!$AU$29</f>
        <v>1.9789059999999999E-3</v>
      </c>
      <c r="F234" s="2">
        <f>1/1000*ChartDataA!$AU$30</f>
        <v>3.3317069999999997E-3</v>
      </c>
      <c r="G234" s="2">
        <f>1/1000*ChartDataA!$AU$31</f>
        <v>7.9316960000000002E-3</v>
      </c>
      <c r="H234" s="2">
        <f>1/1000*ChartDataA!$AU$32</f>
        <v>6.4707099999999993E-4</v>
      </c>
      <c r="I234" s="2">
        <f>1/1000*ChartDataA!$AU$33</f>
        <v>1.5766107000000001E-2</v>
      </c>
      <c r="J234" s="2">
        <f>1/1000*ChartDataA!$AU$34</f>
        <v>5.0782872E-2</v>
      </c>
      <c r="K234" s="2">
        <f>1/1000*ChartDataA!$AU$35</f>
        <v>0</v>
      </c>
      <c r="L234" s="2">
        <f>1/1000*ChartDataA!$AU$36</f>
        <v>5.2748999999999999E-5</v>
      </c>
      <c r="M234" s="2">
        <f>1/1000*ChartDataA!$AU$37</f>
        <v>9.7811399999999937E-3</v>
      </c>
    </row>
    <row r="235" spans="1:13">
      <c r="A235" s="2"/>
      <c r="B235" s="2">
        <f>1/1000*ChartDataA!$AV$26</f>
        <v>5.7601749999999993E-3</v>
      </c>
      <c r="C235" s="2">
        <f>1/1000*ChartDataA!$AV$27</f>
        <v>4.9984372999999999E-2</v>
      </c>
      <c r="D235" s="2">
        <f>1/1000*ChartDataA!$AV$28</f>
        <v>0</v>
      </c>
      <c r="E235" s="2">
        <f>1/1000*ChartDataA!$AV$29</f>
        <v>1.951113E-3</v>
      </c>
      <c r="F235" s="2">
        <f>1/1000*ChartDataA!$AV$30</f>
        <v>2.9495899999999998E-3</v>
      </c>
      <c r="G235" s="2">
        <f>1/1000*ChartDataA!$AV$31</f>
        <v>7.5273949999999992E-3</v>
      </c>
      <c r="H235" s="2">
        <f>1/1000*ChartDataA!$AV$32</f>
        <v>6.6634099999999998E-4</v>
      </c>
      <c r="I235" s="2">
        <f>1/1000*ChartDataA!$AV$33</f>
        <v>1.4658816E-2</v>
      </c>
      <c r="J235" s="2">
        <f>1/1000*ChartDataA!$AV$34</f>
        <v>4.8446853999999998E-2</v>
      </c>
      <c r="K235" s="2">
        <f>1/1000*ChartDataA!$AV$35</f>
        <v>0</v>
      </c>
      <c r="L235" s="2">
        <f>1/1000*ChartDataA!$AV$36</f>
        <v>5.2455999999999994E-5</v>
      </c>
      <c r="M235" s="2">
        <f>1/1000*ChartDataA!$AV$37</f>
        <v>9.3782659999999685E-3</v>
      </c>
    </row>
    <row r="236" spans="1:13">
      <c r="A236" s="2"/>
      <c r="B236" s="2">
        <f>1/1000*ChartDataA!$AW$26</f>
        <v>6.0570749999999994E-3</v>
      </c>
      <c r="C236" s="2">
        <f>1/1000*ChartDataA!$AW$27</f>
        <v>4.8016670999999997E-2</v>
      </c>
      <c r="D236" s="2">
        <f>1/1000*ChartDataA!$AW$28</f>
        <v>0</v>
      </c>
      <c r="E236" s="2">
        <f>1/1000*ChartDataA!$AW$29</f>
        <v>1.951113E-3</v>
      </c>
      <c r="F236" s="2">
        <f>1/1000*ChartDataA!$AW$30</f>
        <v>2.4454499999999996E-3</v>
      </c>
      <c r="G236" s="2">
        <f>1/1000*ChartDataA!$AW$31</f>
        <v>7.2829260000000003E-3</v>
      </c>
      <c r="H236" s="2">
        <f>1/1000*ChartDataA!$AW$32</f>
        <v>6.9847799999999999E-4</v>
      </c>
      <c r="I236" s="2">
        <f>1/1000*ChartDataA!$AW$33</f>
        <v>1.4454399999999999E-2</v>
      </c>
      <c r="J236" s="2">
        <f>1/1000*ChartDataA!$AW$34</f>
        <v>4.6737543999999999E-2</v>
      </c>
      <c r="K236" s="2">
        <f>1/1000*ChartDataA!$AW$35</f>
        <v>0</v>
      </c>
      <c r="L236" s="2">
        <f>1/1000*ChartDataA!$AW$36</f>
        <v>2.2113E-5</v>
      </c>
      <c r="M236" s="2">
        <f>1/1000*ChartDataA!$AW$37</f>
        <v>9.1651900000000244E-3</v>
      </c>
    </row>
    <row r="237" spans="1:13">
      <c r="A237" s="2" t="str">
        <f>ChartDataA!$AX$25</f>
        <v>yt 31 12 2014</v>
      </c>
      <c r="B237" s="2">
        <f>1/1000*ChartDataA!$AX$26</f>
        <v>6.244487E-3</v>
      </c>
      <c r="C237" s="2">
        <f>1/1000*ChartDataA!$AX$27</f>
        <v>4.6429525999999999E-2</v>
      </c>
      <c r="D237" s="2">
        <f>1/1000*ChartDataA!$AX$28</f>
        <v>0</v>
      </c>
      <c r="E237" s="2">
        <f>1/1000*ChartDataA!$AX$29</f>
        <v>1.951113E-3</v>
      </c>
      <c r="F237" s="2">
        <f>1/1000*ChartDataA!$AX$30</f>
        <v>2.248702E-3</v>
      </c>
      <c r="G237" s="2">
        <f>1/1000*ChartDataA!$AX$31</f>
        <v>7.0577749999999996E-3</v>
      </c>
      <c r="H237" s="2">
        <f>1/1000*ChartDataA!$AX$32</f>
        <v>7.2379900000000001E-4</v>
      </c>
      <c r="I237" s="2">
        <f>1/1000*ChartDataA!$AX$33</f>
        <v>1.4617234999999999E-2</v>
      </c>
      <c r="J237" s="2">
        <f>1/1000*ChartDataA!$AX$34</f>
        <v>4.4693888000000001E-2</v>
      </c>
      <c r="K237" s="2">
        <f>1/1000*ChartDataA!$AX$35</f>
        <v>0</v>
      </c>
      <c r="L237" s="2">
        <f>1/1000*ChartDataA!$AX$36</f>
        <v>2.4489000000000002E-5</v>
      </c>
      <c r="M237" s="2">
        <f>1/1000*ChartDataA!$AX$37</f>
        <v>1.0189619000000007E-2</v>
      </c>
    </row>
    <row r="238" spans="1:13">
      <c r="A238" s="2"/>
      <c r="B238" s="2">
        <f>1/1000*ChartDataA!$AY$26</f>
        <v>6.420556E-3</v>
      </c>
      <c r="C238" s="2">
        <f>1/1000*ChartDataA!$AY$27</f>
        <v>4.5189492000000005E-2</v>
      </c>
      <c r="D238" s="2">
        <f>1/1000*ChartDataA!$AY$28</f>
        <v>0</v>
      </c>
      <c r="E238" s="2">
        <f>1/1000*ChartDataA!$AY$29</f>
        <v>1.9379110000000001E-3</v>
      </c>
      <c r="F238" s="2">
        <f>1/1000*ChartDataA!$AY$30</f>
        <v>1.9902019999999999E-3</v>
      </c>
      <c r="G238" s="2">
        <f>1/1000*ChartDataA!$AY$31</f>
        <v>6.8060389999999998E-3</v>
      </c>
      <c r="H238" s="2">
        <f>1/1000*ChartDataA!$AY$32</f>
        <v>7.0379399999999988E-4</v>
      </c>
      <c r="I238" s="2">
        <f>1/1000*ChartDataA!$AY$33</f>
        <v>1.4119837E-2</v>
      </c>
      <c r="J238" s="2">
        <f>1/1000*ChartDataA!$AY$34</f>
        <v>4.3265104999999998E-2</v>
      </c>
      <c r="K238" s="2">
        <f>1/1000*ChartDataA!$AY$35</f>
        <v>0</v>
      </c>
      <c r="L238" s="2">
        <f>1/1000*ChartDataA!$AY$36</f>
        <v>9.5827000000000003E-5</v>
      </c>
      <c r="M238" s="2">
        <f>1/1000*ChartDataA!$AY$37</f>
        <v>1.0242366000000018E-2</v>
      </c>
    </row>
    <row r="239" spans="1:13">
      <c r="A239" s="2"/>
      <c r="B239" s="2">
        <f>1/1000*ChartDataA!$AZ$26</f>
        <v>6.7257469999999998E-3</v>
      </c>
      <c r="C239" s="2">
        <f>1/1000*ChartDataA!$AZ$27</f>
        <v>4.3817535999999997E-2</v>
      </c>
      <c r="D239" s="2">
        <f>1/1000*ChartDataA!$AZ$28</f>
        <v>0</v>
      </c>
      <c r="E239" s="2">
        <f>1/1000*ChartDataA!$AZ$29</f>
        <v>1.9588869999999999E-3</v>
      </c>
      <c r="F239" s="2">
        <f>1/1000*ChartDataA!$AZ$30</f>
        <v>1.8201140000000001E-3</v>
      </c>
      <c r="G239" s="2">
        <f>1/1000*ChartDataA!$AZ$31</f>
        <v>6.5537529999999998E-3</v>
      </c>
      <c r="H239" s="2">
        <f>1/1000*ChartDataA!$AZ$32</f>
        <v>7.0072099999999996E-4</v>
      </c>
      <c r="I239" s="2">
        <f>1/1000*ChartDataA!$AZ$33</f>
        <v>1.3468171000000001E-2</v>
      </c>
      <c r="J239" s="2">
        <f>1/1000*ChartDataA!$AZ$34</f>
        <v>4.0930839999999996E-2</v>
      </c>
      <c r="K239" s="2">
        <f>1/1000*ChartDataA!$AZ$35</f>
        <v>0</v>
      </c>
      <c r="L239" s="2">
        <f>1/1000*ChartDataA!$AZ$36</f>
        <v>9.7141999999999999E-5</v>
      </c>
      <c r="M239" s="2">
        <f>1/1000*ChartDataA!$AZ$37</f>
        <v>1.0313865000000007E-2</v>
      </c>
    </row>
    <row r="240" spans="1:13">
      <c r="A240" s="2"/>
      <c r="B240" s="2">
        <f>1/1000*ChartDataA!$BA$26</f>
        <v>6.9796149999999998E-3</v>
      </c>
      <c r="C240" s="2">
        <f>1/1000*ChartDataA!$BA$27</f>
        <v>4.2777029000000001E-2</v>
      </c>
      <c r="D240" s="2">
        <f>1/1000*ChartDataA!$BA$28</f>
        <v>0</v>
      </c>
      <c r="E240" s="2">
        <f>1/1000*ChartDataA!$BA$29</f>
        <v>1.9588869999999999E-3</v>
      </c>
      <c r="F240" s="2">
        <f>1/1000*ChartDataA!$BA$30</f>
        <v>1.6403969999999998E-3</v>
      </c>
      <c r="G240" s="2">
        <f>1/1000*ChartDataA!$BA$31</f>
        <v>6.7721429999999996E-3</v>
      </c>
      <c r="H240" s="2">
        <f>1/1000*ChartDataA!$BA$32</f>
        <v>6.94767E-4</v>
      </c>
      <c r="I240" s="2">
        <f>1/1000*ChartDataA!$BA$33</f>
        <v>1.2870956999999999E-2</v>
      </c>
      <c r="J240" s="2">
        <f>1/1000*ChartDataA!$BA$34</f>
        <v>3.8848444000000003E-2</v>
      </c>
      <c r="K240" s="2">
        <f>1/1000*ChartDataA!$BA$35</f>
        <v>0</v>
      </c>
      <c r="L240" s="2">
        <f>1/1000*ChartDataA!$BA$36</f>
        <v>8.1142999999999992E-5</v>
      </c>
      <c r="M240" s="2">
        <f>1/1000*ChartDataA!$BA$37</f>
        <v>1.0195298000000009E-2</v>
      </c>
    </row>
    <row r="241" spans="1:13">
      <c r="A241" s="2"/>
      <c r="B241" s="2">
        <f>1/1000*ChartDataA!$BB$26</f>
        <v>7.0233259999999999E-3</v>
      </c>
      <c r="C241" s="2">
        <f>1/1000*ChartDataA!$BB$27</f>
        <v>4.1922736000000002E-2</v>
      </c>
      <c r="D241" s="2">
        <f>1/1000*ChartDataA!$BB$28</f>
        <v>0</v>
      </c>
      <c r="E241" s="2">
        <f>1/1000*ChartDataA!$BB$29</f>
        <v>1.9588869999999999E-3</v>
      </c>
      <c r="F241" s="2">
        <f>1/1000*ChartDataA!$BB$30</f>
        <v>1.5246020000000001E-3</v>
      </c>
      <c r="G241" s="2">
        <f>1/1000*ChartDataA!$BB$31</f>
        <v>6.5642340000000004E-3</v>
      </c>
      <c r="H241" s="2">
        <f>1/1000*ChartDataA!$BB$32</f>
        <v>6.5981599999999992E-4</v>
      </c>
      <c r="I241" s="2">
        <f>1/1000*ChartDataA!$BB$33</f>
        <v>1.0832842999999998E-2</v>
      </c>
      <c r="J241" s="2">
        <f>1/1000*ChartDataA!$BB$34</f>
        <v>3.7107422000000001E-2</v>
      </c>
      <c r="K241" s="2">
        <f>1/1000*ChartDataA!$BB$35</f>
        <v>0</v>
      </c>
      <c r="L241" s="2">
        <f>1/1000*ChartDataA!$BB$36</f>
        <v>8.7676999999999994E-5</v>
      </c>
      <c r="M241" s="2">
        <f>1/1000*ChartDataA!$BB$37</f>
        <v>9.748918000000004E-3</v>
      </c>
    </row>
    <row r="242" spans="1:13">
      <c r="A242" s="2"/>
      <c r="B242" s="2">
        <f>1/1000*ChartDataA!$BC$26</f>
        <v>7.0379759999999996E-3</v>
      </c>
      <c r="C242" s="2">
        <f>1/1000*ChartDataA!$BC$27</f>
        <v>4.1649919000000001E-2</v>
      </c>
      <c r="D242" s="2">
        <f>1/1000*ChartDataA!$BC$28</f>
        <v>0</v>
      </c>
      <c r="E242" s="2">
        <f>1/1000*ChartDataA!$BC$29</f>
        <v>2.0975999999999997E-5</v>
      </c>
      <c r="F242" s="2">
        <f>1/1000*ChartDataA!$BC$30</f>
        <v>1.4822699999999999E-3</v>
      </c>
      <c r="G242" s="2">
        <f>1/1000*ChartDataA!$BC$31</f>
        <v>6.4350829999999994E-3</v>
      </c>
      <c r="H242" s="2">
        <f>1/1000*ChartDataA!$BC$32</f>
        <v>6.0178E-4</v>
      </c>
      <c r="I242" s="2">
        <f>1/1000*ChartDataA!$BC$33</f>
        <v>1.0437892000000001E-2</v>
      </c>
      <c r="J242" s="2">
        <f>1/1000*ChartDataA!$BC$34</f>
        <v>3.5779641000000001E-2</v>
      </c>
      <c r="K242" s="2">
        <f>1/1000*ChartDataA!$BC$35</f>
        <v>0</v>
      </c>
      <c r="L242" s="2">
        <f>1/1000*ChartDataA!$BC$36</f>
        <v>9.0727999999999989E-5</v>
      </c>
      <c r="M242" s="2">
        <f>1/1000*ChartDataA!$BC$37</f>
        <v>9.4124410000000162E-3</v>
      </c>
    </row>
    <row r="243" spans="1:13">
      <c r="A243" s="2" t="str">
        <f>ChartDataA!$BD$25</f>
        <v>yt 30 06 2015</v>
      </c>
      <c r="B243" s="2">
        <f>1/1000*ChartDataA!$BD$26</f>
        <v>6.9234659999999996E-3</v>
      </c>
      <c r="C243" s="2">
        <f>1/1000*ChartDataA!$BD$27</f>
        <v>4.1911299999999999E-2</v>
      </c>
      <c r="D243" s="2">
        <f>1/1000*ChartDataA!$BD$28</f>
        <v>0</v>
      </c>
      <c r="E243" s="2">
        <f>1/1000*ChartDataA!$BD$29</f>
        <v>2.0975999999999997E-5</v>
      </c>
      <c r="F243" s="2">
        <f>1/1000*ChartDataA!$BD$30</f>
        <v>1.472529E-3</v>
      </c>
      <c r="G243" s="2">
        <f>1/1000*ChartDataA!$BD$31</f>
        <v>5.9254499999999996E-3</v>
      </c>
      <c r="H243" s="2">
        <f>1/1000*ChartDataA!$BD$32</f>
        <v>5.9552499999999996E-4</v>
      </c>
      <c r="I243" s="2">
        <f>1/1000*ChartDataA!$BD$33</f>
        <v>9.2156889999999991E-3</v>
      </c>
      <c r="J243" s="2">
        <f>1/1000*ChartDataA!$BD$34</f>
        <v>3.506919E-2</v>
      </c>
      <c r="K243" s="2">
        <f>1/1000*ChartDataA!$BD$35</f>
        <v>0</v>
      </c>
      <c r="L243" s="2">
        <f>1/1000*ChartDataA!$BD$36</f>
        <v>9.3157999999999991E-5</v>
      </c>
      <c r="M243" s="2">
        <f>1/1000*ChartDataA!$BD$37</f>
        <v>9.8914170000000048E-3</v>
      </c>
    </row>
    <row r="244" spans="1:13">
      <c r="A244" s="2"/>
      <c r="B244" s="2">
        <f>1/1000*ChartDataA!$BE$26</f>
        <v>6.8332330000000002E-3</v>
      </c>
      <c r="C244" s="2">
        <f>1/1000*ChartDataA!$BE$27</f>
        <v>4.1752618999999998E-2</v>
      </c>
      <c r="D244" s="2">
        <f>1/1000*ChartDataA!$BE$28</f>
        <v>0</v>
      </c>
      <c r="E244" s="2">
        <f>1/1000*ChartDataA!$BE$29</f>
        <v>2.0975999999999997E-5</v>
      </c>
      <c r="F244" s="2">
        <f>1/1000*ChartDataA!$BE$30</f>
        <v>1.390093E-3</v>
      </c>
      <c r="G244" s="2">
        <f>1/1000*ChartDataA!$BE$31</f>
        <v>6.2315280000000001E-3</v>
      </c>
      <c r="H244" s="2">
        <f>1/1000*ChartDataA!$BE$32</f>
        <v>5.7452499999999999E-4</v>
      </c>
      <c r="I244" s="2">
        <f>1/1000*ChartDataA!$BE$33</f>
        <v>8.8266079999999997E-3</v>
      </c>
      <c r="J244" s="2">
        <f>1/1000*ChartDataA!$BE$34</f>
        <v>3.3634916000000001E-2</v>
      </c>
      <c r="K244" s="2">
        <f>1/1000*ChartDataA!$BE$35</f>
        <v>0</v>
      </c>
      <c r="L244" s="2">
        <f>1/1000*ChartDataA!$BE$36</f>
        <v>1.1233699999999999E-4</v>
      </c>
      <c r="M244" s="2">
        <f>1/1000*ChartDataA!$BE$37</f>
        <v>9.8238240000000018E-3</v>
      </c>
    </row>
    <row r="245" spans="1:13">
      <c r="A245" s="2"/>
      <c r="B245" s="2">
        <f>1/1000*ChartDataA!$BF$26</f>
        <v>6.6534629999999992E-3</v>
      </c>
      <c r="C245" s="2">
        <f>1/1000*ChartDataA!$BF$27</f>
        <v>4.2270779999999994E-2</v>
      </c>
      <c r="D245" s="2">
        <f>1/1000*ChartDataA!$BF$28</f>
        <v>0</v>
      </c>
      <c r="E245" s="2">
        <f>1/1000*ChartDataA!$BF$29</f>
        <v>2.0975999999999997E-5</v>
      </c>
      <c r="F245" s="2">
        <f>1/1000*ChartDataA!$BF$30</f>
        <v>1.3227359999999999E-3</v>
      </c>
      <c r="G245" s="2">
        <f>1/1000*ChartDataA!$BF$31</f>
        <v>6.1823869999999993E-3</v>
      </c>
      <c r="H245" s="2">
        <f>1/1000*ChartDataA!$BF$32</f>
        <v>5.6549200000000001E-4</v>
      </c>
      <c r="I245" s="2">
        <f>1/1000*ChartDataA!$BF$33</f>
        <v>8.8362170000000004E-3</v>
      </c>
      <c r="J245" s="2">
        <f>1/1000*ChartDataA!$BF$34</f>
        <v>3.233043E-2</v>
      </c>
      <c r="K245" s="2">
        <f>1/1000*ChartDataA!$BF$35</f>
        <v>0</v>
      </c>
      <c r="L245" s="2">
        <f>1/1000*ChartDataA!$BF$36</f>
        <v>1.1227600000000001E-4</v>
      </c>
      <c r="M245" s="2">
        <f>1/1000*ChartDataA!$BF$37</f>
        <v>9.4216219999999993E-3</v>
      </c>
    </row>
    <row r="246" spans="1:13">
      <c r="A246" s="2"/>
      <c r="B246" s="2">
        <f>1/1000*ChartDataA!$BG$26</f>
        <v>7.4978739999999999E-3</v>
      </c>
      <c r="C246" s="2">
        <f>1/1000*ChartDataA!$BG$27</f>
        <v>4.2693106000000001E-2</v>
      </c>
      <c r="D246" s="2">
        <f>1/1000*ChartDataA!$BG$28</f>
        <v>0</v>
      </c>
      <c r="E246" s="2">
        <f>1/1000*ChartDataA!$BG$29</f>
        <v>2.0975999999999997E-5</v>
      </c>
      <c r="F246" s="2">
        <f>1/1000*ChartDataA!$BG$30</f>
        <v>1.2991299999999999E-3</v>
      </c>
      <c r="G246" s="2">
        <f>1/1000*ChartDataA!$BG$31</f>
        <v>6.1147010000000002E-3</v>
      </c>
      <c r="H246" s="2">
        <f>1/1000*ChartDataA!$BG$32</f>
        <v>5.4071099999999993E-4</v>
      </c>
      <c r="I246" s="2">
        <f>1/1000*ChartDataA!$BG$33</f>
        <v>8.3053899999999993E-3</v>
      </c>
      <c r="J246" s="2">
        <f>1/1000*ChartDataA!$BG$34</f>
        <v>3.2311500999999999E-2</v>
      </c>
      <c r="K246" s="2">
        <f>1/1000*ChartDataA!$BG$35</f>
        <v>0</v>
      </c>
      <c r="L246" s="2">
        <f>1/1000*ChartDataA!$BG$36</f>
        <v>1.2602800000000001E-4</v>
      </c>
      <c r="M246" s="2">
        <f>1/1000*ChartDataA!$BG$37</f>
        <v>9.3059509999999929E-3</v>
      </c>
    </row>
    <row r="247" spans="1:13">
      <c r="A247" s="2"/>
      <c r="B247" s="2">
        <f>1/1000*ChartDataA!$BH$26</f>
        <v>7.1099989999999997E-3</v>
      </c>
      <c r="C247" s="2">
        <f>1/1000*ChartDataA!$BH$27</f>
        <v>4.3023796999999996E-2</v>
      </c>
      <c r="D247" s="2">
        <f>1/1000*ChartDataA!$BH$28</f>
        <v>0</v>
      </c>
      <c r="E247" s="2">
        <f>1/1000*ChartDataA!$BH$29</f>
        <v>2.0975999999999997E-5</v>
      </c>
      <c r="F247" s="2">
        <f>1/1000*ChartDataA!$BH$30</f>
        <v>1.418243E-3</v>
      </c>
      <c r="G247" s="2">
        <f>1/1000*ChartDataA!$BH$31</f>
        <v>5.9882599999999996E-3</v>
      </c>
      <c r="H247" s="2">
        <f>1/1000*ChartDataA!$BH$32</f>
        <v>5.4926299999999992E-4</v>
      </c>
      <c r="I247" s="2">
        <f>1/1000*ChartDataA!$BH$33</f>
        <v>9.5703639999999996E-3</v>
      </c>
      <c r="J247" s="2">
        <f>1/1000*ChartDataA!$BH$34</f>
        <v>3.2033437999999997E-2</v>
      </c>
      <c r="K247" s="2">
        <f>1/1000*ChartDataA!$BH$35</f>
        <v>0</v>
      </c>
      <c r="L247" s="2">
        <f>1/1000*ChartDataA!$BH$36</f>
        <v>1.27272E-4</v>
      </c>
      <c r="M247" s="2">
        <f>1/1000*ChartDataA!$BH$37</f>
        <v>9.3250790000000017E-3</v>
      </c>
    </row>
    <row r="248" spans="1:13">
      <c r="A248" s="2"/>
      <c r="B248" s="2">
        <f>1/1000*ChartDataA!$BI$26</f>
        <v>7.0127599999999998E-3</v>
      </c>
      <c r="C248" s="2">
        <f>1/1000*ChartDataA!$BI$27</f>
        <v>4.4417823000000002E-2</v>
      </c>
      <c r="D248" s="2">
        <f>1/1000*ChartDataA!$BI$28</f>
        <v>0</v>
      </c>
      <c r="E248" s="2">
        <f>1/1000*ChartDataA!$BI$29</f>
        <v>2.0975999999999997E-5</v>
      </c>
      <c r="F248" s="2">
        <f>1/1000*ChartDataA!$BI$30</f>
        <v>1.5555599999999999E-3</v>
      </c>
      <c r="G248" s="2">
        <f>1/1000*ChartDataA!$BI$31</f>
        <v>6.2861319999999998E-3</v>
      </c>
      <c r="H248" s="2">
        <f>1/1000*ChartDataA!$BI$32</f>
        <v>5.8754800000000002E-4</v>
      </c>
      <c r="I248" s="2">
        <f>1/1000*ChartDataA!$BI$33</f>
        <v>1.0129015999999999E-2</v>
      </c>
      <c r="J248" s="2">
        <f>1/1000*ChartDataA!$BI$34</f>
        <v>3.3319362999999998E-2</v>
      </c>
      <c r="K248" s="2">
        <f>1/1000*ChartDataA!$BI$35</f>
        <v>0</v>
      </c>
      <c r="L248" s="2">
        <f>1/1000*ChartDataA!$BI$36</f>
        <v>1.2844000000000001E-4</v>
      </c>
      <c r="M248" s="2">
        <f>1/1000*ChartDataA!$BI$37</f>
        <v>9.4951889999999959E-3</v>
      </c>
    </row>
    <row r="249" spans="1:13">
      <c r="A249" s="2" t="str">
        <f>ChartDataA!$BJ$25</f>
        <v>yt 31 12 2015</v>
      </c>
      <c r="B249" s="2">
        <f>1/1000*ChartDataA!$BJ$26</f>
        <v>6.8676539999999999E-3</v>
      </c>
      <c r="C249" s="2">
        <f>1/1000*ChartDataA!$BJ$27</f>
        <v>4.5367342999999997E-2</v>
      </c>
      <c r="D249" s="2">
        <f>1/1000*ChartDataA!$BJ$28</f>
        <v>0</v>
      </c>
      <c r="E249" s="2">
        <f>1/1000*ChartDataA!$BJ$29</f>
        <v>2.0975999999999997E-5</v>
      </c>
      <c r="F249" s="2">
        <f>1/1000*ChartDataA!$BJ$30</f>
        <v>1.6617159999999999E-3</v>
      </c>
      <c r="G249" s="2">
        <f>1/1000*ChartDataA!$BJ$31</f>
        <v>6.4076849999999998E-3</v>
      </c>
      <c r="H249" s="2">
        <f>1/1000*ChartDataA!$BJ$32</f>
        <v>5.9599999999999996E-4</v>
      </c>
      <c r="I249" s="2">
        <f>1/1000*ChartDataA!$BJ$33</f>
        <v>1.0592428000000001E-2</v>
      </c>
      <c r="J249" s="2">
        <f>1/1000*ChartDataA!$BJ$34</f>
        <v>3.3659537000000003E-2</v>
      </c>
      <c r="K249" s="2">
        <f>1/1000*ChartDataA!$BJ$35</f>
        <v>0</v>
      </c>
      <c r="L249" s="2">
        <f>1/1000*ChartDataA!$BJ$36</f>
        <v>1.2548199999999998E-4</v>
      </c>
      <c r="M249" s="2">
        <f>1/1000*ChartDataA!$BJ$37</f>
        <v>8.0040629999999884E-3</v>
      </c>
    </row>
    <row r="250" spans="1:13">
      <c r="A250" s="2"/>
      <c r="B250" s="2">
        <f>1/1000*ChartDataA!$BK$26</f>
        <v>6.6971399999999999E-3</v>
      </c>
      <c r="C250" s="2">
        <f>1/1000*ChartDataA!$BK$27</f>
        <v>4.5973501999999999E-2</v>
      </c>
      <c r="D250" s="2">
        <f>1/1000*ChartDataA!$BK$28</f>
        <v>4.9459999999999997E-6</v>
      </c>
      <c r="E250" s="2">
        <f>1/1000*ChartDataA!$BK$29</f>
        <v>2.0975999999999997E-5</v>
      </c>
      <c r="F250" s="2">
        <f>1/1000*ChartDataA!$BK$30</f>
        <v>1.653058E-3</v>
      </c>
      <c r="G250" s="2">
        <f>1/1000*ChartDataA!$BK$31</f>
        <v>5.92788E-3</v>
      </c>
      <c r="H250" s="2">
        <f>1/1000*ChartDataA!$BK$32</f>
        <v>6.0446800000000004E-4</v>
      </c>
      <c r="I250" s="2">
        <f>1/1000*ChartDataA!$BK$33</f>
        <v>9.8424359999999995E-3</v>
      </c>
      <c r="J250" s="2">
        <f>1/1000*ChartDataA!$BK$34</f>
        <v>3.3942277999999999E-2</v>
      </c>
      <c r="K250" s="2">
        <f>1/1000*ChartDataA!$BK$35</f>
        <v>0</v>
      </c>
      <c r="L250" s="2">
        <f>1/1000*ChartDataA!$BK$36</f>
        <v>5.4273999999999996E-5</v>
      </c>
      <c r="M250" s="2">
        <f>1/1000*ChartDataA!$BK$37</f>
        <v>8.3109359999999979E-3</v>
      </c>
    </row>
    <row r="251" spans="1:13">
      <c r="A251" s="2"/>
      <c r="B251" s="2">
        <f>1/1000*ChartDataA!$BL$26</f>
        <v>6.3652650000000002E-3</v>
      </c>
      <c r="C251" s="2">
        <f>1/1000*ChartDataA!$BL$27</f>
        <v>4.7141210000000003E-2</v>
      </c>
      <c r="D251" s="2">
        <f>1/1000*ChartDataA!$BL$28</f>
        <v>4.9459999999999997E-6</v>
      </c>
      <c r="E251" s="2">
        <f>1/1000*ChartDataA!$BL$29</f>
        <v>0</v>
      </c>
      <c r="F251" s="2">
        <f>1/1000*ChartDataA!$BL$30</f>
        <v>1.6040889999999999E-3</v>
      </c>
      <c r="G251" s="2">
        <f>1/1000*ChartDataA!$BL$31</f>
        <v>5.8610319999999995E-3</v>
      </c>
      <c r="H251" s="2">
        <f>1/1000*ChartDataA!$BL$32</f>
        <v>6.1122699999999999E-4</v>
      </c>
      <c r="I251" s="2">
        <f>1/1000*ChartDataA!$BL$33</f>
        <v>9.2870890000000001E-3</v>
      </c>
      <c r="J251" s="2">
        <f>1/1000*ChartDataA!$BL$34</f>
        <v>3.4276157000000002E-2</v>
      </c>
      <c r="K251" s="2">
        <f>1/1000*ChartDataA!$BL$35</f>
        <v>0</v>
      </c>
      <c r="L251" s="2">
        <f>1/1000*ChartDataA!$BL$36</f>
        <v>5.4137E-5</v>
      </c>
      <c r="M251" s="2">
        <f>1/1000*ChartDataA!$BL$37</f>
        <v>8.125688999999995E-3</v>
      </c>
    </row>
    <row r="252" spans="1:13">
      <c r="A252" s="2"/>
      <c r="B252" s="2">
        <f>1/1000*ChartDataA!$BM$26</f>
        <v>6.1235460000000005E-3</v>
      </c>
      <c r="C252" s="2">
        <f>1/1000*ChartDataA!$BM$27</f>
        <v>4.7577993999999998E-2</v>
      </c>
      <c r="D252" s="2">
        <f>1/1000*ChartDataA!$BM$28</f>
        <v>9.5979999999999986E-6</v>
      </c>
      <c r="E252" s="2">
        <f>1/1000*ChartDataA!$BM$29</f>
        <v>0</v>
      </c>
      <c r="F252" s="2">
        <f>1/1000*ChartDataA!$BM$30</f>
        <v>1.5331899999999998E-3</v>
      </c>
      <c r="G252" s="2">
        <f>1/1000*ChartDataA!$BM$31</f>
        <v>5.6817719999999999E-3</v>
      </c>
      <c r="H252" s="2">
        <f>1/1000*ChartDataA!$BM$32</f>
        <v>6.1262200000000006E-4</v>
      </c>
      <c r="I252" s="2">
        <f>1/1000*ChartDataA!$BM$33</f>
        <v>9.2925279999999996E-3</v>
      </c>
      <c r="J252" s="2">
        <f>1/1000*ChartDataA!$BM$34</f>
        <v>3.5353223000000003E-2</v>
      </c>
      <c r="K252" s="2">
        <f>1/1000*ChartDataA!$BM$35</f>
        <v>0</v>
      </c>
      <c r="L252" s="2">
        <f>1/1000*ChartDataA!$BM$36</f>
        <v>5.4738999999999999E-5</v>
      </c>
      <c r="M252" s="2">
        <f>1/1000*ChartDataA!$BM$37</f>
        <v>7.9946510000000054E-3</v>
      </c>
    </row>
    <row r="253" spans="1:13">
      <c r="A253" s="2"/>
      <c r="B253" s="2">
        <f>1/1000*ChartDataA!$BN$26</f>
        <v>6.049207E-3</v>
      </c>
      <c r="C253" s="2">
        <f>1/1000*ChartDataA!$BN$27</f>
        <v>4.8724291000000003E-2</v>
      </c>
      <c r="D253" s="2">
        <f>1/1000*ChartDataA!$BN$28</f>
        <v>9.5979999999999986E-6</v>
      </c>
      <c r="E253" s="2">
        <f>1/1000*ChartDataA!$BN$29</f>
        <v>0</v>
      </c>
      <c r="F253" s="2">
        <f>1/1000*ChartDataA!$BN$30</f>
        <v>1.356077E-3</v>
      </c>
      <c r="G253" s="2">
        <f>1/1000*ChartDataA!$BN$31</f>
        <v>5.4797459999999997E-3</v>
      </c>
      <c r="H253" s="2">
        <f>1/1000*ChartDataA!$BN$32</f>
        <v>5.9118300000000001E-4</v>
      </c>
      <c r="I253" s="2">
        <f>1/1000*ChartDataA!$BN$33</f>
        <v>9.2209930000000002E-3</v>
      </c>
      <c r="J253" s="2">
        <f>1/1000*ChartDataA!$BN$34</f>
        <v>3.6130843999999995E-2</v>
      </c>
      <c r="K253" s="2">
        <f>1/1000*ChartDataA!$BN$35</f>
        <v>0</v>
      </c>
      <c r="L253" s="2">
        <f>1/1000*ChartDataA!$BN$36</f>
        <v>5.2564E-5</v>
      </c>
      <c r="M253" s="2">
        <f>1/1000*ChartDataA!$BN$37</f>
        <v>7.9443780000000002E-3</v>
      </c>
    </row>
    <row r="254" spans="1:13">
      <c r="A254" s="2"/>
      <c r="B254" s="2">
        <f>1/1000*ChartDataA!$BO$26</f>
        <v>5.907944E-3</v>
      </c>
      <c r="C254" s="2">
        <f>1/1000*ChartDataA!$BO$27</f>
        <v>4.9799519E-2</v>
      </c>
      <c r="D254" s="2">
        <f>1/1000*ChartDataA!$BO$28</f>
        <v>9.5979999999999986E-6</v>
      </c>
      <c r="E254" s="2">
        <f>1/1000*ChartDataA!$BO$29</f>
        <v>0</v>
      </c>
      <c r="F254" s="2">
        <f>1/1000*ChartDataA!$BO$30</f>
        <v>1.2586400000000001E-3</v>
      </c>
      <c r="G254" s="2">
        <f>1/1000*ChartDataA!$BO$31</f>
        <v>5.2418769999999998E-3</v>
      </c>
      <c r="H254" s="2">
        <f>1/1000*ChartDataA!$BO$32</f>
        <v>5.7373099999999996E-4</v>
      </c>
      <c r="I254" s="2">
        <f>1/1000*ChartDataA!$BO$33</f>
        <v>9.0054350000000009E-3</v>
      </c>
      <c r="J254" s="2">
        <f>1/1000*ChartDataA!$BO$34</f>
        <v>3.6771661000000004E-2</v>
      </c>
      <c r="K254" s="2">
        <f>1/1000*ChartDataA!$BO$35</f>
        <v>0</v>
      </c>
      <c r="L254" s="2">
        <f>1/1000*ChartDataA!$BO$36</f>
        <v>5.1843999999999994E-5</v>
      </c>
      <c r="M254" s="2">
        <f>1/1000*ChartDataA!$BO$37</f>
        <v>8.2447489999999853E-3</v>
      </c>
    </row>
    <row r="255" spans="1:13">
      <c r="A255" s="2" t="str">
        <f>ChartDataA!$BP$25</f>
        <v>yt 30 06 2016</v>
      </c>
      <c r="B255" s="2">
        <f>1/1000*ChartDataA!$BP$26</f>
        <v>5.831485E-3</v>
      </c>
      <c r="C255" s="2">
        <f>1/1000*ChartDataA!$BP$27</f>
        <v>5.0425097000000002E-2</v>
      </c>
      <c r="D255" s="2">
        <f>1/1000*ChartDataA!$BP$28</f>
        <v>9.5979999999999986E-6</v>
      </c>
      <c r="E255" s="2">
        <f>1/1000*ChartDataA!$BP$29</f>
        <v>0</v>
      </c>
      <c r="F255" s="2">
        <f>1/1000*ChartDataA!$BP$30</f>
        <v>1.1337169999999998E-3</v>
      </c>
      <c r="G255" s="2">
        <f>1/1000*ChartDataA!$BP$31</f>
        <v>5.1155279999999994E-3</v>
      </c>
      <c r="H255" s="2">
        <f>1/1000*ChartDataA!$BP$32</f>
        <v>5.56312E-4</v>
      </c>
      <c r="I255" s="2">
        <f>1/1000*ChartDataA!$BP$33</f>
        <v>8.6431570000000003E-3</v>
      </c>
      <c r="J255" s="2">
        <f>1/1000*ChartDataA!$BP$34</f>
        <v>3.7128767999999999E-2</v>
      </c>
      <c r="K255" s="2">
        <f>1/1000*ChartDataA!$BP$35</f>
        <v>0</v>
      </c>
      <c r="L255" s="2">
        <f>1/1000*ChartDataA!$BP$36</f>
        <v>4.8627999999999996E-5</v>
      </c>
      <c r="M255" s="2">
        <f>1/1000*ChartDataA!$BP$37</f>
        <v>7.5966460000000072E-3</v>
      </c>
    </row>
    <row r="256" spans="1:13">
      <c r="A256" s="2"/>
      <c r="B256" s="2">
        <f>1/1000*ChartDataA!$BQ$26</f>
        <v>5.794319E-3</v>
      </c>
      <c r="C256" s="2">
        <f>1/1000*ChartDataA!$BQ$27</f>
        <v>5.0250350999999999E-2</v>
      </c>
      <c r="D256" s="2">
        <f>1/1000*ChartDataA!$BQ$28</f>
        <v>9.5979999999999986E-6</v>
      </c>
      <c r="E256" s="2">
        <f>1/1000*ChartDataA!$BQ$29</f>
        <v>0</v>
      </c>
      <c r="F256" s="2">
        <f>1/1000*ChartDataA!$BQ$30</f>
        <v>1.0435680000000001E-3</v>
      </c>
      <c r="G256" s="2">
        <f>1/1000*ChartDataA!$BQ$31</f>
        <v>4.5136880000000001E-3</v>
      </c>
      <c r="H256" s="2">
        <f>1/1000*ChartDataA!$BQ$32</f>
        <v>5.2493099999999997E-4</v>
      </c>
      <c r="I256" s="2">
        <f>1/1000*ChartDataA!$BQ$33</f>
        <v>8.4209619999999989E-3</v>
      </c>
      <c r="J256" s="2">
        <f>1/1000*ChartDataA!$BQ$34</f>
        <v>3.7464468000000001E-2</v>
      </c>
      <c r="K256" s="2">
        <f>1/1000*ChartDataA!$BQ$35</f>
        <v>0</v>
      </c>
      <c r="L256" s="2">
        <f>1/1000*ChartDataA!$BQ$36</f>
        <v>3.0105000000000001E-5</v>
      </c>
      <c r="M256" s="2">
        <f>1/1000*ChartDataA!$BQ$37</f>
        <v>7.4706759999999973E-3</v>
      </c>
    </row>
    <row r="257" spans="1:13">
      <c r="A257" s="2"/>
      <c r="B257" s="2">
        <f>1/1000*ChartDataA!$BR$26</f>
        <v>5.9356399999999998E-3</v>
      </c>
      <c r="C257" s="2">
        <f>1/1000*ChartDataA!$BR$27</f>
        <v>5.1261007999999997E-2</v>
      </c>
      <c r="D257" s="2">
        <f>1/1000*ChartDataA!$BR$28</f>
        <v>9.5979999999999986E-6</v>
      </c>
      <c r="E257" s="2">
        <f>1/1000*ChartDataA!$BR$29</f>
        <v>0</v>
      </c>
      <c r="F257" s="2">
        <f>1/1000*ChartDataA!$BR$30</f>
        <v>1.1429389999999999E-3</v>
      </c>
      <c r="G257" s="2">
        <f>1/1000*ChartDataA!$BR$31</f>
        <v>4.4186679999999997E-3</v>
      </c>
      <c r="H257" s="2">
        <f>1/1000*ChartDataA!$BR$32</f>
        <v>5.3069899999999993E-4</v>
      </c>
      <c r="I257" s="2">
        <f>1/1000*ChartDataA!$BR$33</f>
        <v>8.2963059999999998E-3</v>
      </c>
      <c r="J257" s="2">
        <f>1/1000*ChartDataA!$BR$34</f>
        <v>3.8729506999999996E-2</v>
      </c>
      <c r="K257" s="2">
        <f>1/1000*ChartDataA!$BR$35</f>
        <v>0</v>
      </c>
      <c r="L257" s="2">
        <f>1/1000*ChartDataA!$BR$36</f>
        <v>3.1111000000000001E-5</v>
      </c>
      <c r="M257" s="2">
        <f>1/1000*ChartDataA!$BR$37</f>
        <v>6.6301830000000169E-3</v>
      </c>
    </row>
    <row r="258" spans="1:13">
      <c r="A258" s="2"/>
      <c r="B258" s="2">
        <f>1/1000*ChartDataA!$BS$26</f>
        <v>4.9277389999999996E-3</v>
      </c>
      <c r="C258" s="2">
        <f>1/1000*ChartDataA!$BS$27</f>
        <v>5.0556866999999998E-2</v>
      </c>
      <c r="D258" s="2">
        <f>1/1000*ChartDataA!$BS$28</f>
        <v>9.5979999999999986E-6</v>
      </c>
      <c r="E258" s="2">
        <f>1/1000*ChartDataA!$BS$29</f>
        <v>0</v>
      </c>
      <c r="F258" s="2">
        <f>1/1000*ChartDataA!$BS$30</f>
        <v>1.0681499999999999E-3</v>
      </c>
      <c r="G258" s="2">
        <f>1/1000*ChartDataA!$BS$31</f>
        <v>4.1130410000000004E-3</v>
      </c>
      <c r="H258" s="2">
        <f>1/1000*ChartDataA!$BS$32</f>
        <v>5.2703799999999996E-4</v>
      </c>
      <c r="I258" s="2">
        <f>1/1000*ChartDataA!$BS$33</f>
        <v>8.2434909999999986E-3</v>
      </c>
      <c r="J258" s="2">
        <f>1/1000*ChartDataA!$BS$34</f>
        <v>3.8646653000000003E-2</v>
      </c>
      <c r="K258" s="2">
        <f>1/1000*ChartDataA!$BS$35</f>
        <v>0</v>
      </c>
      <c r="L258" s="2">
        <f>1/1000*ChartDataA!$BS$36</f>
        <v>1.6080999999999997E-5</v>
      </c>
      <c r="M258" s="2">
        <f>1/1000*ChartDataA!$BS$37</f>
        <v>6.1238110000000033E-3</v>
      </c>
    </row>
    <row r="259" spans="1:13">
      <c r="A259" s="2"/>
      <c r="B259" s="2">
        <f>1/1000*ChartDataA!$BT$26</f>
        <v>5.0701749999999997E-3</v>
      </c>
      <c r="C259" s="2">
        <f>1/1000*ChartDataA!$BT$27</f>
        <v>5.0767497999999994E-2</v>
      </c>
      <c r="D259" s="2">
        <f>1/1000*ChartDataA!$BT$28</f>
        <v>9.5979999999999986E-6</v>
      </c>
      <c r="E259" s="2">
        <f>1/1000*ChartDataA!$BT$29</f>
        <v>0</v>
      </c>
      <c r="F259" s="2">
        <f>1/1000*ChartDataA!$BT$30</f>
        <v>8.6970700000000005E-4</v>
      </c>
      <c r="G259" s="2">
        <f>1/1000*ChartDataA!$BT$31</f>
        <v>3.675794E-3</v>
      </c>
      <c r="H259" s="2">
        <f>1/1000*ChartDataA!$BT$32</f>
        <v>4.9161300000000001E-4</v>
      </c>
      <c r="I259" s="2">
        <f>1/1000*ChartDataA!$BT$33</f>
        <v>6.4463300000000001E-3</v>
      </c>
      <c r="J259" s="2">
        <f>1/1000*ChartDataA!$BT$34</f>
        <v>3.8663402999999999E-2</v>
      </c>
      <c r="K259" s="2">
        <f>1/1000*ChartDataA!$BT$35</f>
        <v>0</v>
      </c>
      <c r="L259" s="2">
        <f>1/1000*ChartDataA!$BT$36</f>
        <v>1.8172999999999997E-5</v>
      </c>
      <c r="M259" s="2">
        <f>1/1000*ChartDataA!$BT$37</f>
        <v>5.8060490000000015E-3</v>
      </c>
    </row>
    <row r="260" spans="1:13">
      <c r="A260" s="2"/>
      <c r="B260" s="2">
        <f>1/1000*ChartDataA!$BU$26</f>
        <v>5.1301899999999998E-3</v>
      </c>
      <c r="C260" s="2">
        <f>1/1000*ChartDataA!$BU$27</f>
        <v>5.1300655000000001E-2</v>
      </c>
      <c r="D260" s="2">
        <f>1/1000*ChartDataA!$BU$28</f>
        <v>9.5979999999999986E-6</v>
      </c>
      <c r="E260" s="2">
        <f>1/1000*ChartDataA!$BU$29</f>
        <v>0</v>
      </c>
      <c r="F260" s="2">
        <f>1/1000*ChartDataA!$BU$30</f>
        <v>6.6421299999999998E-4</v>
      </c>
      <c r="G260" s="2">
        <f>1/1000*ChartDataA!$BU$31</f>
        <v>3.3482879999999996E-3</v>
      </c>
      <c r="H260" s="2">
        <f>1/1000*ChartDataA!$BU$32</f>
        <v>4.2819199999999998E-4</v>
      </c>
      <c r="I260" s="2">
        <f>1/1000*ChartDataA!$BU$33</f>
        <v>5.6730719999999995E-3</v>
      </c>
      <c r="J260" s="2">
        <f>1/1000*ChartDataA!$BU$34</f>
        <v>3.8376569999999999E-2</v>
      </c>
      <c r="K260" s="2">
        <f>1/1000*ChartDataA!$BU$35</f>
        <v>0</v>
      </c>
      <c r="L260" s="2">
        <f>1/1000*ChartDataA!$BU$36</f>
        <v>3.6534E-5</v>
      </c>
      <c r="M260" s="2">
        <f>1/1000*ChartDataA!$BU$37</f>
        <v>5.1986140000000068E-3</v>
      </c>
    </row>
    <row r="261" spans="1:13">
      <c r="A261" s="2" t="str">
        <f>ChartDataA!$BV$25</f>
        <v>yt 31 12 2016</v>
      </c>
      <c r="B261" s="2">
        <f>1/1000*ChartDataA!$BV$26</f>
        <v>5.26495E-3</v>
      </c>
      <c r="C261" s="2">
        <f>1/1000*ChartDataA!$BV$27</f>
        <v>5.1503220000000002E-2</v>
      </c>
      <c r="D261" s="2">
        <f>1/1000*ChartDataA!$BV$28</f>
        <v>9.5979999999999986E-6</v>
      </c>
      <c r="E261" s="2">
        <f>1/1000*ChartDataA!$BV$29</f>
        <v>0</v>
      </c>
      <c r="F261" s="2">
        <f>1/1000*ChartDataA!$BV$30</f>
        <v>4.9814100000000001E-4</v>
      </c>
      <c r="G261" s="2">
        <f>1/1000*ChartDataA!$BV$31</f>
        <v>3.0098260000000002E-3</v>
      </c>
      <c r="H261" s="2">
        <f>1/1000*ChartDataA!$BV$32</f>
        <v>4.0996699999999996E-4</v>
      </c>
      <c r="I261" s="2">
        <f>1/1000*ChartDataA!$BV$33</f>
        <v>4.6167949999999999E-3</v>
      </c>
      <c r="J261" s="2">
        <f>1/1000*ChartDataA!$BV$34</f>
        <v>3.7261231999999998E-2</v>
      </c>
      <c r="K261" s="2">
        <f>1/1000*ChartDataA!$BV$35</f>
        <v>0</v>
      </c>
      <c r="L261" s="2">
        <f>1/1000*ChartDataA!$BV$36</f>
        <v>7.5912000000000001E-5</v>
      </c>
      <c r="M261" s="2">
        <f>1/1000*ChartDataA!$BV$37</f>
        <v>5.0790600000000128E-3</v>
      </c>
    </row>
    <row r="262" spans="1:13">
      <c r="A262" s="2"/>
      <c r="B262" s="2">
        <f>1/1000*ChartDataA!$BW$26</f>
        <v>5.494311E-3</v>
      </c>
      <c r="C262" s="2">
        <f>1/1000*ChartDataA!$BW$27</f>
        <v>5.1712071999999998E-2</v>
      </c>
      <c r="D262" s="2">
        <f>1/1000*ChartDataA!$BW$28</f>
        <v>4.6519999999999997E-6</v>
      </c>
      <c r="E262" s="2">
        <f>1/1000*ChartDataA!$BW$29</f>
        <v>0</v>
      </c>
      <c r="F262" s="2">
        <f>1/1000*ChartDataA!$BW$30</f>
        <v>4.4467699999999998E-4</v>
      </c>
      <c r="G262" s="2">
        <f>1/1000*ChartDataA!$BW$31</f>
        <v>3.1100770000000002E-3</v>
      </c>
      <c r="H262" s="2">
        <f>1/1000*ChartDataA!$BW$32</f>
        <v>4.3523200000000002E-4</v>
      </c>
      <c r="I262" s="2">
        <f>1/1000*ChartDataA!$BW$33</f>
        <v>4.4241000000000003E-3</v>
      </c>
      <c r="J262" s="2">
        <f>1/1000*ChartDataA!$BW$34</f>
        <v>3.6429528999999995E-2</v>
      </c>
      <c r="K262" s="2">
        <f>1/1000*ChartDataA!$BW$35</f>
        <v>0</v>
      </c>
      <c r="L262" s="2">
        <f>1/1000*ChartDataA!$BW$36</f>
        <v>7.5782000000000001E-5</v>
      </c>
      <c r="M262" s="2">
        <f>1/1000*ChartDataA!$BW$37</f>
        <v>4.5203880000000115E-3</v>
      </c>
    </row>
    <row r="263" spans="1:13">
      <c r="A263" s="2"/>
      <c r="B263" s="2">
        <f>1/1000*ChartDataA!$BX$26</f>
        <v>5.6707179999999999E-3</v>
      </c>
      <c r="C263" s="2">
        <f>1/1000*ChartDataA!$BX$27</f>
        <v>5.1885690999999998E-2</v>
      </c>
      <c r="D263" s="2">
        <f>1/1000*ChartDataA!$BX$28</f>
        <v>4.6519999999999997E-6</v>
      </c>
      <c r="E263" s="2">
        <f>1/1000*ChartDataA!$BX$29</f>
        <v>0</v>
      </c>
      <c r="F263" s="2">
        <f>1/1000*ChartDataA!$BX$30</f>
        <v>5.1396500000000002E-4</v>
      </c>
      <c r="G263" s="2">
        <f>1/1000*ChartDataA!$BX$31</f>
        <v>3.0636920000000002E-3</v>
      </c>
      <c r="H263" s="2">
        <f>1/1000*ChartDataA!$BX$32</f>
        <v>4.2845600000000002E-4</v>
      </c>
      <c r="I263" s="2">
        <f>1/1000*ChartDataA!$BX$33</f>
        <v>4.2283140000000004E-3</v>
      </c>
      <c r="J263" s="2">
        <f>1/1000*ChartDataA!$BX$34</f>
        <v>3.5603085E-2</v>
      </c>
      <c r="K263" s="2">
        <f>1/1000*ChartDataA!$BX$35</f>
        <v>0</v>
      </c>
      <c r="L263" s="2">
        <f>1/1000*ChartDataA!$BX$36</f>
        <v>7.4453999999999989E-5</v>
      </c>
      <c r="M263" s="2">
        <f>1/1000*ChartDataA!$BX$37</f>
        <v>4.397870999999995E-3</v>
      </c>
    </row>
    <row r="264" spans="1:13">
      <c r="A264" s="2"/>
      <c r="B264" s="2">
        <f>1/1000*ChartDataA!$BY$26</f>
        <v>5.851551E-3</v>
      </c>
      <c r="C264" s="2">
        <f>1/1000*ChartDataA!$BY$27</f>
        <v>5.2967617000000002E-2</v>
      </c>
      <c r="D264" s="2">
        <f>1/1000*ChartDataA!$BY$28</f>
        <v>0</v>
      </c>
      <c r="E264" s="2">
        <f>1/1000*ChartDataA!$BY$29</f>
        <v>0</v>
      </c>
      <c r="F264" s="2">
        <f>1/1000*ChartDataA!$BY$30</f>
        <v>4.4406199999999995E-4</v>
      </c>
      <c r="G264" s="2">
        <f>1/1000*ChartDataA!$BY$31</f>
        <v>3.0156380000000002E-3</v>
      </c>
      <c r="H264" s="2">
        <f>1/1000*ChartDataA!$BY$32</f>
        <v>4.2044099999999997E-4</v>
      </c>
      <c r="I264" s="2">
        <f>1/1000*ChartDataA!$BY$33</f>
        <v>4.2236690000000002E-3</v>
      </c>
      <c r="J264" s="2">
        <f>1/1000*ChartDataA!$BY$34</f>
        <v>3.4247728999999998E-2</v>
      </c>
      <c r="K264" s="2">
        <f>1/1000*ChartDataA!$BY$35</f>
        <v>0</v>
      </c>
      <c r="L264" s="2">
        <f>1/1000*ChartDataA!$BY$36</f>
        <v>8.5179999999999994E-5</v>
      </c>
      <c r="M264" s="2">
        <f>1/1000*ChartDataA!$BY$37</f>
        <v>4.3577760000000016E-3</v>
      </c>
    </row>
    <row r="265" spans="1:13">
      <c r="A265" s="2"/>
      <c r="B265" s="2">
        <f>1/1000*ChartDataA!$BZ$26</f>
        <v>5.9690799999999999E-3</v>
      </c>
      <c r="C265" s="2">
        <f>1/1000*ChartDataA!$BZ$27</f>
        <v>5.3053669999999997E-2</v>
      </c>
      <c r="D265" s="2">
        <f>1/1000*ChartDataA!$BZ$28</f>
        <v>0</v>
      </c>
      <c r="E265" s="2">
        <f>1/1000*ChartDataA!$BZ$29</f>
        <v>0</v>
      </c>
      <c r="F265" s="2">
        <f>1/1000*ChartDataA!$BZ$30</f>
        <v>4.8225799999999995E-4</v>
      </c>
      <c r="G265" s="2">
        <f>1/1000*ChartDataA!$BZ$31</f>
        <v>3.02089E-3</v>
      </c>
      <c r="H265" s="2">
        <f>1/1000*ChartDataA!$BZ$32</f>
        <v>4.2446799999999995E-4</v>
      </c>
      <c r="I265" s="2">
        <f>1/1000*ChartDataA!$BZ$33</f>
        <v>3.9789880000000001E-3</v>
      </c>
      <c r="J265" s="2">
        <f>1/1000*ChartDataA!$BZ$34</f>
        <v>3.3538267999999996E-2</v>
      </c>
      <c r="K265" s="2">
        <f>1/1000*ChartDataA!$BZ$35</f>
        <v>0</v>
      </c>
      <c r="L265" s="2">
        <f>1/1000*ChartDataA!$BZ$36</f>
        <v>8.3456000000000009E-5</v>
      </c>
      <c r="M265" s="2">
        <f>1/1000*ChartDataA!$BZ$37</f>
        <v>4.3152630000000162E-3</v>
      </c>
    </row>
    <row r="266" spans="1:13">
      <c r="A266" s="2"/>
      <c r="B266" s="2">
        <f>1/1000*ChartDataA!$CA$26</f>
        <v>6.224266E-3</v>
      </c>
      <c r="C266" s="2">
        <f>1/1000*ChartDataA!$CA$27</f>
        <v>5.4297173999999997E-2</v>
      </c>
      <c r="D266" s="2">
        <f>1/1000*ChartDataA!$CA$28</f>
        <v>0</v>
      </c>
      <c r="E266" s="2">
        <f>1/1000*ChartDataA!$CA$29</f>
        <v>0</v>
      </c>
      <c r="F266" s="2">
        <f>1/1000*ChartDataA!$CA$30</f>
        <v>4.83067E-4</v>
      </c>
      <c r="G266" s="2">
        <f>1/1000*ChartDataA!$CA$31</f>
        <v>3.357807E-3</v>
      </c>
      <c r="H266" s="2">
        <f>1/1000*ChartDataA!$CA$32</f>
        <v>4.1232699999999998E-4</v>
      </c>
      <c r="I266" s="2">
        <f>1/1000*ChartDataA!$CA$33</f>
        <v>3.7428890000000001E-3</v>
      </c>
      <c r="J266" s="2">
        <f>1/1000*ChartDataA!$CA$34</f>
        <v>3.3622070999999996E-2</v>
      </c>
      <c r="K266" s="2">
        <f>1/1000*ChartDataA!$CA$35</f>
        <v>0</v>
      </c>
      <c r="L266" s="2">
        <f>1/1000*ChartDataA!$CA$36</f>
        <v>8.1180000000000005E-5</v>
      </c>
      <c r="M266" s="2">
        <f>1/1000*ChartDataA!$CA$37</f>
        <v>3.9582769999999953E-3</v>
      </c>
    </row>
    <row r="267" spans="1:13">
      <c r="A267" s="2" t="str">
        <f>ChartDataA!$CB$25</f>
        <v>yt 30 06 2017</v>
      </c>
      <c r="B267" s="2">
        <f>1/1000*ChartDataA!$CB$26</f>
        <v>6.4501039999999999E-3</v>
      </c>
      <c r="C267" s="2">
        <f>1/1000*ChartDataA!$CB$27</f>
        <v>5.4679575000000001E-2</v>
      </c>
      <c r="D267" s="2">
        <f>1/1000*ChartDataA!$CB$28</f>
        <v>0</v>
      </c>
      <c r="E267" s="2">
        <f>1/1000*ChartDataA!$CB$29</f>
        <v>0</v>
      </c>
      <c r="F267" s="2">
        <f>1/1000*ChartDataA!$CB$30</f>
        <v>4.5379200000000001E-4</v>
      </c>
      <c r="G267" s="2">
        <f>1/1000*ChartDataA!$CB$31</f>
        <v>3.3188899999999997E-3</v>
      </c>
      <c r="H267" s="2">
        <f>1/1000*ChartDataA!$CB$32</f>
        <v>4.1101400000000002E-4</v>
      </c>
      <c r="I267" s="2">
        <f>1/1000*ChartDataA!$CB$33</f>
        <v>3.6505209999999999E-3</v>
      </c>
      <c r="J267" s="2">
        <f>1/1000*ChartDataA!$CB$34</f>
        <v>3.4140748999999998E-2</v>
      </c>
      <c r="K267" s="2">
        <f>1/1000*ChartDataA!$CB$35</f>
        <v>0</v>
      </c>
      <c r="L267" s="2">
        <f>1/1000*ChartDataA!$CB$36</f>
        <v>8.1184000000000001E-5</v>
      </c>
      <c r="M267" s="2">
        <f>1/1000*ChartDataA!$CB$37</f>
        <v>3.9825570000000142E-3</v>
      </c>
    </row>
    <row r="268" spans="1:13">
      <c r="A268" s="2"/>
      <c r="B268" s="2">
        <f>1/1000*ChartDataA!$CC$26</f>
        <v>6.8106969999999992E-3</v>
      </c>
      <c r="C268" s="2">
        <f>1/1000*ChartDataA!$CC$27</f>
        <v>5.5807635999999994E-2</v>
      </c>
      <c r="D268" s="2">
        <f>1/1000*ChartDataA!$CC$28</f>
        <v>1.8309999999999999E-6</v>
      </c>
      <c r="E268" s="2">
        <f>1/1000*ChartDataA!$CC$29</f>
        <v>0</v>
      </c>
      <c r="F268" s="2">
        <f>1/1000*ChartDataA!$CC$30</f>
        <v>4.59572E-4</v>
      </c>
      <c r="G268" s="2">
        <f>1/1000*ChartDataA!$CC$31</f>
        <v>3.3614590000000002E-3</v>
      </c>
      <c r="H268" s="2">
        <f>1/1000*ChartDataA!$CC$32</f>
        <v>3.9244799999999999E-4</v>
      </c>
      <c r="I268" s="2">
        <f>1/1000*ChartDataA!$CC$33</f>
        <v>3.5899199999999999E-3</v>
      </c>
      <c r="J268" s="2">
        <f>1/1000*ChartDataA!$CC$34</f>
        <v>3.4063144000000004E-2</v>
      </c>
      <c r="K268" s="2">
        <f>1/1000*ChartDataA!$CC$35</f>
        <v>0</v>
      </c>
      <c r="L268" s="2">
        <f>1/1000*ChartDataA!$CC$36</f>
        <v>8.0348000000000011E-5</v>
      </c>
      <c r="M268" s="2">
        <f>1/1000*ChartDataA!$CC$37</f>
        <v>3.9944650000000052E-3</v>
      </c>
    </row>
    <row r="269" spans="1:13">
      <c r="A269" s="2"/>
      <c r="B269" s="2">
        <f>1/1000*ChartDataA!$CD$26</f>
        <v>7.0456490000000002E-3</v>
      </c>
      <c r="C269" s="2">
        <f>1/1000*ChartDataA!$CD$27</f>
        <v>5.6205707000000001E-2</v>
      </c>
      <c r="D269" s="2">
        <f>1/1000*ChartDataA!$CD$28</f>
        <v>3.997E-6</v>
      </c>
      <c r="E269" s="2">
        <f>1/1000*ChartDataA!$CD$29</f>
        <v>0</v>
      </c>
      <c r="F269" s="2">
        <f>1/1000*ChartDataA!$CD$30</f>
        <v>2.7076200000000002E-4</v>
      </c>
      <c r="G269" s="2">
        <f>1/1000*ChartDataA!$CD$31</f>
        <v>3.5845059999999999E-3</v>
      </c>
      <c r="H269" s="2">
        <f>1/1000*ChartDataA!$CD$32</f>
        <v>3.8450099999999998E-4</v>
      </c>
      <c r="I269" s="2">
        <f>1/1000*ChartDataA!$CD$33</f>
        <v>3.61744E-3</v>
      </c>
      <c r="J269" s="2">
        <f>1/1000*ChartDataA!$CD$34</f>
        <v>3.3703510999999998E-2</v>
      </c>
      <c r="K269" s="2">
        <f>1/1000*ChartDataA!$CD$35</f>
        <v>0</v>
      </c>
      <c r="L269" s="2">
        <f>1/1000*ChartDataA!$CD$36</f>
        <v>8.0530999999999992E-5</v>
      </c>
      <c r="M269" s="2">
        <f>1/1000*ChartDataA!$CD$37</f>
        <v>3.9724740000000201E-3</v>
      </c>
    </row>
    <row r="270" spans="1:13">
      <c r="A270" s="2"/>
      <c r="B270" s="2">
        <f>1/1000*ChartDataA!$CE$26</f>
        <v>7.2392610000000003E-3</v>
      </c>
      <c r="C270" s="2">
        <f>1/1000*ChartDataA!$CE$27</f>
        <v>5.7034292E-2</v>
      </c>
      <c r="D270" s="2">
        <f>1/1000*ChartDataA!$CE$28</f>
        <v>3.997E-6</v>
      </c>
      <c r="E270" s="2">
        <f>1/1000*ChartDataA!$CE$29</f>
        <v>2.0000000000000001E-9</v>
      </c>
      <c r="F270" s="2">
        <f>1/1000*ChartDataA!$CE$30</f>
        <v>3.7988299999999997E-4</v>
      </c>
      <c r="G270" s="2">
        <f>1/1000*ChartDataA!$CE$31</f>
        <v>3.6503270000000001E-3</v>
      </c>
      <c r="H270" s="2">
        <f>1/1000*ChartDataA!$CE$32</f>
        <v>3.5073299999999999E-4</v>
      </c>
      <c r="I270" s="2">
        <f>1/1000*ChartDataA!$CE$33</f>
        <v>3.9054659999999998E-3</v>
      </c>
      <c r="J270" s="2">
        <f>1/1000*ChartDataA!$CE$34</f>
        <v>3.3559875999999995E-2</v>
      </c>
      <c r="K270" s="2">
        <f>1/1000*ChartDataA!$CE$35</f>
        <v>0</v>
      </c>
      <c r="L270" s="2">
        <f>1/1000*ChartDataA!$CE$36</f>
        <v>9.5827000000000003E-5</v>
      </c>
      <c r="M270" s="2">
        <f>1/1000*ChartDataA!$CE$37</f>
        <v>3.903333999999987E-3</v>
      </c>
    </row>
    <row r="271" spans="1:13">
      <c r="A271" s="2"/>
      <c r="B271" s="2">
        <f>1/1000*ChartDataA!$CF$26</f>
        <v>7.3614369999999993E-3</v>
      </c>
      <c r="C271" s="2">
        <f>1/1000*ChartDataA!$CF$27</f>
        <v>5.7913849999999996E-2</v>
      </c>
      <c r="D271" s="2">
        <f>1/1000*ChartDataA!$CF$28</f>
        <v>6.7869999999999996E-6</v>
      </c>
      <c r="E271" s="2">
        <f>1/1000*ChartDataA!$CF$29</f>
        <v>2.0000000000000001E-9</v>
      </c>
      <c r="F271" s="2">
        <f>1/1000*ChartDataA!$CF$30</f>
        <v>3.8363500000000001E-4</v>
      </c>
      <c r="G271" s="2">
        <f>1/1000*ChartDataA!$CF$31</f>
        <v>3.8569849999999998E-3</v>
      </c>
      <c r="H271" s="2">
        <f>1/1000*ChartDataA!$CF$32</f>
        <v>3.4601199999999998E-4</v>
      </c>
      <c r="I271" s="2">
        <f>1/1000*ChartDataA!$CF$33</f>
        <v>3.7110659999999998E-3</v>
      </c>
      <c r="J271" s="2">
        <f>1/1000*ChartDataA!$CF$34</f>
        <v>3.3431224000000002E-2</v>
      </c>
      <c r="K271" s="2">
        <f>1/1000*ChartDataA!$CF$35</f>
        <v>0</v>
      </c>
      <c r="L271" s="2">
        <f>1/1000*ChartDataA!$CF$36</f>
        <v>9.4174999999999999E-5</v>
      </c>
      <c r="M271" s="2">
        <f>1/1000*ChartDataA!$CF$37</f>
        <v>3.8358800000000033E-3</v>
      </c>
    </row>
    <row r="272" spans="1:13">
      <c r="A272" s="2"/>
      <c r="B272" s="2">
        <f>1/1000*ChartDataA!$CG$26</f>
        <v>7.3289699999999998E-3</v>
      </c>
      <c r="C272" s="2">
        <f>1/1000*ChartDataA!$CG$27</f>
        <v>5.8557418E-2</v>
      </c>
      <c r="D272" s="2">
        <f>1/1000*ChartDataA!$CG$28</f>
        <v>6.7869999999999996E-6</v>
      </c>
      <c r="E272" s="2">
        <f>1/1000*ChartDataA!$CG$29</f>
        <v>2.0000000000000001E-9</v>
      </c>
      <c r="F272" s="2">
        <f>1/1000*ChartDataA!$CG$30</f>
        <v>3.7665699999999997E-4</v>
      </c>
      <c r="G272" s="2">
        <f>1/1000*ChartDataA!$CG$31</f>
        <v>3.6747820000000001E-3</v>
      </c>
      <c r="H272" s="2">
        <f>1/1000*ChartDataA!$CG$32</f>
        <v>3.5294599999999998E-4</v>
      </c>
      <c r="I272" s="2">
        <f>1/1000*ChartDataA!$CG$33</f>
        <v>3.4117249999999996E-3</v>
      </c>
      <c r="J272" s="2">
        <f>1/1000*ChartDataA!$CG$34</f>
        <v>3.2768215999999996E-2</v>
      </c>
      <c r="K272" s="2">
        <f>1/1000*ChartDataA!$CG$35</f>
        <v>0</v>
      </c>
      <c r="L272" s="2">
        <f>1/1000*ChartDataA!$CG$36</f>
        <v>7.464599999999999E-5</v>
      </c>
      <c r="M272" s="2">
        <f>1/1000*ChartDataA!$CG$37</f>
        <v>3.8479190000000048E-3</v>
      </c>
    </row>
    <row r="273" spans="1:13">
      <c r="A273" s="2" t="str">
        <f>ChartDataA!$CH$25</f>
        <v>yt 31 12 2017</v>
      </c>
      <c r="B273" s="2">
        <f>1/1000*ChartDataA!$CH$26</f>
        <v>7.3773289999999993E-3</v>
      </c>
      <c r="C273" s="2">
        <f>1/1000*ChartDataA!$CH$27</f>
        <v>5.9152099E-2</v>
      </c>
      <c r="D273" s="2">
        <f>1/1000*ChartDataA!$CH$28</f>
        <v>6.7869999999999996E-6</v>
      </c>
      <c r="E273" s="2">
        <f>1/1000*ChartDataA!$CH$29</f>
        <v>2.0000000000000001E-9</v>
      </c>
      <c r="F273" s="2">
        <f>1/1000*ChartDataA!$CH$30</f>
        <v>3.7741799999999997E-4</v>
      </c>
      <c r="G273" s="2">
        <f>1/1000*ChartDataA!$CH$31</f>
        <v>4.0924709999999994E-3</v>
      </c>
      <c r="H273" s="2">
        <f>1/1000*ChartDataA!$CH$32</f>
        <v>3.4484799999999998E-4</v>
      </c>
      <c r="I273" s="2">
        <f>1/1000*ChartDataA!$CH$33</f>
        <v>3.208738E-3</v>
      </c>
      <c r="J273" s="2">
        <f>1/1000*ChartDataA!$CH$34</f>
        <v>3.3008849999999999E-2</v>
      </c>
      <c r="K273" s="2">
        <f>1/1000*ChartDataA!$CH$35</f>
        <v>0</v>
      </c>
      <c r="L273" s="2">
        <f>1/1000*ChartDataA!$CH$36</f>
        <v>3.4880000000000005E-5</v>
      </c>
      <c r="M273" s="2">
        <f>1/1000*ChartDataA!$CH$37</f>
        <v>3.6359429999999974E-3</v>
      </c>
    </row>
    <row r="274" spans="1:13">
      <c r="A274" s="2"/>
      <c r="B274" s="2">
        <f>1/1000*ChartDataA!$CI$26</f>
        <v>7.3825469999999997E-3</v>
      </c>
      <c r="C274" s="2">
        <f>1/1000*ChartDataA!$CI$27</f>
        <v>6.0020441000000001E-2</v>
      </c>
      <c r="D274" s="2">
        <f>1/1000*ChartDataA!$CI$28</f>
        <v>6.7869999999999996E-6</v>
      </c>
      <c r="E274" s="2">
        <f>1/1000*ChartDataA!$CI$29</f>
        <v>2.0000000000000001E-9</v>
      </c>
      <c r="F274" s="2">
        <f>1/1000*ChartDataA!$CI$30</f>
        <v>5.28011E-4</v>
      </c>
      <c r="G274" s="2">
        <f>1/1000*ChartDataA!$CI$31</f>
        <v>3.9239970000000002E-3</v>
      </c>
      <c r="H274" s="2">
        <f>1/1000*ChartDataA!$CI$32</f>
        <v>3.1121899999999995E-4</v>
      </c>
      <c r="I274" s="2">
        <f>1/1000*ChartDataA!$CI$33</f>
        <v>3.125526E-3</v>
      </c>
      <c r="J274" s="2">
        <f>1/1000*ChartDataA!$CI$34</f>
        <v>3.3898617999999998E-2</v>
      </c>
      <c r="K274" s="2">
        <f>1/1000*ChartDataA!$CI$35</f>
        <v>0</v>
      </c>
      <c r="L274" s="2">
        <f>1/1000*ChartDataA!$CI$36</f>
        <v>4.0777999999999995E-5</v>
      </c>
      <c r="M274" s="2">
        <f>1/1000*ChartDataA!$CI$37</f>
        <v>3.4461730000000016E-3</v>
      </c>
    </row>
    <row r="275" spans="1:13">
      <c r="A275" s="2"/>
      <c r="B275" s="2">
        <f>1/1000*ChartDataA!$CJ$26</f>
        <v>7.5902559999999992E-3</v>
      </c>
      <c r="C275" s="2">
        <f>1/1000*ChartDataA!$CJ$27</f>
        <v>5.9672098E-2</v>
      </c>
      <c r="D275" s="2">
        <f>1/1000*ChartDataA!$CJ$28</f>
        <v>6.7869999999999996E-6</v>
      </c>
      <c r="E275" s="2">
        <f>1/1000*ChartDataA!$CJ$29</f>
        <v>2.0000000000000001E-9</v>
      </c>
      <c r="F275" s="2">
        <f>1/1000*ChartDataA!$CJ$30</f>
        <v>3.9317300000000003E-4</v>
      </c>
      <c r="G275" s="2">
        <f>1/1000*ChartDataA!$CJ$31</f>
        <v>4.1205669999999995E-3</v>
      </c>
      <c r="H275" s="2">
        <f>1/1000*ChartDataA!$CJ$32</f>
        <v>2.99158E-4</v>
      </c>
      <c r="I275" s="2">
        <f>1/1000*ChartDataA!$CJ$33</f>
        <v>3.0723499999999997E-3</v>
      </c>
      <c r="J275" s="2">
        <f>1/1000*ChartDataA!$CJ$34</f>
        <v>3.4256584999999999E-2</v>
      </c>
      <c r="K275" s="2">
        <f>1/1000*ChartDataA!$CJ$35</f>
        <v>0</v>
      </c>
      <c r="L275" s="2">
        <f>1/1000*ChartDataA!$CJ$36</f>
        <v>4.6910000000000003E-5</v>
      </c>
      <c r="M275" s="2">
        <f>1/1000*ChartDataA!$CJ$37</f>
        <v>3.4747999999999875E-3</v>
      </c>
    </row>
    <row r="276" spans="1:13">
      <c r="A276" s="2"/>
      <c r="B276" s="2">
        <f>1/1000*ChartDataA!$CK$26</f>
        <v>7.7141079999999999E-3</v>
      </c>
      <c r="C276" s="2">
        <f>1/1000*ChartDataA!$CK$27</f>
        <v>5.865501E-2</v>
      </c>
      <c r="D276" s="2">
        <f>1/1000*ChartDataA!$CK$28</f>
        <v>6.7869999999999996E-6</v>
      </c>
      <c r="E276" s="2">
        <f>1/1000*ChartDataA!$CK$29</f>
        <v>2.0000000000000001E-9</v>
      </c>
      <c r="F276" s="2">
        <f>1/1000*ChartDataA!$CK$30</f>
        <v>3.9936600000000001E-4</v>
      </c>
      <c r="G276" s="2">
        <f>1/1000*ChartDataA!$CK$31</f>
        <v>4.3542420000000004E-3</v>
      </c>
      <c r="H276" s="2">
        <f>1/1000*ChartDataA!$CK$32</f>
        <v>3.0118499999999998E-4</v>
      </c>
      <c r="I276" s="2">
        <f>1/1000*ChartDataA!$CK$33</f>
        <v>3.2254470000000002E-3</v>
      </c>
      <c r="J276" s="2">
        <f>1/1000*ChartDataA!$CK$34</f>
        <v>3.4627607999999997E-2</v>
      </c>
      <c r="K276" s="2">
        <f>1/1000*ChartDataA!$CK$35</f>
        <v>0</v>
      </c>
      <c r="L276" s="2">
        <f>1/1000*ChartDataA!$CK$36</f>
        <v>3.4869999999999996E-5</v>
      </c>
      <c r="M276" s="2">
        <f>1/1000*ChartDataA!$CK$37</f>
        <v>3.5139779999999944E-3</v>
      </c>
    </row>
    <row r="277" spans="1:13">
      <c r="A277" s="2"/>
      <c r="B277" s="2">
        <f>1/1000*ChartDataA!$CL$26</f>
        <v>7.8863470000000001E-3</v>
      </c>
      <c r="C277" s="2">
        <f>1/1000*ChartDataA!$CL$27</f>
        <v>5.9212107999999999E-2</v>
      </c>
      <c r="D277" s="2">
        <f>1/1000*ChartDataA!$CL$28</f>
        <v>6.7869999999999996E-6</v>
      </c>
      <c r="E277" s="2">
        <f>1/1000*ChartDataA!$CL$29</f>
        <v>2.0000000000000001E-9</v>
      </c>
      <c r="F277" s="2">
        <f>1/1000*ChartDataA!$CL$30</f>
        <v>3.6835299999999997E-4</v>
      </c>
      <c r="G277" s="2">
        <f>1/1000*ChartDataA!$CL$31</f>
        <v>4.5863610000000006E-3</v>
      </c>
      <c r="H277" s="2">
        <f>1/1000*ChartDataA!$CL$32</f>
        <v>2.9069400000000003E-4</v>
      </c>
      <c r="I277" s="2">
        <f>1/1000*ChartDataA!$CL$33</f>
        <v>3.1988799999999999E-3</v>
      </c>
      <c r="J277" s="2">
        <f>1/1000*ChartDataA!$CL$34</f>
        <v>3.5190421E-2</v>
      </c>
      <c r="K277" s="2">
        <f>1/1000*ChartDataA!$CL$35</f>
        <v>0</v>
      </c>
      <c r="L277" s="2">
        <f>1/1000*ChartDataA!$CL$36</f>
        <v>3.3615000000000003E-5</v>
      </c>
      <c r="M277" s="2">
        <f>1/1000*ChartDataA!$CL$37</f>
        <v>3.5100169999999907E-3</v>
      </c>
    </row>
    <row r="278" spans="1:13">
      <c r="A278" s="2"/>
      <c r="B278" s="2">
        <f>1/1000*ChartDataA!$CM$26</f>
        <v>7.9398699999999999E-3</v>
      </c>
      <c r="C278" s="2">
        <f>1/1000*ChartDataA!$CM$27</f>
        <v>5.9544730999999997E-2</v>
      </c>
      <c r="D278" s="2">
        <f>1/1000*ChartDataA!$CM$28</f>
        <v>6.7869999999999996E-6</v>
      </c>
      <c r="E278" s="2">
        <f>1/1000*ChartDataA!$CM$29</f>
        <v>2.0000000000000001E-9</v>
      </c>
      <c r="F278" s="2">
        <f>1/1000*ChartDataA!$CM$30</f>
        <v>3.66874E-4</v>
      </c>
      <c r="G278" s="2">
        <f>1/1000*ChartDataA!$CM$31</f>
        <v>4.4700609999999991E-3</v>
      </c>
      <c r="H278" s="2">
        <f>1/1000*ChartDataA!$CM$32</f>
        <v>2.9067999999999997E-4</v>
      </c>
      <c r="I278" s="2">
        <f>1/1000*ChartDataA!$CM$33</f>
        <v>3.378285E-3</v>
      </c>
      <c r="J278" s="2">
        <f>1/1000*ChartDataA!$CM$34</f>
        <v>3.5921768999999999E-2</v>
      </c>
      <c r="K278" s="2">
        <f>1/1000*ChartDataA!$CM$35</f>
        <v>0</v>
      </c>
      <c r="L278" s="2">
        <f>1/1000*ChartDataA!$CM$36</f>
        <v>3.5119E-5</v>
      </c>
      <c r="M278" s="2">
        <f>1/1000*ChartDataA!$CM$37</f>
        <v>3.4621230000000053E-3</v>
      </c>
    </row>
    <row r="279" spans="1:13">
      <c r="A279" s="2" t="str">
        <f>ChartDataA!$CN$25</f>
        <v>yt 30 06 2018</v>
      </c>
      <c r="B279" s="2">
        <f>1/1000*ChartDataA!$CN$26</f>
        <v>8.2534300000000008E-3</v>
      </c>
      <c r="C279" s="2">
        <f>1/1000*ChartDataA!$CN$27</f>
        <v>6.0032450000000001E-2</v>
      </c>
      <c r="D279" s="2">
        <f>1/1000*ChartDataA!$CN$28</f>
        <v>6.7869999999999996E-6</v>
      </c>
      <c r="E279" s="2">
        <f>1/1000*ChartDataA!$CN$29</f>
        <v>2.0000000000000001E-9</v>
      </c>
      <c r="F279" s="2">
        <f>1/1000*ChartDataA!$CN$30</f>
        <v>3.6347300000000001E-4</v>
      </c>
      <c r="G279" s="2">
        <f>1/1000*ChartDataA!$CN$31</f>
        <v>4.7122069999999995E-3</v>
      </c>
      <c r="H279" s="2">
        <f>1/1000*ChartDataA!$CN$32</f>
        <v>3.0497899999999998E-4</v>
      </c>
      <c r="I279" s="2">
        <f>1/1000*ChartDataA!$CN$33</f>
        <v>3.9186710000000003E-3</v>
      </c>
      <c r="J279" s="2">
        <f>1/1000*ChartDataA!$CN$34</f>
        <v>3.6040864999999998E-2</v>
      </c>
      <c r="K279" s="2">
        <f>1/1000*ChartDataA!$CN$35</f>
        <v>0</v>
      </c>
      <c r="L279" s="2">
        <f>1/1000*ChartDataA!$CN$36</f>
        <v>3.6007999999999998E-5</v>
      </c>
      <c r="M279" s="2">
        <f>1/1000*ChartDataA!$CN$37</f>
        <v>3.3620480000000016E-3</v>
      </c>
    </row>
    <row r="280" spans="1:13">
      <c r="A280" s="2"/>
      <c r="B280" s="2">
        <f>1/1000*ChartDataA!$CO$26</f>
        <v>8.5313000000000003E-3</v>
      </c>
      <c r="C280" s="2">
        <f>1/1000*ChartDataA!$CO$27</f>
        <v>6.0670970999999997E-2</v>
      </c>
      <c r="D280" s="2">
        <f>1/1000*ChartDataA!$CO$28</f>
        <v>4.9559999999999996E-6</v>
      </c>
      <c r="E280" s="2">
        <f>1/1000*ChartDataA!$CO$29</f>
        <v>2.0000000000000001E-9</v>
      </c>
      <c r="F280" s="2">
        <f>1/1000*ChartDataA!$CO$30</f>
        <v>3.5171199999999996E-4</v>
      </c>
      <c r="G280" s="2">
        <f>1/1000*ChartDataA!$CO$31</f>
        <v>5.1056510000000001E-3</v>
      </c>
      <c r="H280" s="2">
        <f>1/1000*ChartDataA!$CO$32</f>
        <v>3.1761199999999999E-4</v>
      </c>
      <c r="I280" s="2">
        <f>1/1000*ChartDataA!$CO$33</f>
        <v>3.8959279999999999E-3</v>
      </c>
      <c r="J280" s="2">
        <f>1/1000*ChartDataA!$CO$34</f>
        <v>3.7146279999999997E-2</v>
      </c>
      <c r="K280" s="2">
        <f>1/1000*ChartDataA!$CO$35</f>
        <v>0</v>
      </c>
      <c r="L280" s="2">
        <f>1/1000*ChartDataA!$CO$36</f>
        <v>5.8666999999999999E-5</v>
      </c>
      <c r="M280" s="2">
        <f>1/1000*ChartDataA!$CO$37</f>
        <v>3.3247000000000073E-3</v>
      </c>
    </row>
    <row r="281" spans="1:13">
      <c r="A281" s="2"/>
      <c r="B281" s="2">
        <f>1/1000*ChartDataA!$CP$26</f>
        <v>8.8916659999999995E-3</v>
      </c>
      <c r="C281" s="2">
        <f>1/1000*ChartDataA!$CP$27</f>
        <v>6.057452E-2</v>
      </c>
      <c r="D281" s="2">
        <f>1/1000*ChartDataA!$CP$28</f>
        <v>2.79E-6</v>
      </c>
      <c r="E281" s="2">
        <f>1/1000*ChartDataA!$CP$29</f>
        <v>7.3329999999999991E-6</v>
      </c>
      <c r="F281" s="2">
        <f>1/1000*ChartDataA!$CP$30</f>
        <v>3.4857200000000001E-4</v>
      </c>
      <c r="G281" s="2">
        <f>1/1000*ChartDataA!$CP$31</f>
        <v>5.1252529999999998E-3</v>
      </c>
      <c r="H281" s="2">
        <f>1/1000*ChartDataA!$CP$32</f>
        <v>3.3331699999999997E-4</v>
      </c>
      <c r="I281" s="2">
        <f>1/1000*ChartDataA!$CP$33</f>
        <v>3.7916919999999997E-3</v>
      </c>
      <c r="J281" s="2">
        <f>1/1000*ChartDataA!$CP$34</f>
        <v>3.636263E-2</v>
      </c>
      <c r="K281" s="2">
        <f>1/1000*ChartDataA!$CP$35</f>
        <v>0</v>
      </c>
      <c r="L281" s="2">
        <f>1/1000*ChartDataA!$CP$36</f>
        <v>5.7507999999999999E-5</v>
      </c>
      <c r="M281" s="2">
        <f>1/1000*ChartDataA!$CP$37</f>
        <v>3.3172670000000013E-3</v>
      </c>
    </row>
    <row r="282" spans="1:13">
      <c r="A282" s="2"/>
      <c r="B282" s="2">
        <f>1/1000*ChartDataA!$CQ$26</f>
        <v>9.2619799999999995E-3</v>
      </c>
      <c r="C282" s="2">
        <f>1/1000*ChartDataA!$CQ$27</f>
        <v>6.0920365999999997E-2</v>
      </c>
      <c r="D282" s="2">
        <f>1/1000*ChartDataA!$CQ$28</f>
        <v>2.79E-6</v>
      </c>
      <c r="E282" s="2">
        <f>1/1000*ChartDataA!$CQ$29</f>
        <v>7.3309999999999998E-6</v>
      </c>
      <c r="F282" s="2">
        <f>1/1000*ChartDataA!$CQ$30</f>
        <v>2.2733499999999998E-4</v>
      </c>
      <c r="G282" s="2">
        <f>1/1000*ChartDataA!$CQ$31</f>
        <v>5.5331219999999997E-3</v>
      </c>
      <c r="H282" s="2">
        <f>1/1000*ChartDataA!$CQ$32</f>
        <v>3.4884099999999996E-4</v>
      </c>
      <c r="I282" s="2">
        <f>1/1000*ChartDataA!$CQ$33</f>
        <v>3.7187370000000002E-3</v>
      </c>
      <c r="J282" s="2">
        <f>1/1000*ChartDataA!$CQ$34</f>
        <v>3.5521358999999995E-2</v>
      </c>
      <c r="K282" s="2">
        <f>1/1000*ChartDataA!$CQ$35</f>
        <v>0</v>
      </c>
      <c r="L282" s="2">
        <f>1/1000*ChartDataA!$CQ$36</f>
        <v>5.7732000000000002E-5</v>
      </c>
      <c r="M282" s="2">
        <f>1/1000*ChartDataA!$CQ$37</f>
        <v>3.2984700000000091E-3</v>
      </c>
    </row>
    <row r="283" spans="1:13">
      <c r="A283" s="2"/>
      <c r="B283" s="2">
        <f>1/1000*ChartDataA!$CR$26</f>
        <v>9.7936579999999985E-3</v>
      </c>
      <c r="C283" s="2">
        <f>1/1000*ChartDataA!$CR$27</f>
        <v>6.2218160000000002E-2</v>
      </c>
      <c r="D283" s="2">
        <f>1/1000*ChartDataA!$CR$28</f>
        <v>0</v>
      </c>
      <c r="E283" s="2">
        <f>1/1000*ChartDataA!$CR$29</f>
        <v>1.4613999999999999E-5</v>
      </c>
      <c r="F283" s="2">
        <f>1/1000*ChartDataA!$CR$30</f>
        <v>2.2068199999999999E-4</v>
      </c>
      <c r="G283" s="2">
        <f>1/1000*ChartDataA!$CR$31</f>
        <v>5.7922449999999997E-3</v>
      </c>
      <c r="H283" s="2">
        <f>1/1000*ChartDataA!$CR$32</f>
        <v>3.5106899999999997E-4</v>
      </c>
      <c r="I283" s="2">
        <f>1/1000*ChartDataA!$CR$33</f>
        <v>3.9607360000000003E-3</v>
      </c>
      <c r="J283" s="2">
        <f>1/1000*ChartDataA!$CR$34</f>
        <v>3.4689090999999998E-2</v>
      </c>
      <c r="K283" s="2">
        <f>1/1000*ChartDataA!$CR$35</f>
        <v>0</v>
      </c>
      <c r="L283" s="2">
        <f>1/1000*ChartDataA!$CR$36</f>
        <v>5.8858999999999993E-5</v>
      </c>
      <c r="M283" s="2">
        <f>1/1000*ChartDataA!$CR$37</f>
        <v>3.3503560000000192E-3</v>
      </c>
    </row>
    <row r="284" spans="1:13">
      <c r="A284" s="2"/>
      <c r="B284" s="2">
        <f>1/1000*ChartDataA!$CS$26</f>
        <v>1.0384138999999999E-2</v>
      </c>
      <c r="C284" s="2">
        <f>1/1000*ChartDataA!$CS$27</f>
        <v>6.3291422E-2</v>
      </c>
      <c r="D284" s="2">
        <f>1/1000*ChartDataA!$CS$28</f>
        <v>0</v>
      </c>
      <c r="E284" s="2">
        <f>1/1000*ChartDataA!$CS$29</f>
        <v>1.4613999999999999E-5</v>
      </c>
      <c r="F284" s="2">
        <f>1/1000*ChartDataA!$CS$30</f>
        <v>2.0569800000000001E-4</v>
      </c>
      <c r="G284" s="2">
        <f>1/1000*ChartDataA!$CS$31</f>
        <v>6.3769279999999996E-3</v>
      </c>
      <c r="H284" s="2">
        <f>1/1000*ChartDataA!$CS$32</f>
        <v>3.4144199999999996E-4</v>
      </c>
      <c r="I284" s="2">
        <f>1/1000*ChartDataA!$CS$33</f>
        <v>4.2047370000000001E-3</v>
      </c>
      <c r="J284" s="2">
        <f>1/1000*ChartDataA!$CS$34</f>
        <v>3.3917778000000003E-2</v>
      </c>
      <c r="K284" s="2">
        <f>1/1000*ChartDataA!$CS$35</f>
        <v>0</v>
      </c>
      <c r="L284" s="2">
        <f>1/1000*ChartDataA!$CS$36</f>
        <v>5.8858999999999993E-5</v>
      </c>
      <c r="M284" s="2">
        <f>1/1000*ChartDataA!$CS$37</f>
        <v>3.3885150000000125E-3</v>
      </c>
    </row>
    <row r="285" spans="1:13">
      <c r="A285" s="2" t="str">
        <f>ChartDataA!$CT$25</f>
        <v>yt 31 12 2018</v>
      </c>
      <c r="B285" s="2">
        <f>1/1000*ChartDataA!$CT$26</f>
        <v>1.0862617E-2</v>
      </c>
      <c r="C285" s="2">
        <f>1/1000*ChartDataA!$CT$27</f>
        <v>6.3439477999999994E-2</v>
      </c>
      <c r="D285" s="2">
        <f>1/1000*ChartDataA!$CT$28</f>
        <v>0</v>
      </c>
      <c r="E285" s="2">
        <f>1/1000*ChartDataA!$CT$29</f>
        <v>1.4613999999999999E-5</v>
      </c>
      <c r="F285" s="2">
        <f>1/1000*ChartDataA!$CT$30</f>
        <v>1.9632800000000001E-4</v>
      </c>
      <c r="G285" s="2">
        <f>1/1000*ChartDataA!$CT$31</f>
        <v>6.574809E-3</v>
      </c>
      <c r="H285" s="2">
        <f>1/1000*ChartDataA!$CT$32</f>
        <v>3.3750499999999999E-4</v>
      </c>
      <c r="I285" s="2">
        <f>1/1000*ChartDataA!$CT$33</f>
        <v>4.0978630000000002E-3</v>
      </c>
      <c r="J285" s="2">
        <f>1/1000*ChartDataA!$CT$34</f>
        <v>3.3058907999999998E-2</v>
      </c>
      <c r="K285" s="2">
        <f>1/1000*ChartDataA!$CT$35</f>
        <v>0</v>
      </c>
      <c r="L285" s="2">
        <f>1/1000*ChartDataA!$CT$36</f>
        <v>6.0308999999999995E-5</v>
      </c>
      <c r="M285" s="2">
        <f>1/1000*ChartDataA!$CT$37</f>
        <v>3.4535600000000243E-3</v>
      </c>
    </row>
    <row r="286" spans="1:13">
      <c r="A286" s="2"/>
      <c r="B286" s="2">
        <f>1/1000*ChartDataA!$CU$26</f>
        <v>1.1586036999999999E-2</v>
      </c>
      <c r="C286" s="2">
        <f>1/1000*ChartDataA!$CU$27</f>
        <v>6.3489359999999995E-2</v>
      </c>
      <c r="D286" s="2">
        <f>1/1000*ChartDataA!$CU$28</f>
        <v>0</v>
      </c>
      <c r="E286" s="2">
        <f>1/1000*ChartDataA!$CU$29</f>
        <v>1.4613999999999999E-5</v>
      </c>
      <c r="F286" s="2">
        <f>1/1000*ChartDataA!$CU$30</f>
        <v>3.8523999999999999E-5</v>
      </c>
      <c r="G286" s="2">
        <f>1/1000*ChartDataA!$CU$31</f>
        <v>7.0764790000000001E-3</v>
      </c>
      <c r="H286" s="2">
        <f>1/1000*ChartDataA!$CU$32</f>
        <v>3.4405900000000002E-4</v>
      </c>
      <c r="I286" s="2">
        <f>1/1000*ChartDataA!$CU$33</f>
        <v>4.3227329999999996E-3</v>
      </c>
      <c r="J286" s="2">
        <f>1/1000*ChartDataA!$CU$34</f>
        <v>3.2127569000000002E-2</v>
      </c>
      <c r="K286" s="2">
        <f>1/1000*ChartDataA!$CU$35</f>
        <v>0</v>
      </c>
      <c r="L286" s="2">
        <f>1/1000*ChartDataA!$CU$36</f>
        <v>6.1005999999999998E-5</v>
      </c>
      <c r="M286" s="2">
        <f>1/1000*ChartDataA!$CU$37</f>
        <v>3.6435809999999977E-3</v>
      </c>
    </row>
    <row r="287" spans="1:13">
      <c r="A287" s="2"/>
      <c r="B287" s="2">
        <f>1/1000*ChartDataA!$CV$26</f>
        <v>1.1954578E-2</v>
      </c>
      <c r="C287" s="2">
        <f>1/1000*ChartDataA!$CV$27</f>
        <v>6.480507399999999E-2</v>
      </c>
      <c r="D287" s="2">
        <f>1/1000*ChartDataA!$CV$28</f>
        <v>0</v>
      </c>
      <c r="E287" s="2">
        <f>1/1000*ChartDataA!$CV$29</f>
        <v>1.4613999999999999E-5</v>
      </c>
      <c r="F287" s="2">
        <f>1/1000*ChartDataA!$CV$30</f>
        <v>4.9998999999999993E-5</v>
      </c>
      <c r="G287" s="2">
        <f>1/1000*ChartDataA!$CV$31</f>
        <v>7.0232139999999998E-3</v>
      </c>
      <c r="H287" s="2">
        <f>1/1000*ChartDataA!$CV$32</f>
        <v>3.3308200000000001E-4</v>
      </c>
      <c r="I287" s="2">
        <f>1/1000*ChartDataA!$CV$33</f>
        <v>4.9989460000000006E-3</v>
      </c>
      <c r="J287" s="2">
        <f>1/1000*ChartDataA!$CV$34</f>
        <v>3.3046299000000001E-2</v>
      </c>
      <c r="K287" s="2">
        <f>1/1000*ChartDataA!$CV$35</f>
        <v>0</v>
      </c>
      <c r="L287" s="2">
        <f>1/1000*ChartDataA!$CV$36</f>
        <v>5.4857E-5</v>
      </c>
      <c r="M287" s="2">
        <f>1/1000*ChartDataA!$CV$37</f>
        <v>3.7438370000000133E-3</v>
      </c>
    </row>
    <row r="288" spans="1:13">
      <c r="A288" s="2"/>
      <c r="B288" s="2">
        <f>1/1000*ChartDataA!$CW$26</f>
        <v>1.2088287999999999E-2</v>
      </c>
      <c r="C288" s="2">
        <f>1/1000*ChartDataA!$CW$27</f>
        <v>6.6587629999999995E-2</v>
      </c>
      <c r="D288" s="2">
        <f>1/1000*ChartDataA!$CW$28</f>
        <v>1.9119619999999999E-3</v>
      </c>
      <c r="E288" s="2">
        <f>1/1000*ChartDataA!$CW$29</f>
        <v>1.4613999999999999E-5</v>
      </c>
      <c r="F288" s="2">
        <f>1/1000*ChartDataA!$CW$30</f>
        <v>3.6497999999999995E-5</v>
      </c>
      <c r="G288" s="2">
        <f>1/1000*ChartDataA!$CW$31</f>
        <v>7.6915229999999996E-3</v>
      </c>
      <c r="H288" s="2">
        <f>1/1000*ChartDataA!$CW$32</f>
        <v>3.1329399999999999E-4</v>
      </c>
      <c r="I288" s="2">
        <f>1/1000*ChartDataA!$CW$33</f>
        <v>4.5739539999999999E-3</v>
      </c>
      <c r="J288" s="2">
        <f>1/1000*ChartDataA!$CW$34</f>
        <v>3.2128461999999997E-2</v>
      </c>
      <c r="K288" s="2">
        <f>1/1000*ChartDataA!$CW$35</f>
        <v>0</v>
      </c>
      <c r="L288" s="2">
        <f>1/1000*ChartDataA!$CW$36</f>
        <v>5.4695000000000004E-5</v>
      </c>
      <c r="M288" s="2">
        <f>1/1000*ChartDataA!$CW$37</f>
        <v>3.7659170000000019E-3</v>
      </c>
    </row>
    <row r="289" spans="1:13">
      <c r="A289" s="2"/>
      <c r="B289" s="2">
        <f>1/1000*ChartDataA!$CX$26</f>
        <v>1.2274433999999999E-2</v>
      </c>
      <c r="C289" s="2">
        <f>1/1000*ChartDataA!$CX$27</f>
        <v>6.6603961000000003E-2</v>
      </c>
      <c r="D289" s="2">
        <f>1/1000*ChartDataA!$CX$28</f>
        <v>1.9119619999999999E-3</v>
      </c>
      <c r="E289" s="2">
        <f>1/1000*ChartDataA!$CX$29</f>
        <v>1.4613999999999999E-5</v>
      </c>
      <c r="F289" s="2">
        <f>1/1000*ChartDataA!$CX$30</f>
        <v>1.0124300000000001E-4</v>
      </c>
      <c r="G289" s="2">
        <f>1/1000*ChartDataA!$CX$31</f>
        <v>7.6817149999999996E-3</v>
      </c>
      <c r="H289" s="2">
        <f>1/1000*ChartDataA!$CX$32</f>
        <v>3.11026E-4</v>
      </c>
      <c r="I289" s="2">
        <f>1/1000*ChartDataA!$CX$33</f>
        <v>4.6787209999999994E-3</v>
      </c>
      <c r="J289" s="2">
        <f>1/1000*ChartDataA!$CX$34</f>
        <v>3.1637991999999997E-2</v>
      </c>
      <c r="K289" s="2">
        <f>1/1000*ChartDataA!$CX$35</f>
        <v>0</v>
      </c>
      <c r="L289" s="2">
        <f>1/1000*ChartDataA!$CX$36</f>
        <v>5.6013999999999996E-5</v>
      </c>
      <c r="M289" s="2">
        <f>1/1000*ChartDataA!$CX$37</f>
        <v>3.7944810000000049E-3</v>
      </c>
    </row>
    <row r="290" spans="1:13">
      <c r="A290" s="2"/>
      <c r="B290" s="2">
        <f>1/1000*ChartDataA!$CY$26</f>
        <v>1.250856E-2</v>
      </c>
      <c r="C290" s="2">
        <f>1/1000*ChartDataA!$CY$27</f>
        <v>6.5085045999999994E-2</v>
      </c>
      <c r="D290" s="2">
        <f>1/1000*ChartDataA!$CY$28</f>
        <v>1.9119619999999999E-3</v>
      </c>
      <c r="E290" s="2">
        <f>1/1000*ChartDataA!$CY$29</f>
        <v>1.5279000000000001E-5</v>
      </c>
      <c r="F290" s="2">
        <f>1/1000*ChartDataA!$CY$30</f>
        <v>2.73088E-4</v>
      </c>
      <c r="G290" s="2">
        <f>1/1000*ChartDataA!$CY$31</f>
        <v>7.6274309999999996E-3</v>
      </c>
      <c r="H290" s="2">
        <f>1/1000*ChartDataA!$CY$32</f>
        <v>3.1907799999999998E-4</v>
      </c>
      <c r="I290" s="2">
        <f>1/1000*ChartDataA!$CY$33</f>
        <v>4.508181E-3</v>
      </c>
      <c r="J290" s="2">
        <f>1/1000*ChartDataA!$CY$34</f>
        <v>2.9312967999999998E-2</v>
      </c>
      <c r="K290" s="2">
        <f>1/1000*ChartDataA!$CY$35</f>
        <v>0</v>
      </c>
      <c r="L290" s="2">
        <f>1/1000*ChartDataA!$CY$36</f>
        <v>5.8758000000000002E-5</v>
      </c>
      <c r="M290" s="2">
        <f>1/1000*ChartDataA!$CY$37</f>
        <v>3.7872369999999906E-3</v>
      </c>
    </row>
    <row r="291" spans="1:13">
      <c r="A291" s="2" t="str">
        <f>ChartDataA!$CZ$25</f>
        <v>yt 30 06 2019</v>
      </c>
      <c r="B291" s="2">
        <f>1/1000*ChartDataA!$CZ$26</f>
        <v>1.2776981E-2</v>
      </c>
      <c r="C291" s="2">
        <f>1/1000*ChartDataA!$CZ$27</f>
        <v>6.3367082999999991E-2</v>
      </c>
      <c r="D291" s="2">
        <f>1/1000*ChartDataA!$CZ$28</f>
        <v>1.9119619999999999E-3</v>
      </c>
      <c r="E291" s="2">
        <f>1/1000*ChartDataA!$CZ$29</f>
        <v>1.5279000000000001E-5</v>
      </c>
      <c r="F291" s="2">
        <f>1/1000*ChartDataA!$CZ$30</f>
        <v>4.9149000000000003E-4</v>
      </c>
      <c r="G291" s="2">
        <f>1/1000*ChartDataA!$CZ$31</f>
        <v>7.9451869999999994E-3</v>
      </c>
      <c r="H291" s="2">
        <f>1/1000*ChartDataA!$CZ$32</f>
        <v>3.0063999999999997E-4</v>
      </c>
      <c r="I291" s="2">
        <f>1/1000*ChartDataA!$CZ$33</f>
        <v>4.0343879999999999E-3</v>
      </c>
      <c r="J291" s="2">
        <f>1/1000*ChartDataA!$CZ$34</f>
        <v>2.7130472999999999E-2</v>
      </c>
      <c r="K291" s="2">
        <f>1/1000*ChartDataA!$CZ$35</f>
        <v>0</v>
      </c>
      <c r="L291" s="2">
        <f>1/1000*ChartDataA!$CZ$36</f>
        <v>6.4580999999999997E-5</v>
      </c>
      <c r="M291" s="2">
        <f>1/1000*ChartDataA!$CZ$37</f>
        <v>3.7925370000000103E-3</v>
      </c>
    </row>
    <row r="292" spans="1:13">
      <c r="A292" s="2"/>
      <c r="B292" s="2">
        <f>1/1000*ChartDataA!$DA$26</f>
        <v>1.3022148000000001E-2</v>
      </c>
      <c r="C292" s="2">
        <f>1/1000*ChartDataA!$DA$27</f>
        <v>6.3057156000000003E-2</v>
      </c>
      <c r="D292" s="2">
        <f>1/1000*ChartDataA!$DA$28</f>
        <v>1.9119619999999999E-3</v>
      </c>
      <c r="E292" s="2">
        <f>1/1000*ChartDataA!$DA$29</f>
        <v>1.5279000000000001E-5</v>
      </c>
      <c r="F292" s="2">
        <f>1/1000*ChartDataA!$DA$30</f>
        <v>7.2237400000000002E-4</v>
      </c>
      <c r="G292" s="2">
        <f>1/1000*ChartDataA!$DA$31</f>
        <v>7.6374679999999997E-3</v>
      </c>
      <c r="H292" s="2">
        <f>1/1000*ChartDataA!$DA$32</f>
        <v>3.0341199999999997E-4</v>
      </c>
      <c r="I292" s="2">
        <f>1/1000*ChartDataA!$DA$33</f>
        <v>4.0026230000000003E-3</v>
      </c>
      <c r="J292" s="2">
        <f>1/1000*ChartDataA!$DA$34</f>
        <v>2.4883627999999998E-2</v>
      </c>
      <c r="K292" s="2">
        <f>1/1000*ChartDataA!$DA$35</f>
        <v>0</v>
      </c>
      <c r="L292" s="2">
        <f>1/1000*ChartDataA!$DA$36</f>
        <v>4.7754999999999999E-5</v>
      </c>
      <c r="M292" s="2">
        <f>1/1000*ChartDataA!$DA$37</f>
        <v>3.7425530000000009E-3</v>
      </c>
    </row>
    <row r="293" spans="1:13">
      <c r="A293" s="2"/>
      <c r="B293" s="2">
        <f>1/1000*ChartDataA!$DB$26</f>
        <v>1.3076182999999998E-2</v>
      </c>
      <c r="C293" s="2">
        <f>1/1000*ChartDataA!$DB$27</f>
        <v>6.1346671999999998E-2</v>
      </c>
      <c r="D293" s="2">
        <f>1/1000*ChartDataA!$DB$28</f>
        <v>1.9119619999999999E-3</v>
      </c>
      <c r="E293" s="2">
        <f>1/1000*ChartDataA!$DB$29</f>
        <v>7.9480000000000008E-6</v>
      </c>
      <c r="F293" s="2">
        <f>1/1000*ChartDataA!$DB$30</f>
        <v>7.3015799999999996E-4</v>
      </c>
      <c r="G293" s="2">
        <f>1/1000*ChartDataA!$DB$31</f>
        <v>7.8037129999999994E-3</v>
      </c>
      <c r="H293" s="2">
        <f>1/1000*ChartDataA!$DB$32</f>
        <v>2.8854399999999995E-4</v>
      </c>
      <c r="I293" s="2">
        <f>1/1000*ChartDataA!$DB$33</f>
        <v>4.0359989999999993E-3</v>
      </c>
      <c r="J293" s="2">
        <f>1/1000*ChartDataA!$DB$34</f>
        <v>2.4630613999999999E-2</v>
      </c>
      <c r="K293" s="2">
        <f>1/1000*ChartDataA!$DB$35</f>
        <v>0</v>
      </c>
      <c r="L293" s="2">
        <f>1/1000*ChartDataA!$DB$36</f>
        <v>4.7763000000000003E-5</v>
      </c>
      <c r="M293" s="2">
        <f>1/1000*ChartDataA!$DB$37</f>
        <v>3.7755179999999912E-3</v>
      </c>
    </row>
    <row r="294" spans="1:13">
      <c r="A294" s="2"/>
      <c r="B294" s="2">
        <f>1/1000*ChartDataA!$DC$26</f>
        <v>1.3375682E-2</v>
      </c>
      <c r="C294" s="2">
        <f>1/1000*ChartDataA!$DC$27</f>
        <v>6.0863769999999998E-2</v>
      </c>
      <c r="D294" s="2">
        <f>1/1000*ChartDataA!$DC$28</f>
        <v>1.9119619999999999E-3</v>
      </c>
      <c r="E294" s="2">
        <f>1/1000*ChartDataA!$DC$29</f>
        <v>7.9480000000000008E-6</v>
      </c>
      <c r="F294" s="2">
        <f>1/1000*ChartDataA!$DC$30</f>
        <v>7.30464E-4</v>
      </c>
      <c r="G294" s="2">
        <f>1/1000*ChartDataA!$DC$31</f>
        <v>7.822252E-3</v>
      </c>
      <c r="H294" s="2">
        <f>1/1000*ChartDataA!$DC$32</f>
        <v>2.81613E-4</v>
      </c>
      <c r="I294" s="2">
        <f>1/1000*ChartDataA!$DC$33</f>
        <v>4.3564159999999992E-3</v>
      </c>
      <c r="J294" s="2">
        <f>1/1000*ChartDataA!$DC$34</f>
        <v>2.4426701999999998E-2</v>
      </c>
      <c r="K294" s="2">
        <f>1/1000*ChartDataA!$DC$35</f>
        <v>0</v>
      </c>
      <c r="L294" s="2">
        <f>1/1000*ChartDataA!$DC$36</f>
        <v>3.0893999999999999E-5</v>
      </c>
      <c r="M294" s="2">
        <f>1/1000*ChartDataA!$DC$37</f>
        <v>3.7752980000000064E-3</v>
      </c>
    </row>
    <row r="295" spans="1:13">
      <c r="A295" s="2"/>
      <c r="B295" s="2">
        <f>1/1000*ChartDataA!$DD$26</f>
        <v>1.3505197E-2</v>
      </c>
      <c r="C295" s="2">
        <f>1/1000*ChartDataA!$DD$27</f>
        <v>5.8978055000000001E-2</v>
      </c>
      <c r="D295" s="2">
        <f>1/1000*ChartDataA!$DD$28</f>
        <v>1.9119619999999999E-3</v>
      </c>
      <c r="E295" s="2">
        <f>1/1000*ChartDataA!$DD$29</f>
        <v>6.6499999999999999E-7</v>
      </c>
      <c r="F295" s="2">
        <f>1/1000*ChartDataA!$DD$30</f>
        <v>7.331909999999999E-4</v>
      </c>
      <c r="G295" s="2">
        <f>1/1000*ChartDataA!$DD$31</f>
        <v>8.6060709999999999E-3</v>
      </c>
      <c r="H295" s="2">
        <f>1/1000*ChartDataA!$DD$32</f>
        <v>2.7328299999999998E-4</v>
      </c>
      <c r="I295" s="2">
        <f>1/1000*ChartDataA!$DD$33</f>
        <v>4.0057849999999996E-3</v>
      </c>
      <c r="J295" s="2">
        <f>1/1000*ChartDataA!$DD$34</f>
        <v>2.4083182999999998E-2</v>
      </c>
      <c r="K295" s="2">
        <f>1/1000*ChartDataA!$DD$35</f>
        <v>0</v>
      </c>
      <c r="L295" s="2">
        <f>1/1000*ChartDataA!$DD$36</f>
        <v>5.0732000000000001E-5</v>
      </c>
      <c r="M295" s="2">
        <f>1/1000*ChartDataA!$DD$37</f>
        <v>3.6625459999999918E-3</v>
      </c>
    </row>
    <row r="296" spans="1:13">
      <c r="A296" s="2"/>
      <c r="B296" s="2">
        <f>1/1000*ChartDataA!$DE$26</f>
        <v>1.3554353E-2</v>
      </c>
      <c r="C296" s="2">
        <f>1/1000*ChartDataA!$DE$27</f>
        <v>5.5406890999999993E-2</v>
      </c>
      <c r="D296" s="2">
        <f>1/1000*ChartDataA!$DE$28</f>
        <v>1.9119619999999999E-3</v>
      </c>
      <c r="E296" s="2">
        <f>1/1000*ChartDataA!$DE$29</f>
        <v>6.6499999999999999E-7</v>
      </c>
      <c r="F296" s="2">
        <f>1/1000*ChartDataA!$DE$30</f>
        <v>7.3318999999999999E-4</v>
      </c>
      <c r="G296" s="2">
        <f>1/1000*ChartDataA!$DE$31</f>
        <v>8.7547889999999989E-3</v>
      </c>
      <c r="H296" s="2">
        <f>1/1000*ChartDataA!$DE$32</f>
        <v>2.5907399999999998E-4</v>
      </c>
      <c r="I296" s="2">
        <f>1/1000*ChartDataA!$DE$33</f>
        <v>4.0058660000000003E-3</v>
      </c>
      <c r="J296" s="2">
        <f>1/1000*ChartDataA!$DE$34</f>
        <v>2.3360557999999997E-2</v>
      </c>
      <c r="K296" s="2">
        <f>1/1000*ChartDataA!$DE$35</f>
        <v>0</v>
      </c>
      <c r="L296" s="2">
        <f>1/1000*ChartDataA!$DE$36</f>
        <v>5.0732000000000001E-5</v>
      </c>
      <c r="M296" s="2">
        <f>1/1000*ChartDataA!$DE$37</f>
        <v>3.6162310000000136E-3</v>
      </c>
    </row>
    <row r="297" spans="1:13">
      <c r="A297" s="2" t="str">
        <f>ChartDataA!$DF$25</f>
        <v>yt 31 12 2019</v>
      </c>
      <c r="B297" s="2">
        <f>1/1000*ChartDataA!$DF$26</f>
        <v>1.3642899E-2</v>
      </c>
      <c r="C297" s="2">
        <f>1/1000*ChartDataA!$DF$27</f>
        <v>5.3490767000000002E-2</v>
      </c>
      <c r="D297" s="2">
        <f>1/1000*ChartDataA!$DF$28</f>
        <v>1.9119619999999999E-3</v>
      </c>
      <c r="E297" s="2">
        <f>1/1000*ChartDataA!$DF$29</f>
        <v>6.6499999999999999E-7</v>
      </c>
      <c r="F297" s="2">
        <f>1/1000*ChartDataA!$DF$30</f>
        <v>7.3318899999999998E-4</v>
      </c>
      <c r="G297" s="2">
        <f>1/1000*ChartDataA!$DF$31</f>
        <v>8.5720190000000002E-3</v>
      </c>
      <c r="H297" s="2">
        <f>1/1000*ChartDataA!$DF$32</f>
        <v>2.6489299999999999E-4</v>
      </c>
      <c r="I297" s="2">
        <f>1/1000*ChartDataA!$DF$33</f>
        <v>3.9303929999999999E-3</v>
      </c>
      <c r="J297" s="2">
        <f>1/1000*ChartDataA!$DF$34</f>
        <v>2.3200566999999998E-2</v>
      </c>
      <c r="K297" s="2">
        <f>1/1000*ChartDataA!$DF$35</f>
        <v>0</v>
      </c>
      <c r="L297" s="2">
        <f>1/1000*ChartDataA!$DF$36</f>
        <v>4.9282E-5</v>
      </c>
      <c r="M297" s="2">
        <f>1/1000*ChartDataA!$DF$37</f>
        <v>3.4829239999999827E-3</v>
      </c>
    </row>
    <row r="298" spans="1:13">
      <c r="A298" s="2"/>
      <c r="B298" s="2">
        <f>1/1000*ChartDataA!$DG$26</f>
        <v>1.3450966999999999E-2</v>
      </c>
      <c r="C298" s="2">
        <f>1/1000*ChartDataA!$DG$27</f>
        <v>5.2068484999999998E-2</v>
      </c>
      <c r="D298" s="2">
        <f>1/1000*ChartDataA!$DG$28</f>
        <v>1.9119619999999999E-3</v>
      </c>
      <c r="E298" s="2">
        <f>1/1000*ChartDataA!$DG$29</f>
        <v>6.6499999999999999E-7</v>
      </c>
      <c r="F298" s="2">
        <f>1/1000*ChartDataA!$DG$30</f>
        <v>7.4309899999999999E-4</v>
      </c>
      <c r="G298" s="2">
        <f>1/1000*ChartDataA!$DG$31</f>
        <v>8.3581109999999997E-3</v>
      </c>
      <c r="H298" s="2">
        <f>1/1000*ChartDataA!$DG$32</f>
        <v>2.7121299999999997E-4</v>
      </c>
      <c r="I298" s="2">
        <f>1/1000*ChartDataA!$DG$33</f>
        <v>3.7799220000000002E-3</v>
      </c>
      <c r="J298" s="2">
        <f>1/1000*ChartDataA!$DG$34</f>
        <v>2.2630651999999998E-2</v>
      </c>
      <c r="K298" s="2">
        <f>1/1000*ChartDataA!$DG$35</f>
        <v>0</v>
      </c>
      <c r="L298" s="2">
        <f>1/1000*ChartDataA!$DG$36</f>
        <v>5.5648999999999995E-5</v>
      </c>
      <c r="M298" s="2">
        <f>1/1000*ChartDataA!$DG$37</f>
        <v>3.3363279999999947E-3</v>
      </c>
    </row>
    <row r="299" spans="1:13">
      <c r="A299" s="2"/>
      <c r="B299" s="2">
        <f>1/1000*ChartDataA!$DH$26</f>
        <v>1.3078439999999998E-2</v>
      </c>
      <c r="C299" s="2">
        <f>1/1000*ChartDataA!$DH$27</f>
        <v>4.9902035999999997E-2</v>
      </c>
      <c r="D299" s="2">
        <f>1/1000*ChartDataA!$DH$28</f>
        <v>1.9119619999999999E-3</v>
      </c>
      <c r="E299" s="2">
        <f>1/1000*ChartDataA!$DH$29</f>
        <v>6.6499999999999999E-7</v>
      </c>
      <c r="F299" s="2">
        <f>1/1000*ChartDataA!$DH$30</f>
        <v>7.2970499999999998E-4</v>
      </c>
      <c r="G299" s="2">
        <f>1/1000*ChartDataA!$DH$31</f>
        <v>8.439503000000001E-3</v>
      </c>
      <c r="H299" s="2">
        <f>1/1000*ChartDataA!$DH$32</f>
        <v>2.7855399999999998E-4</v>
      </c>
      <c r="I299" s="2">
        <f>1/1000*ChartDataA!$DH$33</f>
        <v>3.2764729999999998E-3</v>
      </c>
      <c r="J299" s="2">
        <f>1/1000*ChartDataA!$DH$34</f>
        <v>2.0562334000000002E-2</v>
      </c>
      <c r="K299" s="2">
        <f>1/1000*ChartDataA!$DH$35</f>
        <v>0</v>
      </c>
      <c r="L299" s="2">
        <f>1/1000*ChartDataA!$DH$36</f>
        <v>5.5648999999999995E-5</v>
      </c>
      <c r="M299" s="2">
        <f>1/1000*ChartDataA!$DH$37</f>
        <v>3.1884850000000143E-3</v>
      </c>
    </row>
    <row r="300" spans="1:13">
      <c r="A300" s="2"/>
      <c r="B300" s="2">
        <f>1/1000*ChartDataA!$DI$26</f>
        <v>1.3019333999999999E-2</v>
      </c>
      <c r="C300" s="2">
        <f>1/1000*ChartDataA!$DI$27</f>
        <v>4.6429333000000003E-2</v>
      </c>
      <c r="D300" s="2">
        <f>1/1000*ChartDataA!$DI$28</f>
        <v>0</v>
      </c>
      <c r="E300" s="2">
        <f>1/1000*ChartDataA!$DI$29</f>
        <v>6.6499999999999999E-7</v>
      </c>
      <c r="F300" s="2">
        <f>1/1000*ChartDataA!$DI$30</f>
        <v>7.43065E-4</v>
      </c>
      <c r="G300" s="2">
        <f>1/1000*ChartDataA!$DI$31</f>
        <v>7.7066000000000001E-3</v>
      </c>
      <c r="H300" s="2">
        <f>1/1000*ChartDataA!$DI$32</f>
        <v>2.9677700000000002E-4</v>
      </c>
      <c r="I300" s="2">
        <f>1/1000*ChartDataA!$DI$33</f>
        <v>3.4423329999999997E-3</v>
      </c>
      <c r="J300" s="2">
        <f>1/1000*ChartDataA!$DI$34</f>
        <v>2.0038498999999998E-2</v>
      </c>
      <c r="K300" s="2">
        <f>1/1000*ChartDataA!$DI$35</f>
        <v>0</v>
      </c>
      <c r="L300" s="2">
        <f>1/1000*ChartDataA!$DI$36</f>
        <v>5.5899999999999997E-5</v>
      </c>
      <c r="M300" s="2">
        <f>1/1000*ChartDataA!$DI$37</f>
        <v>3.0638280000000011E-3</v>
      </c>
    </row>
    <row r="301" spans="1:13">
      <c r="A301" s="2"/>
      <c r="B301" s="2">
        <f>1/1000*ChartDataA!$DJ$26</f>
        <v>1.3146396999999999E-2</v>
      </c>
      <c r="C301" s="2">
        <f>1/1000*ChartDataA!$DJ$27</f>
        <v>4.4901930999999999E-2</v>
      </c>
      <c r="D301" s="2">
        <f>1/1000*ChartDataA!$DJ$28</f>
        <v>2.7339999999999999E-5</v>
      </c>
      <c r="E301" s="2">
        <f>1/1000*ChartDataA!$DJ$29</f>
        <v>6.6499999999999999E-7</v>
      </c>
      <c r="F301" s="2">
        <f>1/1000*ChartDataA!$DJ$30</f>
        <v>7.6498599999999994E-4</v>
      </c>
      <c r="G301" s="2">
        <f>1/1000*ChartDataA!$DJ$31</f>
        <v>7.6955190000000005E-3</v>
      </c>
      <c r="H301" s="2">
        <f>1/1000*ChartDataA!$DJ$32</f>
        <v>3.1215399999999998E-4</v>
      </c>
      <c r="I301" s="2">
        <f>1/1000*ChartDataA!$DJ$33</f>
        <v>3.405525E-3</v>
      </c>
      <c r="J301" s="2">
        <f>1/1000*ChartDataA!$DJ$34</f>
        <v>1.8394143000000002E-2</v>
      </c>
      <c r="K301" s="2">
        <f>1/1000*ChartDataA!$DJ$35</f>
        <v>0</v>
      </c>
      <c r="L301" s="2">
        <f>1/1000*ChartDataA!$DJ$36</f>
        <v>5.9149999999999994E-5</v>
      </c>
      <c r="M301" s="2">
        <f>1/1000*ChartDataA!$DJ$37</f>
        <v>2.9955619999999924E-3</v>
      </c>
    </row>
    <row r="302" spans="1:13">
      <c r="A302" s="2"/>
      <c r="B302" s="2">
        <f>1/1000*ChartDataA!$DK$26</f>
        <v>1.3121809E-2</v>
      </c>
      <c r="C302" s="2">
        <f>1/1000*ChartDataA!$DK$27</f>
        <v>4.4042865E-2</v>
      </c>
      <c r="D302" s="2">
        <f>1/1000*ChartDataA!$DK$28</f>
        <v>2.7339999999999999E-5</v>
      </c>
      <c r="E302" s="2">
        <f>1/1000*ChartDataA!$DK$29</f>
        <v>0</v>
      </c>
      <c r="F302" s="2">
        <f>1/1000*ChartDataA!$DK$30</f>
        <v>5.9729599999999998E-4</v>
      </c>
      <c r="G302" s="2">
        <f>1/1000*ChartDataA!$DK$31</f>
        <v>7.7445270000000002E-3</v>
      </c>
      <c r="H302" s="2">
        <f>1/1000*ChartDataA!$DK$32</f>
        <v>3.2901399999999998E-4</v>
      </c>
      <c r="I302" s="2">
        <f>1/1000*ChartDataA!$DK$33</f>
        <v>3.2955739999999999E-3</v>
      </c>
      <c r="J302" s="2">
        <f>1/1000*ChartDataA!$DK$34</f>
        <v>1.8060685E-2</v>
      </c>
      <c r="K302" s="2">
        <f>1/1000*ChartDataA!$DK$35</f>
        <v>0</v>
      </c>
      <c r="L302" s="2">
        <f>1/1000*ChartDataA!$DK$36</f>
        <v>5.4685999999999998E-5</v>
      </c>
      <c r="M302" s="2">
        <f>1/1000*ChartDataA!$DK$37</f>
        <v>2.9422459999999973E-3</v>
      </c>
    </row>
    <row r="303" spans="1:13">
      <c r="A303" s="2" t="str">
        <f>ChartDataA!$DL$25</f>
        <v>yt 30 06 2020</v>
      </c>
      <c r="B303" s="2">
        <f>1/1000*ChartDataA!$DL$26</f>
        <v>1.3025264E-2</v>
      </c>
      <c r="C303" s="2">
        <f>1/1000*ChartDataA!$DL$27</f>
        <v>4.4302897000000001E-2</v>
      </c>
      <c r="D303" s="2">
        <f>1/1000*ChartDataA!$DL$28</f>
        <v>2.7339999999999999E-5</v>
      </c>
      <c r="E303" s="2">
        <f>1/1000*ChartDataA!$DL$29</f>
        <v>0</v>
      </c>
      <c r="F303" s="2">
        <f>1/1000*ChartDataA!$DL$30</f>
        <v>3.7889400000000001E-4</v>
      </c>
      <c r="G303" s="2">
        <f>1/1000*ChartDataA!$DL$31</f>
        <v>7.4570879999999997E-3</v>
      </c>
      <c r="H303" s="2">
        <f>1/1000*ChartDataA!$DL$32</f>
        <v>3.3900900000000003E-4</v>
      </c>
      <c r="I303" s="2">
        <f>1/1000*ChartDataA!$DL$33</f>
        <v>3.2193449999999998E-3</v>
      </c>
      <c r="J303" s="2">
        <f>1/1000*ChartDataA!$DL$34</f>
        <v>1.8100230000000002E-2</v>
      </c>
      <c r="K303" s="2">
        <f>1/1000*ChartDataA!$DL$35</f>
        <v>0</v>
      </c>
      <c r="L303" s="2">
        <f>1/1000*ChartDataA!$DL$36</f>
        <v>4.7978E-5</v>
      </c>
      <c r="M303" s="2">
        <f>1/1000*ChartDataA!$DL$37</f>
        <v>2.9022449999999795E-3</v>
      </c>
    </row>
    <row r="304" spans="1:13">
      <c r="A304" s="2"/>
      <c r="B304" s="2">
        <f>1/1000*ChartDataA!$DM$26</f>
        <v>1.3041388999999999E-2</v>
      </c>
      <c r="C304" s="2">
        <f>1/1000*ChartDataA!$DM$27</f>
        <v>4.3197918000000002E-2</v>
      </c>
      <c r="D304" s="2">
        <f>1/1000*ChartDataA!$DM$28</f>
        <v>2.7339999999999999E-5</v>
      </c>
      <c r="E304" s="2">
        <f>1/1000*ChartDataA!$DM$29</f>
        <v>0</v>
      </c>
      <c r="F304" s="2">
        <f>1/1000*ChartDataA!$DM$30</f>
        <v>1.4786900000000002E-4</v>
      </c>
      <c r="G304" s="2">
        <f>1/1000*ChartDataA!$DM$31</f>
        <v>7.6349320000000005E-3</v>
      </c>
      <c r="H304" s="2">
        <f>1/1000*ChartDataA!$DM$32</f>
        <v>3.2668599999999997E-4</v>
      </c>
      <c r="I304" s="2">
        <f>1/1000*ChartDataA!$DM$33</f>
        <v>3.2338830000000003E-3</v>
      </c>
      <c r="J304" s="2">
        <f>1/1000*ChartDataA!$DM$34</f>
        <v>1.7623725E-2</v>
      </c>
      <c r="K304" s="2">
        <f>1/1000*ChartDataA!$DM$35</f>
        <v>0</v>
      </c>
      <c r="L304" s="2">
        <f>1/1000*ChartDataA!$DM$36</f>
        <v>4.2144999999999997E-5</v>
      </c>
      <c r="M304" s="2">
        <f>1/1000*ChartDataA!$DM$37</f>
        <v>2.8314209999999776E-3</v>
      </c>
    </row>
    <row r="305" spans="1:13">
      <c r="A305" s="2"/>
      <c r="B305" s="2">
        <f>1/1000*ChartDataA!$DN$26</f>
        <v>1.3177080000000001E-2</v>
      </c>
      <c r="C305" s="2">
        <f>1/1000*ChartDataA!$DN$27</f>
        <v>4.3106713999999997E-2</v>
      </c>
      <c r="D305" s="2">
        <f>1/1000*ChartDataA!$DN$28</f>
        <v>2.7339999999999999E-5</v>
      </c>
      <c r="E305" s="2">
        <f>1/1000*ChartDataA!$DN$29</f>
        <v>0</v>
      </c>
      <c r="F305" s="2">
        <f>1/1000*ChartDataA!$DN$30</f>
        <v>1.3867799999999999E-4</v>
      </c>
      <c r="G305" s="2">
        <f>1/1000*ChartDataA!$DN$31</f>
        <v>7.4564189999999997E-3</v>
      </c>
      <c r="H305" s="2">
        <f>1/1000*ChartDataA!$DN$32</f>
        <v>3.2402500000000003E-4</v>
      </c>
      <c r="I305" s="2">
        <f>1/1000*ChartDataA!$DN$33</f>
        <v>3.1734250000000001E-3</v>
      </c>
      <c r="J305" s="2">
        <f>1/1000*ChartDataA!$DN$34</f>
        <v>1.6666099E-2</v>
      </c>
      <c r="K305" s="2">
        <f>1/1000*ChartDataA!$DN$35</f>
        <v>0</v>
      </c>
      <c r="L305" s="2">
        <f>1/1000*ChartDataA!$DN$36</f>
        <v>7.1373999999999998E-5</v>
      </c>
      <c r="M305" s="2">
        <f>1/1000*ChartDataA!$DN$37</f>
        <v>2.7025670000000021E-3</v>
      </c>
    </row>
    <row r="306" spans="1:13">
      <c r="A306" s="2"/>
      <c r="B306" s="2">
        <f>1/1000*ChartDataA!$DO$26</f>
        <v>1.3381482E-2</v>
      </c>
      <c r="C306" s="2">
        <f>1/1000*ChartDataA!$DO$27</f>
        <v>4.2446778999999997E-2</v>
      </c>
      <c r="D306" s="2">
        <f>1/1000*ChartDataA!$DO$28</f>
        <v>2.7339999999999999E-5</v>
      </c>
      <c r="E306" s="2">
        <f>1/1000*ChartDataA!$DO$29</f>
        <v>0</v>
      </c>
      <c r="F306" s="2">
        <f>1/1000*ChartDataA!$DO$30</f>
        <v>1.3966899999999998E-4</v>
      </c>
      <c r="G306" s="2">
        <f>1/1000*ChartDataA!$DO$31</f>
        <v>7.1950259999999993E-3</v>
      </c>
      <c r="H306" s="2">
        <f>1/1000*ChartDataA!$DO$32</f>
        <v>3.1120799999999999E-4</v>
      </c>
      <c r="I306" s="2">
        <f>1/1000*ChartDataA!$DO$33</f>
        <v>3.0106500000000001E-3</v>
      </c>
      <c r="J306" s="2">
        <f>1/1000*ChartDataA!$DO$34</f>
        <v>1.6526323999999998E-2</v>
      </c>
      <c r="K306" s="2">
        <f>1/1000*ChartDataA!$DO$35</f>
        <v>0</v>
      </c>
      <c r="L306" s="2">
        <f>1/1000*ChartDataA!$DO$36</f>
        <v>8.5859999999999994E-5</v>
      </c>
      <c r="M306" s="2">
        <f>1/1000*ChartDataA!$DO$37</f>
        <v>2.6507790000000002E-3</v>
      </c>
    </row>
    <row r="307" spans="1:13">
      <c r="A307" s="2"/>
      <c r="B307" s="2">
        <f>1/1000*ChartDataA!$DP$26</f>
        <v>1.3732066999999999E-2</v>
      </c>
      <c r="C307" s="2">
        <f>1/1000*ChartDataA!$DP$27</f>
        <v>4.1799147999999994E-2</v>
      </c>
      <c r="D307" s="2">
        <f>1/1000*ChartDataA!$DP$28</f>
        <v>2.7339999999999999E-5</v>
      </c>
      <c r="E307" s="2">
        <f>1/1000*ChartDataA!$DP$29</f>
        <v>0</v>
      </c>
      <c r="F307" s="2">
        <f>1/1000*ChartDataA!$DP$30</f>
        <v>1.39963E-4</v>
      </c>
      <c r="G307" s="2">
        <f>1/1000*ChartDataA!$DP$31</f>
        <v>6.3417860000000003E-3</v>
      </c>
      <c r="H307" s="2">
        <f>1/1000*ChartDataA!$DP$32</f>
        <v>3.1165100000000003E-4</v>
      </c>
      <c r="I307" s="2">
        <f>1/1000*ChartDataA!$DP$33</f>
        <v>3.1536860000000002E-3</v>
      </c>
      <c r="J307" s="2">
        <f>1/1000*ChartDataA!$DP$34</f>
        <v>1.6484408999999998E-2</v>
      </c>
      <c r="K307" s="2">
        <f>1/1000*ChartDataA!$DP$35</f>
        <v>0</v>
      </c>
      <c r="L307" s="2">
        <f>1/1000*ChartDataA!$DP$36</f>
        <v>7.9908999999999997E-5</v>
      </c>
      <c r="M307" s="2">
        <f>1/1000*ChartDataA!$DP$37</f>
        <v>2.6200170000000044E-3</v>
      </c>
    </row>
    <row r="308" spans="1:13">
      <c r="A308" s="2"/>
      <c r="B308" s="2">
        <f>1/1000*ChartDataA!$DQ$26</f>
        <v>1.4340376E-2</v>
      </c>
      <c r="C308" s="2">
        <f>1/1000*ChartDataA!$DQ$27</f>
        <v>4.2461459999999999E-2</v>
      </c>
      <c r="D308" s="2">
        <f>1/1000*ChartDataA!$DQ$28</f>
        <v>3.5469000000000002E-5</v>
      </c>
      <c r="E308" s="2">
        <f>1/1000*ChartDataA!$DQ$29</f>
        <v>0</v>
      </c>
      <c r="F308" s="2">
        <f>1/1000*ChartDataA!$DQ$30</f>
        <v>1.4123200000000001E-4</v>
      </c>
      <c r="G308" s="2">
        <f>1/1000*ChartDataA!$DQ$31</f>
        <v>6.2981919999999993E-3</v>
      </c>
      <c r="H308" s="2">
        <f>1/1000*ChartDataA!$DQ$32</f>
        <v>3.0802100000000001E-4</v>
      </c>
      <c r="I308" s="2">
        <f>1/1000*ChartDataA!$DQ$33</f>
        <v>2.7763779999999999E-3</v>
      </c>
      <c r="J308" s="2">
        <f>1/1000*ChartDataA!$DQ$34</f>
        <v>1.6491559999999999E-2</v>
      </c>
      <c r="K308" s="2">
        <f>1/1000*ChartDataA!$DQ$35</f>
        <v>0</v>
      </c>
      <c r="L308" s="2">
        <f>1/1000*ChartDataA!$DQ$36</f>
        <v>8.4085999999999994E-5</v>
      </c>
      <c r="M308" s="2">
        <f>1/1000*ChartDataA!$DQ$37</f>
        <v>2.5785769999999955E-3</v>
      </c>
    </row>
    <row r="309" spans="1:13">
      <c r="A309" s="2" t="str">
        <f>ChartDataA!$DR$25</f>
        <v>yt 31 12 2020</v>
      </c>
      <c r="B309" s="2">
        <f>1/1000*ChartDataA!$DR$26</f>
        <v>1.4714176000000001E-2</v>
      </c>
      <c r="C309" s="2">
        <f>1/1000*ChartDataA!$DR$27</f>
        <v>4.3303598999999998E-2</v>
      </c>
      <c r="D309" s="2">
        <f>1/1000*ChartDataA!$DR$28</f>
        <v>3.6908999999999995E-5</v>
      </c>
      <c r="E309" s="2">
        <f>1/1000*ChartDataA!$DR$29</f>
        <v>0</v>
      </c>
      <c r="F309" s="2">
        <f>1/1000*ChartDataA!$DR$30</f>
        <v>1.5188299999999998E-4</v>
      </c>
      <c r="G309" s="2">
        <f>1/1000*ChartDataA!$DR$31</f>
        <v>6.2797979999999996E-3</v>
      </c>
      <c r="H309" s="2">
        <f>1/1000*ChartDataA!$DR$32</f>
        <v>2.9107200000000002E-4</v>
      </c>
      <c r="I309" s="2">
        <f>1/1000*ChartDataA!$DR$33</f>
        <v>2.9119419999999998E-3</v>
      </c>
      <c r="J309" s="2">
        <f>1/1000*ChartDataA!$DR$34</f>
        <v>1.6534004000000001E-2</v>
      </c>
      <c r="K309" s="2">
        <f>1/1000*ChartDataA!$DR$35</f>
        <v>0</v>
      </c>
      <c r="L309" s="2">
        <f>1/1000*ChartDataA!$DR$36</f>
        <v>8.4396999999999998E-5</v>
      </c>
      <c r="M309" s="2">
        <f>1/1000*ChartDataA!$DR$37</f>
        <v>2.5966020000000043E-3</v>
      </c>
    </row>
    <row r="310" spans="1:13">
      <c r="A310" s="2"/>
      <c r="B310" s="2">
        <f>1/1000*ChartDataA!$DS$26</f>
        <v>1.5234331E-2</v>
      </c>
      <c r="C310" s="2">
        <f>1/1000*ChartDataA!$DS$27</f>
        <v>4.4132707E-2</v>
      </c>
      <c r="D310" s="2">
        <f>1/1000*ChartDataA!$DS$28</f>
        <v>3.6908999999999995E-5</v>
      </c>
      <c r="E310" s="2">
        <f>1/1000*ChartDataA!$DS$29</f>
        <v>2.1293000000000001E-5</v>
      </c>
      <c r="F310" s="2">
        <f>1/1000*ChartDataA!$DS$30</f>
        <v>1.4928599999999999E-4</v>
      </c>
      <c r="G310" s="2">
        <f>1/1000*ChartDataA!$DS$31</f>
        <v>6.3925849999999992E-3</v>
      </c>
      <c r="H310" s="2">
        <f>1/1000*ChartDataA!$DS$32</f>
        <v>2.7832599999999996E-4</v>
      </c>
      <c r="I310" s="2">
        <f>1/1000*ChartDataA!$DS$33</f>
        <v>2.6667769999999999E-3</v>
      </c>
      <c r="J310" s="2">
        <f>1/1000*ChartDataA!$DS$34</f>
        <v>1.7439429999999999E-2</v>
      </c>
      <c r="K310" s="2">
        <f>1/1000*ChartDataA!$DS$35</f>
        <v>0</v>
      </c>
      <c r="L310" s="2">
        <f>1/1000*ChartDataA!$DS$36</f>
        <v>7.2836999999999994E-5</v>
      </c>
      <c r="M310" s="2">
        <f>1/1000*ChartDataA!$DS$37</f>
        <v>2.656932999999995E-3</v>
      </c>
    </row>
    <row r="311" spans="1:13">
      <c r="A311" s="2"/>
      <c r="B311" s="2">
        <f>1/1000*ChartDataA!$DT$26</f>
        <v>1.6261267999999999E-2</v>
      </c>
      <c r="C311" s="2">
        <f>1/1000*ChartDataA!$DT$27</f>
        <v>4.5853891000000001E-2</v>
      </c>
      <c r="D311" s="2">
        <f>1/1000*ChartDataA!$DT$28</f>
        <v>3.6908999999999995E-5</v>
      </c>
      <c r="E311" s="2">
        <f>1/1000*ChartDataA!$DT$29</f>
        <v>2.1293000000000001E-5</v>
      </c>
      <c r="F311" s="2">
        <f>1/1000*ChartDataA!$DT$30</f>
        <v>1.47391E-4</v>
      </c>
      <c r="G311" s="2">
        <f>1/1000*ChartDataA!$DT$31</f>
        <v>6.7375159999999998E-3</v>
      </c>
      <c r="H311" s="2">
        <f>1/1000*ChartDataA!$DT$32</f>
        <v>2.73987E-4</v>
      </c>
      <c r="I311" s="2">
        <f>1/1000*ChartDataA!$DT$33</f>
        <v>2.4203369999999998E-3</v>
      </c>
      <c r="J311" s="2">
        <f>1/1000*ChartDataA!$DT$34</f>
        <v>1.8400855999999997E-2</v>
      </c>
      <c r="K311" s="2">
        <f>1/1000*ChartDataA!$DT$35</f>
        <v>0</v>
      </c>
      <c r="L311" s="2">
        <f>1/1000*ChartDataA!$DT$36</f>
        <v>7.2972999999999994E-5</v>
      </c>
      <c r="M311" s="2">
        <f>1/1000*ChartDataA!$DT$37</f>
        <v>2.7352709999999975E-3</v>
      </c>
    </row>
    <row r="312" spans="1:13">
      <c r="A312" s="2"/>
      <c r="B312" s="2">
        <f>1/1000*ChartDataA!$DU$26</f>
        <v>1.6907194E-2</v>
      </c>
      <c r="C312" s="2">
        <f>1/1000*ChartDataA!$DU$27</f>
        <v>4.9026479999999997E-2</v>
      </c>
      <c r="D312" s="2">
        <f>1/1000*ChartDataA!$DU$28</f>
        <v>4.1449000000000002E-5</v>
      </c>
      <c r="E312" s="2">
        <f>1/1000*ChartDataA!$DU$29</f>
        <v>2.1293000000000001E-5</v>
      </c>
      <c r="F312" s="2">
        <f>1/1000*ChartDataA!$DU$30</f>
        <v>2.1954799999999999E-4</v>
      </c>
      <c r="G312" s="2">
        <f>1/1000*ChartDataA!$DU$31</f>
        <v>6.9266319999999994E-3</v>
      </c>
      <c r="H312" s="2">
        <f>1/1000*ChartDataA!$DU$32</f>
        <v>2.65569E-4</v>
      </c>
      <c r="I312" s="2">
        <f>1/1000*ChartDataA!$DU$33</f>
        <v>2.1538719999999998E-3</v>
      </c>
      <c r="J312" s="2">
        <f>1/1000*ChartDataA!$DU$34</f>
        <v>2.0000596999999998E-2</v>
      </c>
      <c r="K312" s="2">
        <f>1/1000*ChartDataA!$DU$35</f>
        <v>0</v>
      </c>
      <c r="L312" s="2">
        <f>1/1000*ChartDataA!$DU$36</f>
        <v>7.8086000000000011E-5</v>
      </c>
      <c r="M312" s="2">
        <f>1/1000*ChartDataA!$DU$37</f>
        <v>2.8414569999999913E-3</v>
      </c>
    </row>
    <row r="313" spans="1:13">
      <c r="A313" s="2"/>
      <c r="B313" s="2">
        <f>1/1000*ChartDataA!$DV$26</f>
        <v>1.7146698999999998E-2</v>
      </c>
      <c r="C313" s="2">
        <f>1/1000*ChartDataA!$DV$27</f>
        <v>4.9918600999999993E-2</v>
      </c>
      <c r="D313" s="2">
        <f>1/1000*ChartDataA!$DV$28</f>
        <v>1.4109E-5</v>
      </c>
      <c r="E313" s="2">
        <f>1/1000*ChartDataA!$DV$29</f>
        <v>2.1293000000000001E-5</v>
      </c>
      <c r="F313" s="2">
        <f>1/1000*ChartDataA!$DV$30</f>
        <v>2.6866899999999997E-4</v>
      </c>
      <c r="G313" s="2">
        <f>1/1000*ChartDataA!$DV$31</f>
        <v>7.1400039999999993E-3</v>
      </c>
      <c r="H313" s="2">
        <f>1/1000*ChartDataA!$DV$32</f>
        <v>2.4729800000000002E-4</v>
      </c>
      <c r="I313" s="2">
        <f>1/1000*ChartDataA!$DV$33</f>
        <v>2.1121080000000001E-3</v>
      </c>
      <c r="J313" s="2">
        <f>1/1000*ChartDataA!$DV$34</f>
        <v>2.0985251999999999E-2</v>
      </c>
      <c r="K313" s="2">
        <f>1/1000*ChartDataA!$DV$35</f>
        <v>0</v>
      </c>
      <c r="L313" s="2">
        <f>1/1000*ChartDataA!$DV$36</f>
        <v>8.1526000000000005E-5</v>
      </c>
      <c r="M313" s="2">
        <f>1/1000*ChartDataA!$DV$37</f>
        <v>2.8213689999999902E-3</v>
      </c>
    </row>
    <row r="314" spans="1:13">
      <c r="A314" s="2"/>
      <c r="B314" s="2">
        <f>1/1000*ChartDataA!$DW$26</f>
        <v>1.7473487999999999E-2</v>
      </c>
      <c r="C314" s="2">
        <f>1/1000*ChartDataA!$DW$27</f>
        <v>5.0478567999999994E-2</v>
      </c>
      <c r="D314" s="2">
        <f>1/1000*ChartDataA!$DW$28</f>
        <v>1.4109E-5</v>
      </c>
      <c r="E314" s="2">
        <f>1/1000*ChartDataA!$DW$29</f>
        <v>2.1293000000000001E-5</v>
      </c>
      <c r="F314" s="2">
        <f>1/1000*ChartDataA!$DW$30</f>
        <v>5.3105700000000004E-4</v>
      </c>
      <c r="G314" s="2">
        <f>1/1000*ChartDataA!$DW$31</f>
        <v>7.2884919999999997E-3</v>
      </c>
      <c r="H314" s="2">
        <f>1/1000*ChartDataA!$DW$32</f>
        <v>2.1106899999999998E-4</v>
      </c>
      <c r="I314" s="2">
        <f>1/1000*ChartDataA!$DW$33</f>
        <v>2.2677229999999997E-3</v>
      </c>
      <c r="J314" s="2">
        <f>1/1000*ChartDataA!$DW$34</f>
        <v>2.1870913999999998E-2</v>
      </c>
      <c r="K314" s="2">
        <f>1/1000*ChartDataA!$DW$35</f>
        <v>0</v>
      </c>
      <c r="L314" s="2">
        <f>1/1000*ChartDataA!$DW$36</f>
        <v>8.2196999999999999E-5</v>
      </c>
      <c r="M314" s="2">
        <f>1/1000*ChartDataA!$DW$37</f>
        <v>2.8354829999999963E-3</v>
      </c>
    </row>
    <row r="315" spans="1:13">
      <c r="A315" s="2" t="str">
        <f>ChartDataA!$DX$25</f>
        <v>yt 30 06 2021</v>
      </c>
      <c r="B315" s="2">
        <f>1/1000*ChartDataA!$DX$26</f>
        <v>1.7930962999999998E-2</v>
      </c>
      <c r="C315" s="2">
        <f>1/1000*ChartDataA!$DX$27</f>
        <v>5.0407491999999998E-2</v>
      </c>
      <c r="D315" s="2">
        <f>1/1000*ChartDataA!$DX$28</f>
        <v>1.4109E-5</v>
      </c>
      <c r="E315" s="2">
        <f>1/1000*ChartDataA!$DX$29</f>
        <v>2.1293000000000001E-5</v>
      </c>
      <c r="F315" s="2">
        <f>1/1000*ChartDataA!$DX$30</f>
        <v>6.287659999999999E-4</v>
      </c>
      <c r="G315" s="2">
        <f>1/1000*ChartDataA!$DX$31</f>
        <v>7.3701060000000004E-3</v>
      </c>
      <c r="H315" s="2">
        <f>1/1000*ChartDataA!$DX$32</f>
        <v>1.8808200000000001E-4</v>
      </c>
      <c r="I315" s="2">
        <f>1/1000*ChartDataA!$DX$33</f>
        <v>2.3536429999999999E-3</v>
      </c>
      <c r="J315" s="2">
        <f>1/1000*ChartDataA!$DX$34</f>
        <v>2.2577254000000001E-2</v>
      </c>
      <c r="K315" s="2">
        <f>1/1000*ChartDataA!$DX$35</f>
        <v>0</v>
      </c>
      <c r="L315" s="2">
        <f>1/1000*ChartDataA!$DX$36</f>
        <v>8.3437999999999996E-5</v>
      </c>
      <c r="M315" s="2">
        <f>1/1000*ChartDataA!$DX$37</f>
        <v>2.8074150000000062E-3</v>
      </c>
    </row>
    <row r="316" spans="1:13">
      <c r="A316" s="2"/>
      <c r="B316" s="2">
        <f>1/1000*ChartDataA!$DY$26</f>
        <v>1.8410474E-2</v>
      </c>
      <c r="C316" s="2">
        <f>1/1000*ChartDataA!$DY$27</f>
        <v>5.0112749999999998E-2</v>
      </c>
      <c r="D316" s="2">
        <f>1/1000*ChartDataA!$DY$28</f>
        <v>1.4109E-5</v>
      </c>
      <c r="E316" s="2">
        <f>1/1000*ChartDataA!$DY$29</f>
        <v>2.1293000000000001E-5</v>
      </c>
      <c r="F316" s="2">
        <f>1/1000*ChartDataA!$DY$30</f>
        <v>6.49926E-4</v>
      </c>
      <c r="G316" s="2">
        <f>1/1000*ChartDataA!$DY$31</f>
        <v>7.4931299999999998E-3</v>
      </c>
      <c r="H316" s="2">
        <f>1/1000*ChartDataA!$DY$32</f>
        <v>1.7675199999999999E-4</v>
      </c>
      <c r="I316" s="2">
        <f>1/1000*ChartDataA!$DY$33</f>
        <v>2.3993629999999998E-3</v>
      </c>
      <c r="J316" s="2">
        <f>1/1000*ChartDataA!$DY$34</f>
        <v>2.3588507000000002E-2</v>
      </c>
      <c r="K316" s="2">
        <f>1/1000*ChartDataA!$DY$35</f>
        <v>0</v>
      </c>
      <c r="L316" s="2">
        <f>1/1000*ChartDataA!$DY$36</f>
        <v>8.4783000000000005E-5</v>
      </c>
      <c r="M316" s="2">
        <f>1/1000*ChartDataA!$DY$37</f>
        <v>2.8898340000000078E-3</v>
      </c>
    </row>
    <row r="317" spans="1:13">
      <c r="A317" s="2"/>
      <c r="B317" s="2">
        <f>1/1000*ChartDataA!$DZ$26</f>
        <v>1.9013026999999998E-2</v>
      </c>
      <c r="C317" s="2">
        <f>1/1000*ChartDataA!$DZ$27</f>
        <v>5.1007328000000005E-2</v>
      </c>
      <c r="D317" s="2">
        <f>1/1000*ChartDataA!$DZ$28</f>
        <v>1.4109E-5</v>
      </c>
      <c r="E317" s="2">
        <f>1/1000*ChartDataA!$DZ$29</f>
        <v>2.1293000000000001E-5</v>
      </c>
      <c r="F317" s="2">
        <f>1/1000*ChartDataA!$DZ$30</f>
        <v>6.49678E-4</v>
      </c>
      <c r="G317" s="2">
        <f>1/1000*ChartDataA!$DZ$31</f>
        <v>7.6666460000000001E-3</v>
      </c>
      <c r="H317" s="2">
        <f>1/1000*ChartDataA!$DZ$32</f>
        <v>1.7912899999999999E-4</v>
      </c>
      <c r="I317" s="2">
        <f>1/1000*ChartDataA!$DZ$33</f>
        <v>2.4749519999999999E-3</v>
      </c>
      <c r="J317" s="2">
        <f>1/1000*ChartDataA!$DZ$34</f>
        <v>2.4555557000000002E-2</v>
      </c>
      <c r="K317" s="2">
        <f>1/1000*ChartDataA!$DZ$35</f>
        <v>0</v>
      </c>
      <c r="L317" s="2">
        <f>1/1000*ChartDataA!$DZ$36</f>
        <v>7.8522999999999993E-5</v>
      </c>
      <c r="M317" s="2">
        <f>1/1000*ChartDataA!$DZ$37</f>
        <v>2.9353519999999948E-3</v>
      </c>
    </row>
    <row r="318" spans="1:13">
      <c r="A318" s="2"/>
      <c r="B318" s="2">
        <f>1/1000*ChartDataA!$EA$26</f>
        <v>1.9464154000000001E-2</v>
      </c>
      <c r="C318" s="2">
        <f>1/1000*ChartDataA!$EA$27</f>
        <v>5.1630023999999997E-2</v>
      </c>
      <c r="D318" s="2">
        <f>1/1000*ChartDataA!$EA$28</f>
        <v>1.4109E-5</v>
      </c>
      <c r="E318" s="2">
        <f>1/1000*ChartDataA!$EA$29</f>
        <v>2.1293000000000001E-5</v>
      </c>
      <c r="F318" s="2">
        <f>1/1000*ChartDataA!$EA$30</f>
        <v>7.3620999999999995E-4</v>
      </c>
      <c r="G318" s="2">
        <f>1/1000*ChartDataA!$EA$31</f>
        <v>7.7080999999999998E-3</v>
      </c>
      <c r="H318" s="2">
        <f>1/1000*ChartDataA!$EA$32</f>
        <v>1.7871399999999998E-4</v>
      </c>
      <c r="I318" s="2">
        <f>1/1000*ChartDataA!$EA$33</f>
        <v>1.9157789999999998E-3</v>
      </c>
      <c r="J318" s="2">
        <f>1/1000*ChartDataA!$EA$34</f>
        <v>2.600162E-2</v>
      </c>
      <c r="K318" s="2">
        <f>1/1000*ChartDataA!$EA$35</f>
        <v>0</v>
      </c>
      <c r="L318" s="2">
        <f>1/1000*ChartDataA!$EA$36</f>
        <v>6.4048999999999996E-5</v>
      </c>
      <c r="M318" s="2">
        <f>1/1000*ChartDataA!$EA$37</f>
        <v>2.9345419999999935E-3</v>
      </c>
    </row>
    <row r="319" spans="1:13">
      <c r="A319" s="2"/>
      <c r="B319" s="2">
        <f>1/1000*ChartDataA!$EB$26</f>
        <v>1.9817252E-2</v>
      </c>
      <c r="C319" s="2">
        <f>1/1000*ChartDataA!$EB$27</f>
        <v>5.2163657000000002E-2</v>
      </c>
      <c r="D319" s="2">
        <f>1/1000*ChartDataA!$EB$28</f>
        <v>1.4109E-5</v>
      </c>
      <c r="E319" s="2">
        <f>1/1000*ChartDataA!$EB$29</f>
        <v>2.1293000000000001E-5</v>
      </c>
      <c r="F319" s="2">
        <f>1/1000*ChartDataA!$EB$30</f>
        <v>7.4102800000000002E-4</v>
      </c>
      <c r="G319" s="2">
        <f>1/1000*ChartDataA!$EB$31</f>
        <v>7.8032969999999998E-3</v>
      </c>
      <c r="H319" s="2">
        <f>1/1000*ChartDataA!$EB$32</f>
        <v>1.6473199999999998E-4</v>
      </c>
      <c r="I319" s="2">
        <f>1/1000*ChartDataA!$EB$33</f>
        <v>1.7834440000000001E-3</v>
      </c>
      <c r="J319" s="2">
        <f>1/1000*ChartDataA!$EB$34</f>
        <v>2.7143038999999997E-2</v>
      </c>
      <c r="K319" s="2">
        <f>1/1000*ChartDataA!$EB$35</f>
        <v>0</v>
      </c>
      <c r="L319" s="2">
        <f>1/1000*ChartDataA!$EB$36</f>
        <v>5.2941999999999996E-5</v>
      </c>
      <c r="M319" s="2">
        <f>1/1000*ChartDataA!$EB$37</f>
        <v>2.9357849999999816E-3</v>
      </c>
    </row>
    <row r="320" spans="1:13">
      <c r="A320" s="2"/>
      <c r="B320" s="2">
        <f>1/1000*ChartDataA!$EC$26</f>
        <v>2.0568555999999998E-2</v>
      </c>
      <c r="C320" s="2">
        <f>1/1000*ChartDataA!$EC$27</f>
        <v>5.3671619999999996E-2</v>
      </c>
      <c r="D320" s="2">
        <f>1/1000*ChartDataA!$EC$28</f>
        <v>5.9800000000000003E-6</v>
      </c>
      <c r="E320" s="2">
        <f>1/1000*ChartDataA!$EC$29</f>
        <v>2.1293000000000001E-5</v>
      </c>
      <c r="F320" s="2">
        <f>1/1000*ChartDataA!$EC$30</f>
        <v>7.6918699999999995E-4</v>
      </c>
      <c r="G320" s="2">
        <f>1/1000*ChartDataA!$EC$31</f>
        <v>7.6699869999999996E-3</v>
      </c>
      <c r="H320" s="2">
        <f>1/1000*ChartDataA!$EC$32</f>
        <v>1.6193199999999999E-4</v>
      </c>
      <c r="I320" s="2">
        <f>1/1000*ChartDataA!$EC$33</f>
        <v>1.7553289999999999E-3</v>
      </c>
      <c r="J320" s="2">
        <f>1/1000*ChartDataA!$EC$34</f>
        <v>2.8509331999999998E-2</v>
      </c>
      <c r="K320" s="2">
        <f>1/1000*ChartDataA!$EC$35</f>
        <v>0</v>
      </c>
      <c r="L320" s="2">
        <f>1/1000*ChartDataA!$EC$36</f>
        <v>4.9725999999999998E-5</v>
      </c>
      <c r="M320" s="2">
        <f>1/1000*ChartDataA!$EC$37</f>
        <v>2.9547209999999922E-3</v>
      </c>
    </row>
    <row r="321" spans="1:13">
      <c r="A321" s="2" t="str">
        <f>ChartDataA!$ED$25</f>
        <v>yt 31 12 2021</v>
      </c>
      <c r="B321" s="2">
        <f>1/1000*ChartDataA!$ED$26</f>
        <v>2.1283263E-2</v>
      </c>
      <c r="C321" s="2">
        <f>1/1000*ChartDataA!$ED$27</f>
        <v>5.4784307999999997E-2</v>
      </c>
      <c r="D321" s="2">
        <f>1/1000*ChartDataA!$ED$28</f>
        <v>4.5419999999999999E-6</v>
      </c>
      <c r="E321" s="2">
        <f>1/1000*ChartDataA!$ED$29</f>
        <v>2.1293000000000001E-5</v>
      </c>
      <c r="F321" s="2">
        <f>1/1000*ChartDataA!$ED$30</f>
        <v>7.8449300000000004E-4</v>
      </c>
      <c r="G321" s="2">
        <f>1/1000*ChartDataA!$ED$31</f>
        <v>7.7800569999999991E-3</v>
      </c>
      <c r="H321" s="2">
        <f>1/1000*ChartDataA!$ED$32</f>
        <v>1.57684E-4</v>
      </c>
      <c r="I321" s="2">
        <f>1/1000*ChartDataA!$ED$33</f>
        <v>1.533895E-3</v>
      </c>
      <c r="J321" s="2">
        <f>1/1000*ChartDataA!$ED$34</f>
        <v>2.9350431E-2</v>
      </c>
      <c r="K321" s="2">
        <f>1/1000*ChartDataA!$ED$35</f>
        <v>0</v>
      </c>
      <c r="L321" s="2">
        <f>1/1000*ChartDataA!$ED$36</f>
        <v>4.9440000000000001E-5</v>
      </c>
      <c r="M321" s="2">
        <f>1/1000*ChartDataA!$ED$37</f>
        <v>2.8878490000000027E-3</v>
      </c>
    </row>
    <row r="322" spans="1:13">
      <c r="A322" s="2"/>
      <c r="B322" s="2">
        <f>1/1000*ChartDataA!$EE$26</f>
        <v>2.3059846999999998E-2</v>
      </c>
      <c r="C322" s="2">
        <f>1/1000*ChartDataA!$EE$27</f>
        <v>5.5009241E-2</v>
      </c>
      <c r="D322" s="2">
        <f>1/1000*ChartDataA!$EE$28</f>
        <v>4.5419999999999999E-6</v>
      </c>
      <c r="E322" s="2">
        <f>1/1000*ChartDataA!$EE$29</f>
        <v>0</v>
      </c>
      <c r="F322" s="2">
        <f>1/1000*ChartDataA!$EE$30</f>
        <v>8.0407699999999994E-4</v>
      </c>
      <c r="G322" s="2">
        <f>1/1000*ChartDataA!$EE$31</f>
        <v>7.8872660000000004E-3</v>
      </c>
      <c r="H322" s="2">
        <f>1/1000*ChartDataA!$EE$32</f>
        <v>1.5215699999999999E-4</v>
      </c>
      <c r="I322" s="2">
        <f>1/1000*ChartDataA!$EE$33</f>
        <v>2.0906430000000001E-3</v>
      </c>
      <c r="J322" s="2">
        <f>1/1000*ChartDataA!$EE$34</f>
        <v>3.0331692E-2</v>
      </c>
      <c r="K322" s="2">
        <f>1/1000*ChartDataA!$EE$35</f>
        <v>0</v>
      </c>
      <c r="L322" s="2">
        <f>1/1000*ChartDataA!$EE$36</f>
        <v>4.8202999999999999E-5</v>
      </c>
      <c r="M322" s="2">
        <f>1/1000*ChartDataA!$EE$37</f>
        <v>2.6950069999999897E-3</v>
      </c>
    </row>
    <row r="323" spans="1:13">
      <c r="A323" s="2"/>
      <c r="B323" s="2">
        <f>1/1000*ChartDataA!$EF$26</f>
        <v>2.2976440999999997E-2</v>
      </c>
      <c r="C323" s="2">
        <f>1/1000*ChartDataA!$EF$27</f>
        <v>5.5193321999999996E-2</v>
      </c>
      <c r="D323" s="2">
        <f>1/1000*ChartDataA!$EF$28</f>
        <v>4.5419999999999999E-6</v>
      </c>
      <c r="E323" s="2">
        <f>1/1000*ChartDataA!$EF$29</f>
        <v>2.1200000000000002E-7</v>
      </c>
      <c r="F323" s="2">
        <f>1/1000*ChartDataA!$EF$30</f>
        <v>8.3196700000000008E-4</v>
      </c>
      <c r="G323" s="2">
        <f>1/1000*ChartDataA!$EF$31</f>
        <v>7.5439109999999995E-3</v>
      </c>
      <c r="H323" s="2">
        <f>1/1000*ChartDataA!$EF$32</f>
        <v>1.38782E-4</v>
      </c>
      <c r="I323" s="2">
        <f>1/1000*ChartDataA!$EF$33</f>
        <v>2.3316470000000001E-3</v>
      </c>
      <c r="J323" s="2">
        <f>1/1000*ChartDataA!$EF$34</f>
        <v>3.1652392000000001E-2</v>
      </c>
      <c r="K323" s="2">
        <f>1/1000*ChartDataA!$EF$35</f>
        <v>0</v>
      </c>
      <c r="L323" s="2">
        <f>1/1000*ChartDataA!$EF$36</f>
        <v>4.8066999999999999E-5</v>
      </c>
      <c r="M323" s="2">
        <f>1/1000*ChartDataA!$EF$37</f>
        <v>2.5692419999999885E-3</v>
      </c>
    </row>
    <row r="324" spans="1:13">
      <c r="A324" s="2"/>
      <c r="B324" s="2">
        <f>1/1000*ChartDataA!$EG$26</f>
        <v>2.3423276999999999E-2</v>
      </c>
      <c r="C324" s="2">
        <f>1/1000*ChartDataA!$EG$27</f>
        <v>5.6093258999999999E-2</v>
      </c>
      <c r="D324" s="2">
        <f>1/1000*ChartDataA!$EG$28</f>
        <v>2.0000000000000001E-9</v>
      </c>
      <c r="E324" s="2">
        <f>1/1000*ChartDataA!$EG$29</f>
        <v>2.1200000000000002E-7</v>
      </c>
      <c r="F324" s="2">
        <f>1/1000*ChartDataA!$EG$30</f>
        <v>8.0918599999999993E-4</v>
      </c>
      <c r="G324" s="2">
        <f>1/1000*ChartDataA!$EG$31</f>
        <v>7.7401570000000001E-3</v>
      </c>
      <c r="H324" s="2">
        <f>1/1000*ChartDataA!$EG$32</f>
        <v>1.2862599999999998E-4</v>
      </c>
      <c r="I324" s="2">
        <f>1/1000*ChartDataA!$EG$33</f>
        <v>2.6716560000000001E-3</v>
      </c>
      <c r="J324" s="2">
        <f>1/1000*ChartDataA!$EG$34</f>
        <v>3.1088630999999999E-2</v>
      </c>
      <c r="K324" s="2">
        <f>1/1000*ChartDataA!$EG$35</f>
        <v>0</v>
      </c>
      <c r="L324" s="2">
        <f>1/1000*ChartDataA!$EG$36</f>
        <v>4.2692000000000004E-5</v>
      </c>
      <c r="M324" s="2">
        <f>1/1000*ChartDataA!$EG$37</f>
        <v>2.4539139999999976E-3</v>
      </c>
    </row>
    <row r="325" spans="1:13">
      <c r="A325" s="2"/>
      <c r="B325" s="2">
        <f>1/1000*ChartDataA!$EH$26</f>
        <v>2.2885775000000001E-2</v>
      </c>
      <c r="C325" s="2">
        <f>1/1000*ChartDataA!$EH$27</f>
        <v>5.7465077000000003E-2</v>
      </c>
      <c r="D325" s="2">
        <f>1/1000*ChartDataA!$EH$28</f>
        <v>2.0000000000000001E-9</v>
      </c>
      <c r="E325" s="2">
        <f>1/1000*ChartDataA!$EH$29</f>
        <v>2.1200000000000002E-7</v>
      </c>
      <c r="F325" s="2">
        <f>1/1000*ChartDataA!$EH$30</f>
        <v>8.1142900000000001E-4</v>
      </c>
      <c r="G325" s="2">
        <f>1/1000*ChartDataA!$EH$31</f>
        <v>7.5027079999999994E-3</v>
      </c>
      <c r="H325" s="2">
        <f>1/1000*ChartDataA!$EH$32</f>
        <v>1.2491299999999999E-4</v>
      </c>
      <c r="I325" s="2">
        <f>1/1000*ChartDataA!$EH$33</f>
        <v>2.7936139999999998E-3</v>
      </c>
      <c r="J325" s="2">
        <f>1/1000*ChartDataA!$EH$34</f>
        <v>3.2499933000000002E-2</v>
      </c>
      <c r="K325" s="2">
        <f>1/1000*ChartDataA!$EH$35</f>
        <v>0</v>
      </c>
      <c r="L325" s="2">
        <f>1/1000*ChartDataA!$EH$36</f>
        <v>3.3197999999999996E-5</v>
      </c>
      <c r="M325" s="2">
        <f>1/1000*ChartDataA!$EH$37</f>
        <v>2.5036189999999865E-3</v>
      </c>
    </row>
    <row r="326" spans="1:13">
      <c r="A326" s="2"/>
      <c r="B326" s="2">
        <f>1/1000*ChartDataA!$EI$26</f>
        <v>2.3778931999999999E-2</v>
      </c>
      <c r="C326" s="2">
        <f>1/1000*ChartDataA!$EI$27</f>
        <v>5.9778130999999998E-2</v>
      </c>
      <c r="D326" s="2">
        <f>1/1000*ChartDataA!$EI$28</f>
        <v>2.0000000000000001E-9</v>
      </c>
      <c r="E326" s="2">
        <f>1/1000*ChartDataA!$EI$29</f>
        <v>2.1200000000000002E-7</v>
      </c>
      <c r="F326" s="2">
        <f>1/1000*ChartDataA!$EI$30</f>
        <v>1.0165370000000001E-3</v>
      </c>
      <c r="G326" s="2">
        <f>1/1000*ChartDataA!$EI$31</f>
        <v>7.2656429999999996E-3</v>
      </c>
      <c r="H326" s="2">
        <f>1/1000*ChartDataA!$EI$32</f>
        <v>1.2563E-4</v>
      </c>
      <c r="I326" s="2">
        <f>1/1000*ChartDataA!$EI$33</f>
        <v>3.07237E-3</v>
      </c>
      <c r="J326" s="2">
        <f>1/1000*ChartDataA!$EI$34</f>
        <v>3.3934719000000002E-2</v>
      </c>
      <c r="K326" s="2">
        <f>1/1000*ChartDataA!$EI$35</f>
        <v>0</v>
      </c>
      <c r="L326" s="2">
        <f>1/1000*ChartDataA!$EI$36</f>
        <v>6.9727999999999994E-5</v>
      </c>
      <c r="M326" s="2">
        <f>1/1000*ChartDataA!$EI$37</f>
        <v>2.4664999999999965E-3</v>
      </c>
    </row>
    <row r="327" spans="1:13">
      <c r="A327" s="2" t="str">
        <f>ChartDataA!$EJ$25</f>
        <v>yt 30 06 2022</v>
      </c>
      <c r="B327" s="2">
        <f>1/1000*ChartDataA!$EJ$26</f>
        <v>2.2471750999999998E-2</v>
      </c>
      <c r="C327" s="2">
        <f>1/1000*ChartDataA!$EJ$27</f>
        <v>6.1401120000000003E-2</v>
      </c>
      <c r="D327" s="2">
        <f>1/1000*ChartDataA!$EJ$28</f>
        <v>2.0000000000000001E-9</v>
      </c>
      <c r="E327" s="2">
        <f>1/1000*ChartDataA!$EJ$29</f>
        <v>2.1200000000000002E-7</v>
      </c>
      <c r="F327" s="2">
        <f>1/1000*ChartDataA!$EJ$30</f>
        <v>1.4433250000000001E-3</v>
      </c>
      <c r="G327" s="2">
        <f>1/1000*ChartDataA!$EJ$31</f>
        <v>7.1631749999999999E-3</v>
      </c>
      <c r="H327" s="2">
        <f>1/1000*ChartDataA!$EJ$32</f>
        <v>1.26181E-4</v>
      </c>
      <c r="I327" s="2">
        <f>1/1000*ChartDataA!$EJ$33</f>
        <v>3.1804109999999997E-3</v>
      </c>
      <c r="J327" s="2">
        <f>1/1000*ChartDataA!$EJ$34</f>
        <v>3.6109696999999996E-2</v>
      </c>
      <c r="K327" s="2">
        <f>1/1000*ChartDataA!$EJ$35</f>
        <v>0</v>
      </c>
      <c r="L327" s="2">
        <f>1/1000*ChartDataA!$EJ$36</f>
        <v>8.3935000000000002E-5</v>
      </c>
      <c r="M327" s="2">
        <f>1/1000*ChartDataA!$EJ$37</f>
        <v>2.5764520000000177E-3</v>
      </c>
    </row>
    <row r="328" spans="1:13">
      <c r="A328" s="2"/>
      <c r="B328" s="2">
        <f>1/1000*ChartDataA!$EK$26</f>
        <v>2.0741364999999998E-2</v>
      </c>
      <c r="C328" s="2">
        <f>1/1000*ChartDataA!$EK$27</f>
        <v>5.6304637999999997E-2</v>
      </c>
      <c r="D328" s="2">
        <f>1/1000*ChartDataA!$EK$28</f>
        <v>1.86E-7</v>
      </c>
      <c r="E328" s="2">
        <f>1/1000*ChartDataA!$EK$29</f>
        <v>2.1200000000000002E-7</v>
      </c>
      <c r="F328" s="2">
        <f>1/1000*ChartDataA!$EK$30</f>
        <v>2.0683590000000001E-3</v>
      </c>
      <c r="G328" s="2">
        <f>1/1000*ChartDataA!$EK$31</f>
        <v>6.7626040000000002E-3</v>
      </c>
      <c r="H328" s="2">
        <f>1/1000*ChartDataA!$EK$32</f>
        <v>1.3233699999999998E-4</v>
      </c>
      <c r="I328" s="2">
        <f>1/1000*ChartDataA!$EK$33</f>
        <v>3.22727E-3</v>
      </c>
      <c r="J328" s="2">
        <f>1/1000*ChartDataA!$EK$34</f>
        <v>3.7899287999999996E-2</v>
      </c>
      <c r="K328" s="2">
        <f>1/1000*ChartDataA!$EK$35</f>
        <v>0</v>
      </c>
      <c r="L328" s="2">
        <f>1/1000*ChartDataA!$EK$36</f>
        <v>8.2655000000000001E-5</v>
      </c>
      <c r="M328" s="2">
        <f>1/1000*ChartDataA!$EK$37</f>
        <v>2.5061009999999728E-3</v>
      </c>
    </row>
    <row r="329" spans="1:13">
      <c r="A329" s="2"/>
      <c r="B329" s="2">
        <f>1/1000*ChartDataA!$EL$26</f>
        <v>1.8784921999999999E-2</v>
      </c>
      <c r="C329" s="2">
        <f>1/1000*ChartDataA!$EL$27</f>
        <v>5.1316153999999996E-2</v>
      </c>
      <c r="D329" s="2">
        <f>1/1000*ChartDataA!$EL$28</f>
        <v>1.86E-7</v>
      </c>
      <c r="E329" s="2">
        <f>1/1000*ChartDataA!$EL$29</f>
        <v>2.1200000000000002E-7</v>
      </c>
      <c r="F329" s="2">
        <f>1/1000*ChartDataA!$EL$30</f>
        <v>2.1794189999999997E-3</v>
      </c>
      <c r="G329" s="2">
        <f>1/1000*ChartDataA!$EL$31</f>
        <v>6.1056169999999998E-3</v>
      </c>
      <c r="H329" s="2">
        <f>1/1000*ChartDataA!$EL$32</f>
        <v>1.22512E-4</v>
      </c>
      <c r="I329" s="2">
        <f>1/1000*ChartDataA!$EL$33</f>
        <v>3.4802689999999998E-3</v>
      </c>
      <c r="J329" s="2">
        <f>1/1000*ChartDataA!$EL$34</f>
        <v>4.0446447999999996E-2</v>
      </c>
      <c r="K329" s="2">
        <f>1/1000*ChartDataA!$EL$35</f>
        <v>0</v>
      </c>
      <c r="L329" s="2">
        <f>1/1000*ChartDataA!$EL$36</f>
        <v>5.9648000000000002E-5</v>
      </c>
      <c r="M329" s="2">
        <f>1/1000*ChartDataA!$EL$37</f>
        <v>2.5524010000000175E-3</v>
      </c>
    </row>
    <row r="330" spans="1:13">
      <c r="A330" s="2"/>
      <c r="B330" s="2">
        <f>1/1000*ChartDataA!$EM$26</f>
        <v>1.6678678999999998E-2</v>
      </c>
      <c r="C330" s="2">
        <f>1/1000*ChartDataA!$EM$27</f>
        <v>5.0315334999999996E-2</v>
      </c>
      <c r="D330" s="2">
        <f>1/1000*ChartDataA!$EM$28</f>
        <v>1.9600000000000001E-7</v>
      </c>
      <c r="E330" s="2">
        <f>1/1000*ChartDataA!$EM$29</f>
        <v>2.8199999999999996E-7</v>
      </c>
      <c r="F330" s="2">
        <f>1/1000*ChartDataA!$EM$30</f>
        <v>2.1741869999999997E-3</v>
      </c>
      <c r="G330" s="2">
        <f>1/1000*ChartDataA!$EM$31</f>
        <v>5.5115929999999995E-3</v>
      </c>
      <c r="H330" s="2">
        <f>1/1000*ChartDataA!$EM$32</f>
        <v>1.23786E-4</v>
      </c>
      <c r="I330" s="2">
        <f>1/1000*ChartDataA!$EM$33</f>
        <v>3.8869029999999997E-3</v>
      </c>
      <c r="J330" s="2">
        <f>1/1000*ChartDataA!$EM$34</f>
        <v>4.2451631999999996E-2</v>
      </c>
      <c r="K330" s="2">
        <f>1/1000*ChartDataA!$EM$35</f>
        <v>0</v>
      </c>
      <c r="L330" s="2">
        <f>1/1000*ChartDataA!$EM$36</f>
        <v>6.301700000000001E-5</v>
      </c>
      <c r="M330" s="2">
        <f>1/1000*ChartDataA!$EM$37</f>
        <v>2.674593999999985E-3</v>
      </c>
    </row>
    <row r="331" spans="1:13">
      <c r="A331" s="2"/>
      <c r="B331" s="2">
        <f>1/1000*ChartDataA!$EN$26</f>
        <v>1.4533615999999999E-2</v>
      </c>
      <c r="C331" s="2">
        <f>1/1000*ChartDataA!$EN$27</f>
        <v>6.1671464000000002E-2</v>
      </c>
      <c r="D331" s="2">
        <f>1/1000*ChartDataA!$EN$28</f>
        <v>1.9600000000000001E-7</v>
      </c>
      <c r="E331" s="2">
        <f>1/1000*ChartDataA!$EN$29</f>
        <v>2.8199999999999996E-7</v>
      </c>
      <c r="F331" s="2">
        <f>1/1000*ChartDataA!$EN$30</f>
        <v>2.249806E-3</v>
      </c>
      <c r="G331" s="2">
        <f>1/1000*ChartDataA!$EN$31</f>
        <v>4.8430789999999993E-3</v>
      </c>
      <c r="H331" s="2">
        <f>1/1000*ChartDataA!$EN$32</f>
        <v>1.2653300000000002E-4</v>
      </c>
      <c r="I331" s="2">
        <f>1/1000*ChartDataA!$EN$33</f>
        <v>4.3166369999999999E-3</v>
      </c>
      <c r="J331" s="2">
        <f>1/1000*ChartDataA!$EN$34</f>
        <v>4.4053475000000002E-2</v>
      </c>
      <c r="K331" s="2">
        <f>1/1000*ChartDataA!$EN$35</f>
        <v>0</v>
      </c>
      <c r="L331" s="2">
        <f>1/1000*ChartDataA!$EN$36</f>
        <v>5.7415999999999994E-5</v>
      </c>
      <c r="M331" s="2">
        <f>1/1000*ChartDataA!$EN$37</f>
        <v>2.7524010000000202E-3</v>
      </c>
    </row>
    <row r="332" spans="1:13">
      <c r="A332" s="2"/>
      <c r="B332" s="2">
        <f>1/1000*ChartDataA!$EO$26</f>
        <v>1.1932400999999999E-2</v>
      </c>
      <c r="C332" s="2">
        <f>1/1000*ChartDataA!$EO$27</f>
        <v>6.4405542999999996E-2</v>
      </c>
      <c r="D332" s="2">
        <f>1/1000*ChartDataA!$EO$28</f>
        <v>1.9600000000000001E-7</v>
      </c>
      <c r="E332" s="2">
        <f>1/1000*ChartDataA!$EO$29</f>
        <v>2.8199999999999996E-7</v>
      </c>
      <c r="F332" s="2">
        <f>1/1000*ChartDataA!$EO$30</f>
        <v>2.2555539999999999E-3</v>
      </c>
      <c r="G332" s="2">
        <f>1/1000*ChartDataA!$EO$31</f>
        <v>3.9769059999999997E-3</v>
      </c>
      <c r="H332" s="2">
        <f>1/1000*ChartDataA!$EO$32</f>
        <v>1.25263E-4</v>
      </c>
      <c r="I332" s="2">
        <f>1/1000*ChartDataA!$EO$33</f>
        <v>4.649757E-3</v>
      </c>
      <c r="J332" s="2">
        <f>1/1000*ChartDataA!$EO$34</f>
        <v>4.5041052999999998E-2</v>
      </c>
      <c r="K332" s="2">
        <f>1/1000*ChartDataA!$EO$35</f>
        <v>0</v>
      </c>
      <c r="L332" s="2">
        <f>1/1000*ChartDataA!$EO$36</f>
        <v>5.8674000000000001E-5</v>
      </c>
      <c r="M332" s="2">
        <f>1/1000*ChartDataA!$EO$37</f>
        <v>2.8860200000000022E-3</v>
      </c>
    </row>
    <row r="333" spans="1:13">
      <c r="A333" s="2" t="str">
        <f>ChartDataA!$EP$25</f>
        <v>yt 31 12 2022</v>
      </c>
      <c r="B333" s="2">
        <f>1/1000*ChartDataA!$EP$26</f>
        <v>9.6854709999999993E-3</v>
      </c>
      <c r="C333" s="2">
        <f>1/1000*ChartDataA!$EP$27</f>
        <v>6.4090503999999993E-2</v>
      </c>
      <c r="D333" s="2">
        <f>1/1000*ChartDataA!$EP$28</f>
        <v>1.9399999999999999E-7</v>
      </c>
      <c r="E333" s="2">
        <f>1/1000*ChartDataA!$EP$29</f>
        <v>2.8199999999999996E-7</v>
      </c>
      <c r="F333" s="2">
        <f>1/1000*ChartDataA!$EP$30</f>
        <v>2.4168670000000001E-3</v>
      </c>
      <c r="G333" s="2">
        <f>1/1000*ChartDataA!$EP$31</f>
        <v>3.2479280000000002E-3</v>
      </c>
      <c r="H333" s="2">
        <f>1/1000*ChartDataA!$EP$32</f>
        <v>1.2338E-4</v>
      </c>
      <c r="I333" s="2">
        <f>1/1000*ChartDataA!$EP$33</f>
        <v>4.8102120000000003E-3</v>
      </c>
      <c r="J333" s="2">
        <f>1/1000*ChartDataA!$EP$34</f>
        <v>4.3636976000000001E-2</v>
      </c>
      <c r="K333" s="2">
        <f>1/1000*ChartDataA!$EP$35</f>
        <v>0</v>
      </c>
      <c r="L333" s="2">
        <f>1/1000*ChartDataA!$EP$36</f>
        <v>5.8666999999999999E-5</v>
      </c>
      <c r="M333" s="2">
        <f>1/1000*ChartDataA!$EP$37</f>
        <v>3.0501160000000029E-3</v>
      </c>
    </row>
    <row r="334" spans="1:13">
      <c r="A334" s="2"/>
      <c r="B334" s="2">
        <f>1/1000*ChartDataA!$EQ$26</f>
        <v>6.2289620000000002E-3</v>
      </c>
      <c r="C334" s="2">
        <f>1/1000*ChartDataA!$EQ$27</f>
        <v>6.3648264999999996E-2</v>
      </c>
      <c r="D334" s="2">
        <f>1/1000*ChartDataA!$EQ$28</f>
        <v>1.9399999999999999E-7</v>
      </c>
      <c r="E334" s="2">
        <f>1/1000*ChartDataA!$EQ$29</f>
        <v>2.8199999999999996E-7</v>
      </c>
      <c r="F334" s="2">
        <f>1/1000*ChartDataA!$EQ$30</f>
        <v>2.785231E-3</v>
      </c>
      <c r="G334" s="2">
        <f>1/1000*ChartDataA!$EQ$31</f>
        <v>2.4994479999999996E-3</v>
      </c>
      <c r="H334" s="2">
        <f>1/1000*ChartDataA!$EQ$32</f>
        <v>1.2051999999999999E-4</v>
      </c>
      <c r="I334" s="2">
        <f>1/1000*ChartDataA!$EQ$33</f>
        <v>4.6178390000000003E-3</v>
      </c>
      <c r="J334" s="2">
        <f>1/1000*ChartDataA!$EQ$34</f>
        <v>4.0720391000000002E-2</v>
      </c>
      <c r="K334" s="2">
        <f>1/1000*ChartDataA!$EQ$35</f>
        <v>0</v>
      </c>
      <c r="L334" s="2">
        <f>1/1000*ChartDataA!$EQ$36</f>
        <v>6.1809999999999993E-5</v>
      </c>
      <c r="M334" s="2">
        <f>1/1000*ChartDataA!$EQ$37</f>
        <v>3.1501690000000052E-3</v>
      </c>
    </row>
    <row r="335" spans="1:13">
      <c r="A335" s="2"/>
      <c r="B335" s="2">
        <f>1/1000*ChartDataA!$ER$26</f>
        <v>4.6485199999999997E-3</v>
      </c>
      <c r="C335" s="2">
        <f>1/1000*ChartDataA!$ER$27</f>
        <v>6.3641703000000008E-2</v>
      </c>
      <c r="D335" s="2">
        <f>1/1000*ChartDataA!$ER$28</f>
        <v>1.9399999999999999E-7</v>
      </c>
      <c r="E335" s="2">
        <f>1/1000*ChartDataA!$ER$29</f>
        <v>6.9999999999999992E-8</v>
      </c>
      <c r="F335" s="2">
        <f>1/1000*ChartDataA!$ER$30</f>
        <v>2.7724629999999998E-3</v>
      </c>
      <c r="G335" s="2">
        <f>1/1000*ChartDataA!$ER$31</f>
        <v>2.0563180000000001E-3</v>
      </c>
      <c r="H335" s="2">
        <f>1/1000*ChartDataA!$ER$32</f>
        <v>1.35413E-4</v>
      </c>
      <c r="I335" s="2">
        <f>1/1000*ChartDataA!$ER$33</f>
        <v>4.6826239999999998E-3</v>
      </c>
      <c r="J335" s="2">
        <f>1/1000*ChartDataA!$ER$34</f>
        <v>3.7466952999999997E-2</v>
      </c>
      <c r="K335" s="2">
        <f>1/1000*ChartDataA!$ER$35</f>
        <v>1.6351999999999999E-5</v>
      </c>
      <c r="L335" s="2">
        <f>1/1000*ChartDataA!$ER$36</f>
        <v>6.2272999999999991E-5</v>
      </c>
      <c r="M335" s="2">
        <f>1/1000*ChartDataA!$ER$37</f>
        <v>3.420622999999992E-3</v>
      </c>
    </row>
    <row r="336" spans="1:13">
      <c r="A336" s="2"/>
      <c r="B336" s="2">
        <f>1/1000*ChartDataA!$ES$26</f>
        <v>2.923082E-3</v>
      </c>
      <c r="C336" s="2">
        <f>1/1000*ChartDataA!$ES$27</f>
        <v>6.4720022000000002E-2</v>
      </c>
      <c r="D336" s="2">
        <f>1/1000*ChartDataA!$ES$28</f>
        <v>1.9399999999999999E-7</v>
      </c>
      <c r="E336" s="2">
        <f>1/1000*ChartDataA!$ES$29</f>
        <v>6.9999999999999992E-8</v>
      </c>
      <c r="F336" s="2">
        <f>1/1000*ChartDataA!$ES$30</f>
        <v>2.8371049999999999E-3</v>
      </c>
      <c r="G336" s="2">
        <f>1/1000*ChartDataA!$ES$31</f>
        <v>1.2879230000000001E-3</v>
      </c>
      <c r="H336" s="2">
        <f>1/1000*ChartDataA!$ES$32</f>
        <v>1.49173E-4</v>
      </c>
      <c r="I336" s="2">
        <f>1/1000*ChartDataA!$ES$34</f>
        <v>3.6993666999999994E-2</v>
      </c>
      <c r="J336" s="2">
        <f>1/1000*ChartDataA!$ES$34</f>
        <v>3.6993666999999994E-2</v>
      </c>
      <c r="K336" s="2">
        <f>1/1000*ChartDataA!$ES$35</f>
        <v>1.6351999999999999E-5</v>
      </c>
      <c r="L336" s="2">
        <f>1/1000*ChartDataA!$ES$36</f>
        <v>8.7572999999999997E-5</v>
      </c>
      <c r="M336" s="2">
        <f>1/1000*ChartDataA!$ES$37</f>
        <v>3.6216799999999978E-3</v>
      </c>
    </row>
    <row r="337" spans="1:13">
      <c r="A337" s="2"/>
      <c r="B337" s="2">
        <f>1/1000*ChartDataA!$ET$26</f>
        <v>2.2944860000000001E-3</v>
      </c>
      <c r="C337" s="2">
        <f>1/1000*ChartDataA!$ET$27</f>
        <v>6.5388928999999998E-2</v>
      </c>
      <c r="D337" s="2">
        <f>1/1000*ChartDataA!$ET$28</f>
        <v>1.9399999999999999E-7</v>
      </c>
      <c r="E337" s="2">
        <f>1/1000*ChartDataA!$ET$29</f>
        <v>6.9999999999999992E-8</v>
      </c>
      <c r="F337" s="2">
        <f>1/1000*ChartDataA!$ET$30</f>
        <v>2.9808879999999997E-3</v>
      </c>
      <c r="G337" s="2">
        <f>1/1000*ChartDataA!$ET$31</f>
        <v>9.2555700000000003E-4</v>
      </c>
      <c r="H337" s="2">
        <f>1/1000*ChartDataA!$ET$32</f>
        <v>1.4709400000000001E-4</v>
      </c>
      <c r="I337" s="2">
        <f>1/1000*ChartDataA!$ET$34</f>
        <v>3.6776362999999999E-2</v>
      </c>
      <c r="J337" s="2">
        <f>1/1000*ChartDataA!$ET$34</f>
        <v>3.6776362999999999E-2</v>
      </c>
      <c r="K337" s="2">
        <f>1/1000*ChartDataA!$ET$35</f>
        <v>1.6351999999999999E-5</v>
      </c>
      <c r="L337" s="2">
        <f>1/1000*ChartDataA!$ET$36</f>
        <v>8.7544000000000001E-5</v>
      </c>
      <c r="M337" s="2">
        <f>1/1000*ChartDataA!$ET$37</f>
        <v>3.6762470000000322E-3</v>
      </c>
    </row>
    <row r="338" spans="1:13">
      <c r="A338" s="2"/>
      <c r="B338" s="2">
        <f>1/1000*ChartDataA!$EU$26</f>
        <v>1.9640599999999999E-4</v>
      </c>
      <c r="C338" s="2">
        <f>1/1000*ChartDataA!$EU$27</f>
        <v>6.5874674999999994E-2</v>
      </c>
      <c r="D338" s="2">
        <f>1/1000*ChartDataA!$EU$28</f>
        <v>1.9399999999999999E-7</v>
      </c>
      <c r="E338" s="2">
        <f>1/1000*ChartDataA!$EU$29</f>
        <v>6.9999999999999992E-8</v>
      </c>
      <c r="F338" s="2">
        <f>1/1000*ChartDataA!$EU$30</f>
        <v>2.81124E-3</v>
      </c>
      <c r="G338" s="2">
        <f>1/1000*ChartDataA!$EU$31</f>
        <v>6.6488199999999999E-4</v>
      </c>
      <c r="H338" s="2">
        <f>1/1000*ChartDataA!$EU$32</f>
        <v>1.6427600000000001E-4</v>
      </c>
      <c r="I338" s="2">
        <f>1/1000*ChartDataA!$EU$34</f>
        <v>3.8631686999999998E-2</v>
      </c>
      <c r="J338" s="2">
        <f>1/1000*ChartDataA!$EU$34</f>
        <v>3.8631686999999998E-2</v>
      </c>
      <c r="K338" s="2">
        <f>1/1000*ChartDataA!$EU$35</f>
        <v>1.6351999999999999E-5</v>
      </c>
      <c r="L338" s="2">
        <f>1/1000*ChartDataA!$EU$36</f>
        <v>5.3516999999999996E-5</v>
      </c>
      <c r="M338" s="2">
        <f>1/1000*ChartDataA!$EU$37</f>
        <v>3.7961320000000146E-3</v>
      </c>
    </row>
    <row r="339" spans="1:13">
      <c r="A339" s="2" t="str">
        <f>ChartDataA!$EV$25</f>
        <v>yt 30 06 2023</v>
      </c>
      <c r="B339" s="2">
        <f>1/1000*ChartDataA!$EV$26</f>
        <v>6.6000000000000003E-6</v>
      </c>
      <c r="C339" s="2">
        <f>1/1000*ChartDataA!$EV$27</f>
        <v>6.5510194999999993E-2</v>
      </c>
      <c r="D339" s="2">
        <f>1/1000*ChartDataA!$EV$28</f>
        <v>1.9399999999999999E-7</v>
      </c>
      <c r="E339" s="2">
        <f>1/1000*ChartDataA!$EV$29</f>
        <v>6.9999999999999992E-8</v>
      </c>
      <c r="F339" s="2">
        <f>1/1000*ChartDataA!$EV$30</f>
        <v>2.5253319999999999E-3</v>
      </c>
      <c r="G339" s="2">
        <f>1/1000*ChartDataA!$EV$31</f>
        <v>2.9461699999999995E-4</v>
      </c>
      <c r="H339" s="2">
        <f>1/1000*ChartDataA!$EV$32</f>
        <v>1.70686E-4</v>
      </c>
      <c r="I339" s="2">
        <f>1/1000*ChartDataA!$EV$34</f>
        <v>4.0132394000000002E-2</v>
      </c>
      <c r="J339" s="2">
        <f>1/1000*ChartDataA!$EV$34</f>
        <v>4.0132394000000002E-2</v>
      </c>
      <c r="K339" s="2">
        <f>1/1000*ChartDataA!$EV$35</f>
        <v>1.6351999999999999E-5</v>
      </c>
      <c r="L339" s="2">
        <f>1/1000*ChartDataA!$EV$36</f>
        <v>3.8050000000000003E-5</v>
      </c>
      <c r="M339" s="2">
        <f>1/1000*ChartDataA!$EV$37</f>
        <v>3.7883199999999987E-3</v>
      </c>
    </row>
    <row r="340" spans="1:13">
      <c r="A340" s="2"/>
      <c r="B340" s="2">
        <f>1/1000*ChartDataA!$EW$26</f>
        <v>0</v>
      </c>
      <c r="C340" s="2">
        <f>1/1000*ChartDataA!$EW$27</f>
        <v>7.2483618E-2</v>
      </c>
      <c r="D340" s="2">
        <f>1/1000*ChartDataA!$EW$28</f>
        <v>9.9999999999999986E-9</v>
      </c>
      <c r="E340" s="2">
        <f>1/1000*ChartDataA!$EW$29</f>
        <v>6.9999999999999992E-8</v>
      </c>
      <c r="F340" s="2">
        <f>1/1000*ChartDataA!$EW$30</f>
        <v>2.146991E-3</v>
      </c>
      <c r="G340" s="2">
        <f>1/1000*ChartDataA!$EW$31</f>
        <v>0</v>
      </c>
      <c r="H340" s="2">
        <f>1/1000*ChartDataA!$EW$32</f>
        <v>1.6738300000000001E-4</v>
      </c>
      <c r="I340" s="2">
        <f>1/1000*ChartDataA!$EW$34</f>
        <v>4.0540463999999998E-2</v>
      </c>
      <c r="J340" s="2">
        <f>1/1000*ChartDataA!$EW$34</f>
        <v>4.0540463999999998E-2</v>
      </c>
      <c r="K340" s="2">
        <f>1/1000*ChartDataA!$EW$35</f>
        <v>1.6351999999999999E-5</v>
      </c>
      <c r="L340" s="2">
        <f>1/1000*ChartDataA!$EW$36</f>
        <v>4.1483999999999998E-5</v>
      </c>
      <c r="M340" s="2">
        <f>1/1000*ChartDataA!$EW$37</f>
        <v>3.7674420000000171E-3</v>
      </c>
    </row>
    <row r="341" spans="1:13">
      <c r="A341" s="2"/>
      <c r="B341" s="2">
        <f>1/1000*ChartDataA!$EX$26</f>
        <v>0</v>
      </c>
      <c r="C341" s="2">
        <f>1/1000*ChartDataA!$EX$27</f>
        <v>7.8169395000000003E-2</v>
      </c>
      <c r="D341" s="2">
        <f>1/1000*ChartDataA!$EX$28</f>
        <v>9.9999999999999986E-9</v>
      </c>
      <c r="E341" s="2">
        <f>1/1000*ChartDataA!$EX$29</f>
        <v>6.9999999999999992E-8</v>
      </c>
      <c r="F341" s="2">
        <f>1/1000*ChartDataA!$EX$30</f>
        <v>2.4845609999999997E-3</v>
      </c>
      <c r="G341" s="2">
        <f>1/1000*ChartDataA!$EX$31</f>
        <v>0</v>
      </c>
      <c r="H341" s="2">
        <f>1/1000*ChartDataA!$EX$32</f>
        <v>1.71788E-4</v>
      </c>
      <c r="I341" s="2">
        <f>1/1000*ChartDataA!$EX$34</f>
        <v>3.9719268999999995E-2</v>
      </c>
      <c r="J341" s="2">
        <f>1/1000*ChartDataA!$EX$34</f>
        <v>3.9719268999999995E-2</v>
      </c>
      <c r="K341" s="2">
        <f>1/1000*ChartDataA!$EX$35</f>
        <v>1.6351999999999999E-5</v>
      </c>
      <c r="L341" s="2">
        <f>1/1000*ChartDataA!$EX$36</f>
        <v>4.1483999999999998E-5</v>
      </c>
      <c r="M341" s="2">
        <f>1/1000*ChartDataA!$EX$37</f>
        <v>3.7041840000000123E-3</v>
      </c>
    </row>
    <row r="342" spans="1:13">
      <c r="A342" s="2"/>
      <c r="B342" s="2">
        <f>1/1000*ChartDataA!$EY$26</f>
        <v>0</v>
      </c>
      <c r="C342" s="2">
        <f>1/1000*ChartDataA!$EY$27</f>
        <v>7.9685909999999999E-2</v>
      </c>
      <c r="D342" s="2">
        <f>1/1000*ChartDataA!$EY$28</f>
        <v>0</v>
      </c>
      <c r="E342" s="2">
        <f>1/1000*ChartDataA!$EY$29</f>
        <v>0</v>
      </c>
      <c r="F342" s="2">
        <f>1/1000*ChartDataA!$EY$30</f>
        <v>2.9672779999999998E-3</v>
      </c>
      <c r="G342" s="2">
        <f>1/1000*ChartDataA!$EY$31</f>
        <v>0</v>
      </c>
      <c r="H342" s="2">
        <f>1/1000*ChartDataA!$EY$32</f>
        <v>1.6594299999999999E-4</v>
      </c>
      <c r="I342" s="2">
        <f>1/1000*ChartDataA!$EY$34</f>
        <v>3.9007938999999998E-2</v>
      </c>
      <c r="J342" s="2">
        <f>1/1000*ChartDataA!$EY$34</f>
        <v>3.9007938999999998E-2</v>
      </c>
      <c r="K342" s="2">
        <f>1/1000*ChartDataA!$EY$35</f>
        <v>1.6351999999999999E-5</v>
      </c>
      <c r="L342" s="2">
        <f>1/1000*ChartDataA!$EY$36</f>
        <v>3.9416000000000003E-5</v>
      </c>
      <c r="M342" s="2">
        <f>1/1000*ChartDataA!$EY$37</f>
        <v>3.5756140000000017E-3</v>
      </c>
    </row>
    <row r="343" spans="1:13">
      <c r="A343" s="2"/>
      <c r="B343" s="2">
        <f>1/1000*ChartDataA!$EZ$26</f>
        <v>0</v>
      </c>
      <c r="C343" s="2">
        <f>1/1000*ChartDataA!$EZ$27</f>
        <v>6.8904527000000007E-2</v>
      </c>
      <c r="D343" s="2">
        <f>1/1000*ChartDataA!$EZ$28</f>
        <v>0</v>
      </c>
      <c r="E343" s="2">
        <f>1/1000*ChartDataA!$EZ$29</f>
        <v>0</v>
      </c>
      <c r="F343" s="2">
        <f>1/1000*ChartDataA!$EZ$30</f>
        <v>3.7089429999999997E-3</v>
      </c>
      <c r="G343" s="2">
        <f>1/1000*ChartDataA!$EZ$31</f>
        <v>0</v>
      </c>
      <c r="H343" s="2">
        <f>1/1000*ChartDataA!$EZ$32</f>
        <v>1.6543300000000001E-4</v>
      </c>
      <c r="I343" s="2">
        <f>1/1000*ChartDataA!$EZ$34</f>
        <v>3.9009808999999999E-2</v>
      </c>
      <c r="J343" s="2">
        <f>1/1000*ChartDataA!$EZ$34</f>
        <v>3.9009808999999999E-2</v>
      </c>
      <c r="K343" s="2">
        <f>1/1000*ChartDataA!$EZ$35</f>
        <v>1.6351999999999999E-5</v>
      </c>
      <c r="L343" s="2">
        <f>1/1000*ChartDataA!$EZ$36</f>
        <v>6.0919999999999999E-5</v>
      </c>
      <c r="M343" s="2">
        <f>1/1000*ChartDataA!$EZ$37</f>
        <v>3.4828310000000187E-3</v>
      </c>
    </row>
    <row r="344" spans="1:13">
      <c r="A344" s="2"/>
      <c r="B344" s="2">
        <f>1/1000*ChartDataA!$FA$26</f>
        <v>0</v>
      </c>
      <c r="C344" s="2">
        <f>1/1000*ChartDataA!$FA$27</f>
        <v>6.4787779000000004E-2</v>
      </c>
      <c r="D344" s="2">
        <f>1/1000*ChartDataA!$FA$28</f>
        <v>5.1459999999999995E-6</v>
      </c>
      <c r="E344" s="2">
        <f>1/1000*ChartDataA!$FA$29</f>
        <v>0</v>
      </c>
      <c r="F344" s="2">
        <f>1/1000*ChartDataA!$FA$30</f>
        <v>4.193848E-3</v>
      </c>
      <c r="G344" s="2">
        <f>1/1000*ChartDataA!$FA$31</f>
        <v>0</v>
      </c>
      <c r="H344" s="2">
        <f>1/1000*ChartDataA!$FA$32</f>
        <v>1.57026E-4</v>
      </c>
      <c r="I344" s="2">
        <f>1/1000*ChartDataA!$FA$34</f>
        <v>3.8456252999999996E-2</v>
      </c>
      <c r="J344" s="2">
        <f>1/1000*ChartDataA!$FA$34</f>
        <v>3.8456252999999996E-2</v>
      </c>
      <c r="K344" s="2">
        <f>1/1000*ChartDataA!$FA$35</f>
        <v>1.6351999999999999E-5</v>
      </c>
      <c r="L344" s="2">
        <f>1/1000*ChartDataA!$FA$36</f>
        <v>1.20296E-4</v>
      </c>
      <c r="M344" s="2">
        <f>1/1000*ChartDataA!$FA$37</f>
        <v>3.2609190000000014E-3</v>
      </c>
    </row>
    <row r="345" spans="1:13">
      <c r="A345" s="2" t="str">
        <f>ChartDataA!$FB$25</f>
        <v>yt 31 12 2023</v>
      </c>
      <c r="B345" s="2">
        <f>1/1000*ChartDataA!$FB$26</f>
        <v>0</v>
      </c>
      <c r="C345" s="2">
        <f>1/1000*ChartDataA!$FB$27</f>
        <v>6.3679209000000001E-2</v>
      </c>
      <c r="D345" s="2">
        <f>1/1000*ChartDataA!$FB$28</f>
        <v>5.1459999999999995E-6</v>
      </c>
      <c r="E345" s="2">
        <f>1/1000*ChartDataA!$FB$29</f>
        <v>0</v>
      </c>
      <c r="F345" s="2">
        <f>1/1000*ChartDataA!$FB$30</f>
        <v>4.9565329999999999E-3</v>
      </c>
      <c r="G345" s="2">
        <f>1/1000*ChartDataA!$FB$31</f>
        <v>0</v>
      </c>
      <c r="H345" s="2">
        <f>1/1000*ChartDataA!$FB$32</f>
        <v>1.4976399999999998E-4</v>
      </c>
      <c r="I345" s="2">
        <f>1/1000*ChartDataA!$FB$34</f>
        <v>4.1538870999999998E-2</v>
      </c>
      <c r="J345" s="2">
        <f>1/1000*ChartDataA!$FB$34</f>
        <v>4.1538870999999998E-2</v>
      </c>
      <c r="K345" s="2">
        <f>1/1000*ChartDataA!$FB$35</f>
        <v>1.6351999999999999E-5</v>
      </c>
      <c r="L345" s="2">
        <f>1/1000*ChartDataA!$FB$36</f>
        <v>1.20283E-4</v>
      </c>
      <c r="M345" s="2">
        <f>1/1000*ChartDataA!$FB$37</f>
        <v>3.0602979999999748E-3</v>
      </c>
    </row>
    <row r="346" spans="1:13">
      <c r="A346" s="2"/>
      <c r="B346" s="2">
        <f>1/1000*ChartDataA!$FC$26</f>
        <v>0</v>
      </c>
      <c r="C346" s="2">
        <f>1/1000*ChartDataA!$FC$27</f>
        <v>6.3614375000000001E-2</v>
      </c>
      <c r="D346" s="2">
        <f>1/1000*ChartDataA!$FC$28</f>
        <v>5.1459999999999995E-6</v>
      </c>
      <c r="E346" s="2">
        <f>1/1000*ChartDataA!$FC$29</f>
        <v>0</v>
      </c>
      <c r="F346" s="2">
        <f>1/1000*ChartDataA!$FC$30</f>
        <v>5.313295E-3</v>
      </c>
      <c r="G346" s="2">
        <f>1/1000*ChartDataA!$FC$31</f>
        <v>0</v>
      </c>
      <c r="H346" s="2">
        <f>1/1000*ChartDataA!$FC$32</f>
        <v>1.4583399999999999E-4</v>
      </c>
      <c r="I346" s="2">
        <f>1/1000*ChartDataA!$FC$33</f>
        <v>8.5747189999999997E-3</v>
      </c>
      <c r="J346" s="2">
        <f>1/1000*ChartDataA!$FC$34</f>
        <v>4.2652173999999994E-2</v>
      </c>
      <c r="K346" s="2">
        <f>1/1000*ChartDataA!$FC$35</f>
        <v>1.6351999999999999E-5</v>
      </c>
      <c r="L346" s="2">
        <f>1/1000*ChartDataA!$FC$36</f>
        <v>1.16975E-4</v>
      </c>
      <c r="M346" s="2">
        <f>1/1000*ChartDataA!$FC$37</f>
        <v>3.0030050000000017E-3</v>
      </c>
    </row>
    <row r="347" spans="1:13">
      <c r="A347" s="2"/>
      <c r="B347" s="2">
        <f>1/1000*ChartDataA!$FD$26</f>
        <v>0</v>
      </c>
      <c r="C347" s="2">
        <f>1/1000*ChartDataA!$FD$27</f>
        <v>6.3198509E-2</v>
      </c>
      <c r="D347" s="2">
        <f>1/1000*ChartDataA!$FD$28</f>
        <v>5.1459999999999995E-6</v>
      </c>
      <c r="E347" s="2">
        <f>1/1000*ChartDataA!$FD$29</f>
        <v>0</v>
      </c>
      <c r="F347" s="2">
        <f>1/1000*ChartDataA!$FD$30</f>
        <v>5.3406929999999997E-3</v>
      </c>
      <c r="G347" s="2">
        <f>1/1000*ChartDataA!$FD$31</f>
        <v>0</v>
      </c>
      <c r="H347" s="2">
        <f>1/1000*ChartDataA!$FD$32</f>
        <v>1.3609700000000001E-4</v>
      </c>
      <c r="I347" s="2">
        <f>1/1000*ChartDataA!$FD$33</f>
        <v>8.9000550000000005E-3</v>
      </c>
      <c r="J347" s="2">
        <f>1/1000*ChartDataA!$FD$34</f>
        <v>4.2650103000000002E-2</v>
      </c>
      <c r="K347" s="2">
        <f>1/1000*ChartDataA!$FD$35</f>
        <v>0</v>
      </c>
      <c r="L347" s="2">
        <f>1/1000*ChartDataA!$FD$36</f>
        <v>1.1658399999999999E-4</v>
      </c>
      <c r="M347" s="2">
        <f>1/1000*ChartDataA!$FD$37</f>
        <v>2.8306129999999853E-3</v>
      </c>
    </row>
    <row r="348" spans="1:13">
      <c r="A348" s="2"/>
      <c r="B348" s="2">
        <f>1/1000*ChartDataA!$FE$26</f>
        <v>0</v>
      </c>
      <c r="C348" s="2">
        <f>1/1000*ChartDataA!$FE$27</f>
        <v>5.9817234999999996E-2</v>
      </c>
      <c r="D348" s="2">
        <f>1/1000*ChartDataA!$FE$28</f>
        <v>5.1459999999999995E-6</v>
      </c>
      <c r="E348" s="2">
        <f>1/1000*ChartDataA!$FE$29</f>
        <v>0</v>
      </c>
      <c r="F348" s="2">
        <f>1/1000*ChartDataA!$FE$30</f>
        <v>5.5009899999999999E-3</v>
      </c>
      <c r="G348" s="2">
        <f>1/1000*ChartDataA!$FE$31</f>
        <v>0</v>
      </c>
      <c r="H348" s="2">
        <f>1/1000*ChartDataA!$FE$32</f>
        <v>1.3620399999999999E-4</v>
      </c>
      <c r="I348" s="2">
        <f>1/1000*ChartDataA!$FE$33</f>
        <v>9.3407309999999997E-3</v>
      </c>
      <c r="J348" s="2">
        <f>1/1000*ChartDataA!$FE$34</f>
        <v>4.3775265000000001E-2</v>
      </c>
      <c r="K348" s="2">
        <f>1/1000*ChartDataA!$FE$35</f>
        <v>0</v>
      </c>
      <c r="L348" s="2">
        <f>1/1000*ChartDataA!$FE$36</f>
        <v>9.1280000000000007E-5</v>
      </c>
      <c r="M348" s="2">
        <f>1/1000*ChartDataA!$FE$37</f>
        <v>2.6927060000000013E-3</v>
      </c>
    </row>
    <row r="349" spans="1:13">
      <c r="A349" s="2"/>
      <c r="B349" s="2">
        <f>1/1000*ChartDataA!$FF$26</f>
        <v>0</v>
      </c>
      <c r="C349" s="2">
        <f>1/1000*ChartDataA!$FF$27</f>
        <v>5.8191326999999994E-2</v>
      </c>
      <c r="D349" s="2">
        <f>1/1000*ChartDataA!$FF$28</f>
        <v>5.1459999999999995E-6</v>
      </c>
      <c r="E349" s="2">
        <f>1/1000*ChartDataA!$FF$29</f>
        <v>0</v>
      </c>
      <c r="F349" s="2">
        <f>1/1000*ChartDataA!$FF$30</f>
        <v>5.4589720000000003E-3</v>
      </c>
      <c r="G349" s="2">
        <f>1/1000*ChartDataA!$FF$31</f>
        <v>0</v>
      </c>
      <c r="H349" s="2">
        <f>1/1000*ChartDataA!$FF$32</f>
        <v>1.4126199999999999E-4</v>
      </c>
      <c r="I349" s="2">
        <f>1/1000*ChartDataA!$FF$33</f>
        <v>1.0065878E-2</v>
      </c>
      <c r="J349" s="2">
        <f>1/1000*ChartDataA!$FF$34</f>
        <v>4.4437976999999997E-2</v>
      </c>
      <c r="K349" s="2">
        <f>1/1000*ChartDataA!$FF$35</f>
        <v>0</v>
      </c>
      <c r="L349" s="2">
        <f>1/1000*ChartDataA!$FF$36</f>
        <v>9.1279000000000005E-5</v>
      </c>
      <c r="M349" s="2">
        <f>1/1000*ChartDataA!$FF$37</f>
        <v>2.6722560000000044E-3</v>
      </c>
    </row>
    <row r="350" spans="1:13">
      <c r="A350" s="2"/>
      <c r="B350" s="2">
        <f>1/1000*ChartDataA!$FG$26</f>
        <v>0</v>
      </c>
      <c r="C350" s="2">
        <f>1/1000*ChartDataA!$FG$27</f>
        <v>5.5587573000000001E-2</v>
      </c>
      <c r="D350" s="2">
        <f>1/1000*ChartDataA!$FG$28</f>
        <v>5.1459999999999995E-6</v>
      </c>
      <c r="E350" s="2">
        <f>1/1000*ChartDataA!$FG$29</f>
        <v>0</v>
      </c>
      <c r="F350" s="2">
        <f>1/1000*ChartDataA!$FG$30</f>
        <v>5.2913270000000002E-3</v>
      </c>
      <c r="G350" s="2">
        <f>1/1000*ChartDataA!$FG$31</f>
        <v>0</v>
      </c>
      <c r="H350" s="2">
        <f>1/1000*ChartDataA!$FG$32</f>
        <v>1.2413499999999999E-4</v>
      </c>
      <c r="I350" s="2">
        <f>1/1000*ChartDataA!$FG$33</f>
        <v>1.0168858999999999E-2</v>
      </c>
      <c r="J350" s="2">
        <f>1/1000*ChartDataA!$FG$34</f>
        <v>4.3271097999999994E-2</v>
      </c>
      <c r="K350" s="2">
        <f>1/1000*ChartDataA!$FG$35</f>
        <v>0</v>
      </c>
      <c r="L350" s="2">
        <f>1/1000*ChartDataA!$FG$36</f>
        <v>8.8105000000000011E-5</v>
      </c>
      <c r="M350" s="2">
        <f>1/1000*ChartDataA!$FG$37</f>
        <v>2.5424659999999902E-3</v>
      </c>
    </row>
    <row r="351" spans="1:13">
      <c r="A351" s="2" t="str">
        <f>ChartDataA!$FH$25</f>
        <v>yt 30 06 2024</v>
      </c>
      <c r="B351" s="2">
        <f>1/1000*ChartDataA!$FH$26</f>
        <v>0</v>
      </c>
      <c r="C351" s="2">
        <f>1/1000*ChartDataA!$FH$27</f>
        <v>5.4359679000000001E-2</v>
      </c>
      <c r="D351" s="2">
        <f>1/1000*ChartDataA!$FH$28</f>
        <v>5.1459999999999995E-6</v>
      </c>
      <c r="E351" s="2">
        <f>1/1000*ChartDataA!$FH$29</f>
        <v>0</v>
      </c>
      <c r="F351" s="2">
        <f>1/1000*ChartDataA!$FH$30</f>
        <v>5.3967279999999999E-3</v>
      </c>
      <c r="G351" s="2">
        <f>1/1000*ChartDataA!$FH$31</f>
        <v>0</v>
      </c>
      <c r="H351" s="2">
        <f>1/1000*ChartDataA!$FH$32</f>
        <v>1.2449E-4</v>
      </c>
      <c r="I351" s="2">
        <f>1/1000*ChartDataA!$FH$33</f>
        <v>1.0632519E-2</v>
      </c>
      <c r="J351" s="2">
        <f>1/1000*ChartDataA!$FH$34</f>
        <v>4.1472023999999996E-2</v>
      </c>
      <c r="K351" s="2">
        <f>1/1000*ChartDataA!$FH$35</f>
        <v>0</v>
      </c>
      <c r="L351" s="2">
        <f>1/1000*ChartDataA!$FH$36</f>
        <v>1.0656099999999998E-4</v>
      </c>
      <c r="M351" s="2">
        <f>1/1000*ChartDataA!$FH$37</f>
        <v>2.5424529999999949E-3</v>
      </c>
    </row>
    <row r="352" spans="1:13" hidden="1">
      <c r="A352" s="2"/>
      <c r="B352" s="2">
        <f>1/1000*ChartDataA!$FI$26</f>
        <v>0</v>
      </c>
      <c r="C352" s="2">
        <f>1/1000*ChartDataA!$FI$27</f>
        <v>4.7364106999999996E-2</v>
      </c>
      <c r="D352" s="2">
        <f>1/1000*ChartDataA!$FI$28</f>
        <v>5.1459999999999995E-6</v>
      </c>
      <c r="E352" s="2">
        <f>1/1000*ChartDataA!$FI$29</f>
        <v>0</v>
      </c>
      <c r="F352" s="2">
        <f>1/1000*ChartDataA!$FI$30</f>
        <v>5.1288739999999994E-3</v>
      </c>
      <c r="G352" s="2">
        <f>1/1000*ChartDataA!$FI$31</f>
        <v>0</v>
      </c>
      <c r="H352" s="2">
        <f>1/1000*ChartDataA!$FI$32</f>
        <v>1.1749E-4</v>
      </c>
      <c r="I352" s="2">
        <f>1/1000*ChartDataA!$FI$33</f>
        <v>1.0361402E-2</v>
      </c>
      <c r="J352" s="2">
        <f>1/1000*ChartDataA!$FI$34</f>
        <v>3.6769354999999997E-2</v>
      </c>
      <c r="K352" s="2">
        <f>1/1000*ChartDataA!$FI$35</f>
        <v>0</v>
      </c>
      <c r="L352" s="2">
        <f>1/1000*ChartDataA!$FI$36</f>
        <v>1.03062E-4</v>
      </c>
      <c r="M352" s="2">
        <f>1/1000*ChartDataA!$FI$37</f>
        <v>2.3358850000000189E-3</v>
      </c>
    </row>
    <row r="353" spans="1:13" hidden="1">
      <c r="A353" s="2"/>
      <c r="B353" s="2">
        <f>1/1000*ChartDataA!$FJ$26</f>
        <v>0</v>
      </c>
      <c r="C353" s="2">
        <f>1/1000*ChartDataA!$FJ$27</f>
        <v>4.1656735999999993E-2</v>
      </c>
      <c r="D353" s="2">
        <f>1/1000*ChartDataA!$FJ$28</f>
        <v>5.1459999999999995E-6</v>
      </c>
      <c r="E353" s="2">
        <f>1/1000*ChartDataA!$FJ$29</f>
        <v>0</v>
      </c>
      <c r="F353" s="2">
        <f>1/1000*ChartDataA!$FJ$30</f>
        <v>4.6802409999999999E-3</v>
      </c>
      <c r="G353" s="2">
        <f>1/1000*ChartDataA!$FJ$31</f>
        <v>0</v>
      </c>
      <c r="H353" s="2">
        <f>1/1000*ChartDataA!$FJ$32</f>
        <v>9.9451999999999996E-5</v>
      </c>
      <c r="I353" s="2">
        <f>1/1000*ChartDataA!$FJ$33</f>
        <v>9.682319E-3</v>
      </c>
      <c r="J353" s="2">
        <f>1/1000*ChartDataA!$FJ$34</f>
        <v>3.2418256999999999E-2</v>
      </c>
      <c r="K353" s="2">
        <f>1/1000*ChartDataA!$FJ$35</f>
        <v>0</v>
      </c>
      <c r="L353" s="2">
        <f>1/1000*ChartDataA!$FJ$36</f>
        <v>1.03062E-4</v>
      </c>
      <c r="M353" s="2">
        <f>1/1000*ChartDataA!$FJ$37</f>
        <v>2.1794010000000127E-3</v>
      </c>
    </row>
    <row r="354" spans="1:13" hidden="1">
      <c r="A354" s="2"/>
      <c r="B354" s="2">
        <f>1/1000*ChartDataA!$FK$26</f>
        <v>0</v>
      </c>
      <c r="C354" s="2">
        <f>1/1000*ChartDataA!$FK$27</f>
        <v>3.54065E-2</v>
      </c>
      <c r="D354" s="2">
        <f>1/1000*ChartDataA!$FK$28</f>
        <v>5.1459999999999995E-6</v>
      </c>
      <c r="E354" s="2">
        <f>1/1000*ChartDataA!$FK$29</f>
        <v>0</v>
      </c>
      <c r="F354" s="2">
        <f>1/1000*ChartDataA!$FK$30</f>
        <v>4.1144929999999994E-3</v>
      </c>
      <c r="G354" s="2">
        <f>1/1000*ChartDataA!$FK$31</f>
        <v>0</v>
      </c>
      <c r="H354" s="2">
        <f>1/1000*ChartDataA!$FK$32</f>
        <v>9.0588000000000007E-5</v>
      </c>
      <c r="I354" s="2">
        <f>1/1000*ChartDataA!$FK$33</f>
        <v>9.0476999999999988E-3</v>
      </c>
      <c r="J354" s="2">
        <f>1/1000*ChartDataA!$FK$34</f>
        <v>2.7660906999999998E-2</v>
      </c>
      <c r="K354" s="2">
        <f>1/1000*ChartDataA!$FK$35</f>
        <v>0</v>
      </c>
      <c r="L354" s="2">
        <f>1/1000*ChartDataA!$FK$36</f>
        <v>1.0174899999999999E-4</v>
      </c>
      <c r="M354" s="2">
        <f>1/1000*ChartDataA!$FK$37</f>
        <v>1.9147339999999958E-3</v>
      </c>
    </row>
    <row r="355" spans="1:13" hidden="1">
      <c r="A355" s="2"/>
      <c r="B355" s="2">
        <f>1/1000*ChartDataA!$FL$26</f>
        <v>0</v>
      </c>
      <c r="C355" s="2">
        <f>1/1000*ChartDataA!$FL$27</f>
        <v>2.9693065999999997E-2</v>
      </c>
      <c r="D355" s="2">
        <f>1/1000*ChartDataA!$FL$28</f>
        <v>5.1459999999999995E-6</v>
      </c>
      <c r="E355" s="2">
        <f>1/1000*ChartDataA!$FL$29</f>
        <v>0</v>
      </c>
      <c r="F355" s="2">
        <f>1/1000*ChartDataA!$FL$30</f>
        <v>3.2878199999999999E-3</v>
      </c>
      <c r="G355" s="2">
        <f>1/1000*ChartDataA!$FL$31</f>
        <v>0</v>
      </c>
      <c r="H355" s="2">
        <f>1/1000*ChartDataA!$FL$32</f>
        <v>8.1545999999999995E-5</v>
      </c>
      <c r="I355" s="2">
        <f>1/1000*ChartDataA!$FL$33</f>
        <v>8.1725110000000004E-3</v>
      </c>
      <c r="J355" s="2">
        <f>1/1000*ChartDataA!$FL$34</f>
        <v>2.3024773999999998E-2</v>
      </c>
      <c r="K355" s="2">
        <f>1/1000*ChartDataA!$FL$35</f>
        <v>0</v>
      </c>
      <c r="L355" s="2">
        <f>1/1000*ChartDataA!$FL$36</f>
        <v>8.0245000000000002E-5</v>
      </c>
      <c r="M355" s="2">
        <f>1/1000*ChartDataA!$FL$37</f>
        <v>1.6424420000000026E-3</v>
      </c>
    </row>
    <row r="356" spans="1:13" hidden="1">
      <c r="A356" s="2"/>
      <c r="B356" s="2">
        <f>1/1000*ChartDataA!$FM$26</f>
        <v>0</v>
      </c>
      <c r="C356" s="2">
        <f>1/1000*ChartDataA!$FM$27</f>
        <v>2.5921917000000003E-2</v>
      </c>
      <c r="D356" s="2">
        <f>1/1000*ChartDataA!$FM$28</f>
        <v>0</v>
      </c>
      <c r="E356" s="2">
        <f>1/1000*ChartDataA!$FM$29</f>
        <v>0</v>
      </c>
      <c r="F356" s="2">
        <f>1/1000*ChartDataA!$FM$30</f>
        <v>2.767739E-3</v>
      </c>
      <c r="G356" s="2">
        <f>1/1000*ChartDataA!$FM$31</f>
        <v>0</v>
      </c>
      <c r="H356" s="2">
        <f>1/1000*ChartDataA!$FM$32</f>
        <v>7.4884999999999999E-5</v>
      </c>
      <c r="I356" s="2">
        <f>1/1000*ChartDataA!$FM$33</f>
        <v>6.692211E-3</v>
      </c>
      <c r="J356" s="2">
        <f>1/1000*ChartDataA!$FM$34</f>
        <v>1.9768971E-2</v>
      </c>
      <c r="K356" s="2">
        <f>1/1000*ChartDataA!$FM$35</f>
        <v>0</v>
      </c>
      <c r="L356" s="2">
        <f>1/1000*ChartDataA!$FM$36</f>
        <v>1.8649999999999999E-5</v>
      </c>
      <c r="M356" s="2">
        <f>1/1000*ChartDataA!$FM$37</f>
        <v>1.3851560000000022E-3</v>
      </c>
    </row>
    <row r="357" spans="1:13" hidden="1">
      <c r="A357" s="2" t="str">
        <f>ChartDataA!$FN$25</f>
        <v>yt 31 12 2024</v>
      </c>
      <c r="B357" s="2">
        <f>1/1000*ChartDataA!$FN$26</f>
        <v>0</v>
      </c>
      <c r="C357" s="2">
        <f>1/1000*ChartDataA!$FN$27</f>
        <v>2.3438976E-2</v>
      </c>
      <c r="D357" s="2">
        <f>1/1000*ChartDataA!$FN$28</f>
        <v>0</v>
      </c>
      <c r="E357" s="2">
        <f>1/1000*ChartDataA!$FN$29</f>
        <v>0</v>
      </c>
      <c r="F357" s="2">
        <f>1/1000*ChartDataA!$FN$30</f>
        <v>1.8177839999999998E-3</v>
      </c>
      <c r="G357" s="2">
        <f>1/1000*ChartDataA!$FN$31</f>
        <v>0</v>
      </c>
      <c r="H357" s="2">
        <f>1/1000*ChartDataA!$FN$32</f>
        <v>6.8895999999999999E-5</v>
      </c>
      <c r="I357" s="2">
        <f>1/1000*ChartDataA!$FN$33</f>
        <v>5.3076829999999997E-3</v>
      </c>
      <c r="J357" s="2">
        <f>1/1000*ChartDataA!$FN$34</f>
        <v>1.5875725E-2</v>
      </c>
      <c r="K357" s="2">
        <f>1/1000*ChartDataA!$FN$35</f>
        <v>0</v>
      </c>
      <c r="L357" s="2">
        <f>1/1000*ChartDataA!$FN$36</f>
        <v>1.8644999999999999E-5</v>
      </c>
      <c r="M357" s="2">
        <f>1/1000*ChartDataA!$FN$37</f>
        <v>1.2104110000000006E-3</v>
      </c>
    </row>
    <row r="358" spans="1:13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1:13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1:13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1:13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1:13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1:1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1:13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1:13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1:13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1:13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1:13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1:13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1:13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1:13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1:13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1:1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1:13">
      <c r="B374" t="str">
        <f>ChartDataA!$A$46</f>
        <v>Belarus</v>
      </c>
      <c r="C374" t="str">
        <f>ChartDataA!$A$47</f>
        <v>BosniaHerzegovina</v>
      </c>
      <c r="D374" t="str">
        <f>ChartDataA!$A$48</f>
        <v>Brazil</v>
      </c>
      <c r="E374" t="str">
        <f>ChartDataA!$A$49</f>
        <v>Canada</v>
      </c>
      <c r="F374" t="str">
        <f>ChartDataA!$A$50</f>
        <v>Norway</v>
      </c>
      <c r="G374" t="str">
        <f>ChartDataA!$A$51</f>
        <v>Russia</v>
      </c>
      <c r="H374" t="str">
        <f>ChartDataA!$A$52</f>
        <v>Switzerland</v>
      </c>
      <c r="I374" t="str">
        <f>ChartDataA!$A$53</f>
        <v>UK</v>
      </c>
      <c r="J374" t="str">
        <f>ChartDataA!$A$54</f>
        <v>Ukraine</v>
      </c>
      <c r="K374" t="str">
        <f>ChartDataA!$A$55</f>
        <v>Uruguay</v>
      </c>
      <c r="L374" t="str">
        <f>ChartDataA!$A$56</f>
        <v>USA</v>
      </c>
      <c r="M374" t="str">
        <f>ChartDataA!$A$57</f>
        <v>Other non EU-27</v>
      </c>
    </row>
    <row r="375" spans="1:13">
      <c r="A375" s="2" t="str">
        <f>ChartDataA!$B$45</f>
        <v>yt 31 12 2010</v>
      </c>
      <c r="B375" s="2">
        <f>1/1000*ChartDataA!$B$46</f>
        <v>4.3213390000000004E-3</v>
      </c>
      <c r="C375" s="2">
        <f>1/1000*ChartDataA!$B$47</f>
        <v>5.4482499999999998E-4</v>
      </c>
      <c r="D375" s="2">
        <f>1/1000*ChartDataA!$B$48</f>
        <v>1.1848761999999999E-2</v>
      </c>
      <c r="E375" s="2">
        <f>1/1000*ChartDataA!$B$49</f>
        <v>8.7624230000000001E-3</v>
      </c>
      <c r="F375" s="2">
        <f>1/1000*ChartDataA!$B$50</f>
        <v>4.539253E-3</v>
      </c>
      <c r="G375" s="2">
        <f>1/1000*ChartDataA!$B$51</f>
        <v>9.6788320999999997E-2</v>
      </c>
      <c r="H375" s="2">
        <f>1/1000*ChartDataA!$B$52</f>
        <v>3.0745769999999998E-3</v>
      </c>
      <c r="I375" s="2">
        <f>1/1000*ChartDataA!$B$53</f>
        <v>1.370175E-3</v>
      </c>
      <c r="J375" s="2">
        <f>1/1000*ChartDataA!$B$54</f>
        <v>3.4880190000000002E-3</v>
      </c>
      <c r="K375" s="2">
        <f>1/1000*ChartDataA!$B$55</f>
        <v>0.100069171</v>
      </c>
      <c r="L375" s="2">
        <f>1/1000*ChartDataA!$B$56</f>
        <v>8.0049899999999998E-4</v>
      </c>
      <c r="M375" s="2">
        <f>1/1000*ChartDataA!$B$57</f>
        <v>6.1557743000000019E-2</v>
      </c>
    </row>
    <row r="376" spans="1:13">
      <c r="A376" s="2"/>
      <c r="B376" s="2">
        <f>1/1000*ChartDataA!$C$46</f>
        <v>4.5647519999999992E-3</v>
      </c>
      <c r="C376" s="2">
        <f>1/1000*ChartDataA!$C$47</f>
        <v>6.0996499999999996E-4</v>
      </c>
      <c r="D376" s="2">
        <f>1/1000*ChartDataA!$C$48</f>
        <v>1.1848761999999999E-2</v>
      </c>
      <c r="E376" s="2">
        <f>1/1000*ChartDataA!$C$49</f>
        <v>8.7624230000000001E-3</v>
      </c>
      <c r="F376" s="2">
        <f>1/1000*ChartDataA!$C$50</f>
        <v>4.7242880000000001E-3</v>
      </c>
      <c r="G376" s="2">
        <f>1/1000*ChartDataA!$C$51</f>
        <v>9.8327224000000005E-2</v>
      </c>
      <c r="H376" s="2">
        <f>1/1000*ChartDataA!$C$52</f>
        <v>2.861223E-3</v>
      </c>
      <c r="I376" s="2">
        <f>1/1000*ChartDataA!$C$53</f>
        <v>1.4228589999999998E-3</v>
      </c>
      <c r="J376" s="2">
        <f>1/1000*ChartDataA!$C$54</f>
        <v>3.2057509999999997E-3</v>
      </c>
      <c r="K376" s="2">
        <f>1/1000*ChartDataA!$C$55</f>
        <v>0.10125875200000001</v>
      </c>
      <c r="L376" s="2">
        <f>1/1000*ChartDataA!$C$56</f>
        <v>8.0509099999999997E-4</v>
      </c>
      <c r="M376" s="2">
        <f>1/1000*ChartDataA!$C$57</f>
        <v>6.6002876000000016E-2</v>
      </c>
    </row>
    <row r="377" spans="1:13">
      <c r="A377" s="2"/>
      <c r="B377" s="2">
        <f>1/1000*ChartDataA!$D$46</f>
        <v>4.9577200000000005E-3</v>
      </c>
      <c r="C377" s="2">
        <f>1/1000*ChartDataA!$D$47</f>
        <v>6.31293E-4</v>
      </c>
      <c r="D377" s="2">
        <f>1/1000*ChartDataA!$D$48</f>
        <v>1.1848761999999999E-2</v>
      </c>
      <c r="E377" s="2">
        <f>1/1000*ChartDataA!$D$49</f>
        <v>8.7624230000000001E-3</v>
      </c>
      <c r="F377" s="2">
        <f>1/1000*ChartDataA!$D$50</f>
        <v>5.1261120000000004E-3</v>
      </c>
      <c r="G377" s="2">
        <f>1/1000*ChartDataA!$D$51</f>
        <v>9.8394973999999996E-2</v>
      </c>
      <c r="H377" s="2">
        <f>1/1000*ChartDataA!$D$52</f>
        <v>2.5153770000000001E-3</v>
      </c>
      <c r="I377" s="2">
        <f>1/1000*ChartDataA!$D$53</f>
        <v>1.4687770000000001E-3</v>
      </c>
      <c r="J377" s="2">
        <f>1/1000*ChartDataA!$D$54</f>
        <v>2.9467059999999999E-3</v>
      </c>
      <c r="K377" s="2">
        <f>1/1000*ChartDataA!$D$55</f>
        <v>0.100228293</v>
      </c>
      <c r="L377" s="2">
        <f>1/1000*ChartDataA!$D$56</f>
        <v>8.1026699999999993E-4</v>
      </c>
      <c r="M377" s="2">
        <f>1/1000*ChartDataA!$D$57</f>
        <v>7.6121464E-2</v>
      </c>
    </row>
    <row r="378" spans="1:13">
      <c r="A378" s="2"/>
      <c r="B378" s="2">
        <f>1/1000*ChartDataA!$E$46</f>
        <v>5.2372369999999996E-3</v>
      </c>
      <c r="C378" s="2">
        <f>1/1000*ChartDataA!$E$47</f>
        <v>6.4635400000000003E-4</v>
      </c>
      <c r="D378" s="2">
        <f>1/1000*ChartDataA!$E$48</f>
        <v>1.1848797999999999E-2</v>
      </c>
      <c r="E378" s="2">
        <f>1/1000*ChartDataA!$E$49</f>
        <v>8.7688799999999997E-3</v>
      </c>
      <c r="F378" s="2">
        <f>1/1000*ChartDataA!$E$50</f>
        <v>5.3420079999999997E-3</v>
      </c>
      <c r="G378" s="2">
        <f>1/1000*ChartDataA!$E$51</f>
        <v>9.8514608000000004E-2</v>
      </c>
      <c r="H378" s="2">
        <f>1/1000*ChartDataA!$E$52</f>
        <v>2.177605E-3</v>
      </c>
      <c r="I378" s="2">
        <f>1/1000*ChartDataA!$E$53</f>
        <v>1.7369109999999998E-3</v>
      </c>
      <c r="J378" s="2">
        <f>1/1000*ChartDataA!$E$54</f>
        <v>2.6712659999999998E-3</v>
      </c>
      <c r="K378" s="2">
        <f>1/1000*ChartDataA!$E$55</f>
        <v>0.10231794900000001</v>
      </c>
      <c r="L378" s="2">
        <f>1/1000*ChartDataA!$E$56</f>
        <v>8.7257599999999991E-4</v>
      </c>
      <c r="M378" s="2">
        <f>1/1000*ChartDataA!$E$57</f>
        <v>7.8437525999999994E-2</v>
      </c>
    </row>
    <row r="379" spans="1:13">
      <c r="A379" s="2"/>
      <c r="B379" s="2">
        <f>1/1000*ChartDataA!$F$46</f>
        <v>5.6992800000000001E-3</v>
      </c>
      <c r="C379" s="2">
        <f>1/1000*ChartDataA!$F$47</f>
        <v>6.7583200000000002E-4</v>
      </c>
      <c r="D379" s="2">
        <f>1/1000*ChartDataA!$F$48</f>
        <v>1.4296614999999999E-2</v>
      </c>
      <c r="E379" s="2">
        <f>1/1000*ChartDataA!$F$49</f>
        <v>8.7690010000000002E-3</v>
      </c>
      <c r="F379" s="2">
        <f>1/1000*ChartDataA!$F$50</f>
        <v>5.2915789999999994E-3</v>
      </c>
      <c r="G379" s="2">
        <f>1/1000*ChartDataA!$F$51</f>
        <v>9.8486868000000005E-2</v>
      </c>
      <c r="H379" s="2">
        <f>1/1000*ChartDataA!$F$52</f>
        <v>1.9278699999999999E-3</v>
      </c>
      <c r="I379" s="2">
        <f>1/1000*ChartDataA!$F$53</f>
        <v>1.897546E-3</v>
      </c>
      <c r="J379" s="2">
        <f>1/1000*ChartDataA!$F$54</f>
        <v>2.1757410000000001E-3</v>
      </c>
      <c r="K379" s="2">
        <f>1/1000*ChartDataA!$F$55</f>
        <v>0.114544675</v>
      </c>
      <c r="L379" s="2">
        <f>1/1000*ChartDataA!$F$56</f>
        <v>7.57608E-4</v>
      </c>
      <c r="M379" s="2">
        <f>1/1000*ChartDataA!$F$57</f>
        <v>7.0120628999999948E-2</v>
      </c>
    </row>
    <row r="380" spans="1:13">
      <c r="A380" s="2"/>
      <c r="B380" s="2">
        <f>1/1000*ChartDataA!$G$46</f>
        <v>5.9087889999999994E-3</v>
      </c>
      <c r="C380" s="2">
        <f>1/1000*ChartDataA!$G$47</f>
        <v>7.4385899999999993E-4</v>
      </c>
      <c r="D380" s="2">
        <f>1/1000*ChartDataA!$G$48</f>
        <v>1.4299675E-2</v>
      </c>
      <c r="E380" s="2">
        <f>1/1000*ChartDataA!$G$49</f>
        <v>8.7690010000000002E-3</v>
      </c>
      <c r="F380" s="2">
        <f>1/1000*ChartDataA!$G$50</f>
        <v>5.3094809999999996E-3</v>
      </c>
      <c r="G380" s="2">
        <f>1/1000*ChartDataA!$G$51</f>
        <v>9.9585770000000004E-2</v>
      </c>
      <c r="H380" s="2">
        <f>1/1000*ChartDataA!$G$52</f>
        <v>1.777814E-3</v>
      </c>
      <c r="I380" s="2">
        <f>1/1000*ChartDataA!$G$53</f>
        <v>1.7917060000000001E-3</v>
      </c>
      <c r="J380" s="2">
        <f>1/1000*ChartDataA!$G$54</f>
        <v>1.9907449999999999E-3</v>
      </c>
      <c r="K380" s="2">
        <f>1/1000*ChartDataA!$G$55</f>
        <v>0.11812769899999999</v>
      </c>
      <c r="L380" s="2">
        <f>1/1000*ChartDataA!$G$56</f>
        <v>8.16262E-4</v>
      </c>
      <c r="M380" s="2">
        <f>1/1000*ChartDataA!$G$57</f>
        <v>6.8049337999999973E-2</v>
      </c>
    </row>
    <row r="381" spans="1:13">
      <c r="A381" s="2" t="str">
        <f>ChartDataA!$H$45</f>
        <v>yt 30 06 2011</v>
      </c>
      <c r="B381" s="2">
        <f>1/1000*ChartDataA!$H$46</f>
        <v>6.2572180000000002E-3</v>
      </c>
      <c r="C381" s="2">
        <f>1/1000*ChartDataA!$H$47</f>
        <v>7.6819900000000001E-4</v>
      </c>
      <c r="D381" s="2">
        <f>1/1000*ChartDataA!$H$48</f>
        <v>1.5109965E-2</v>
      </c>
      <c r="E381" s="2">
        <f>1/1000*ChartDataA!$H$49</f>
        <v>8.7688009999999997E-3</v>
      </c>
      <c r="F381" s="2">
        <f>1/1000*ChartDataA!$H$50</f>
        <v>5.2617039999999999E-3</v>
      </c>
      <c r="G381" s="2">
        <f>1/1000*ChartDataA!$H$51</f>
        <v>0.100526564</v>
      </c>
      <c r="H381" s="2">
        <f>1/1000*ChartDataA!$H$52</f>
        <v>1.5937919999999999E-3</v>
      </c>
      <c r="I381" s="2">
        <f>1/1000*ChartDataA!$H$53</f>
        <v>1.8183229999999999E-3</v>
      </c>
      <c r="J381" s="2">
        <f>1/1000*ChartDataA!$H$54</f>
        <v>1.755429E-3</v>
      </c>
      <c r="K381" s="2">
        <f>1/1000*ChartDataA!$H$55</f>
        <v>0.12250130299999999</v>
      </c>
      <c r="L381" s="2">
        <f>1/1000*ChartDataA!$H$56</f>
        <v>8.0292199999999997E-4</v>
      </c>
      <c r="M381" s="2">
        <f>1/1000*ChartDataA!$H$57</f>
        <v>5.9584788999999999E-2</v>
      </c>
    </row>
    <row r="382" spans="1:13">
      <c r="A382" s="2"/>
      <c r="B382" s="2">
        <f>1/1000*ChartDataA!$I$46</f>
        <v>6.8671629999999999E-3</v>
      </c>
      <c r="C382" s="2">
        <f>1/1000*ChartDataA!$I$47</f>
        <v>8.1970899999999995E-4</v>
      </c>
      <c r="D382" s="2">
        <f>1/1000*ChartDataA!$I$48</f>
        <v>1.5109965E-2</v>
      </c>
      <c r="E382" s="2">
        <f>1/1000*ChartDataA!$I$49</f>
        <v>8.7700539999999994E-3</v>
      </c>
      <c r="F382" s="2">
        <f>1/1000*ChartDataA!$I$50</f>
        <v>5.2299379999999999E-3</v>
      </c>
      <c r="G382" s="2">
        <f>1/1000*ChartDataA!$I$51</f>
        <v>0.100229309</v>
      </c>
      <c r="H382" s="2">
        <f>1/1000*ChartDataA!$I$52</f>
        <v>1.552243E-3</v>
      </c>
      <c r="I382" s="2">
        <f>1/1000*ChartDataA!$I$53</f>
        <v>1.9982590000000001E-3</v>
      </c>
      <c r="J382" s="2">
        <f>1/1000*ChartDataA!$I$54</f>
        <v>1.5062389999999999E-3</v>
      </c>
      <c r="K382" s="2">
        <f>1/1000*ChartDataA!$I$55</f>
        <v>0.127140262</v>
      </c>
      <c r="L382" s="2">
        <f>1/1000*ChartDataA!$I$56</f>
        <v>9.6771199999999991E-4</v>
      </c>
      <c r="M382" s="2">
        <f>1/1000*ChartDataA!$I$57</f>
        <v>6.0921495999999992E-2</v>
      </c>
    </row>
    <row r="383" spans="1:13">
      <c r="A383" s="2"/>
      <c r="B383" s="2">
        <f>1/1000*ChartDataA!$J$46</f>
        <v>7.4325760000000006E-3</v>
      </c>
      <c r="C383" s="2">
        <f>1/1000*ChartDataA!$J$47</f>
        <v>8.9094999999999995E-4</v>
      </c>
      <c r="D383" s="2">
        <f>1/1000*ChartDataA!$J$48</f>
        <v>1.2826545E-2</v>
      </c>
      <c r="E383" s="2">
        <f>1/1000*ChartDataA!$J$49</f>
        <v>8.7700409999999993E-3</v>
      </c>
      <c r="F383" s="2">
        <f>1/1000*ChartDataA!$J$50</f>
        <v>5.051921E-3</v>
      </c>
      <c r="G383" s="2">
        <f>1/1000*ChartDataA!$J$51</f>
        <v>0.101565401</v>
      </c>
      <c r="H383" s="2">
        <f>1/1000*ChartDataA!$J$52</f>
        <v>1.4680799999999999E-3</v>
      </c>
      <c r="I383" s="2">
        <f>1/1000*ChartDataA!$J$53</f>
        <v>2.0673639999999999E-3</v>
      </c>
      <c r="J383" s="2">
        <f>1/1000*ChartDataA!$J$54</f>
        <v>1.3490799999999999E-3</v>
      </c>
      <c r="K383" s="2">
        <f>1/1000*ChartDataA!$J$55</f>
        <v>0.120959938</v>
      </c>
      <c r="L383" s="2">
        <f>1/1000*ChartDataA!$J$56</f>
        <v>8.8447100000000006E-4</v>
      </c>
      <c r="M383" s="2">
        <f>1/1000*ChartDataA!$J$57</f>
        <v>6.0851515000000009E-2</v>
      </c>
    </row>
    <row r="384" spans="1:13">
      <c r="A384" s="2"/>
      <c r="B384" s="2">
        <f>1/1000*ChartDataA!$K$46</f>
        <v>8.1750030000000001E-3</v>
      </c>
      <c r="C384" s="2">
        <f>1/1000*ChartDataA!$K$47</f>
        <v>9.0135300000000003E-4</v>
      </c>
      <c r="D384" s="2">
        <f>1/1000*ChartDataA!$K$48</f>
        <v>9.239319000000001E-3</v>
      </c>
      <c r="E384" s="2">
        <f>1/1000*ChartDataA!$K$49</f>
        <v>5.728248E-3</v>
      </c>
      <c r="F384" s="2">
        <f>1/1000*ChartDataA!$K$50</f>
        <v>4.951563E-3</v>
      </c>
      <c r="G384" s="2">
        <f>1/1000*ChartDataA!$K$51</f>
        <v>0.101541747</v>
      </c>
      <c r="H384" s="2">
        <f>1/1000*ChartDataA!$K$52</f>
        <v>1.3352399999999999E-3</v>
      </c>
      <c r="I384" s="2">
        <f>1/1000*ChartDataA!$K$53</f>
        <v>2.282484E-3</v>
      </c>
      <c r="J384" s="2">
        <f>1/1000*ChartDataA!$K$54</f>
        <v>1.3651220000000001E-3</v>
      </c>
      <c r="K384" s="2">
        <f>1/1000*ChartDataA!$K$55</f>
        <v>0.117268291</v>
      </c>
      <c r="L384" s="2">
        <f>1/1000*ChartDataA!$K$56</f>
        <v>9.3731100000000003E-4</v>
      </c>
      <c r="M384" s="2">
        <f>1/1000*ChartDataA!$K$57</f>
        <v>5.7548380999999919E-2</v>
      </c>
    </row>
    <row r="385" spans="1:13">
      <c r="A385" s="2"/>
      <c r="B385" s="2">
        <f>1/1000*ChartDataA!$L$46</f>
        <v>8.768105E-3</v>
      </c>
      <c r="C385" s="2">
        <f>1/1000*ChartDataA!$L$47</f>
        <v>9.0718400000000001E-4</v>
      </c>
      <c r="D385" s="2">
        <f>1/1000*ChartDataA!$L$48</f>
        <v>5.9647720000000001E-3</v>
      </c>
      <c r="E385" s="2">
        <f>1/1000*ChartDataA!$L$49</f>
        <v>2.8221689999999998E-3</v>
      </c>
      <c r="F385" s="2">
        <f>1/1000*ChartDataA!$L$50</f>
        <v>4.779925E-3</v>
      </c>
      <c r="G385" s="2">
        <f>1/1000*ChartDataA!$L$51</f>
        <v>9.9897316999999999E-2</v>
      </c>
      <c r="H385" s="2">
        <f>1/1000*ChartDataA!$L$52</f>
        <v>1.214407E-3</v>
      </c>
      <c r="I385" s="2">
        <f>1/1000*ChartDataA!$L$53</f>
        <v>2.6633399999999997E-3</v>
      </c>
      <c r="J385" s="2">
        <f>1/1000*ChartDataA!$L$54</f>
        <v>1.3559059999999998E-3</v>
      </c>
      <c r="K385" s="2">
        <f>1/1000*ChartDataA!$L$55</f>
        <v>0.131257551</v>
      </c>
      <c r="L385" s="2">
        <f>1/1000*ChartDataA!$L$56</f>
        <v>1.0575349999999999E-3</v>
      </c>
      <c r="M385" s="2">
        <f>1/1000*ChartDataA!$L$57</f>
        <v>5.6651828000000022E-2</v>
      </c>
    </row>
    <row r="386" spans="1:13">
      <c r="A386" s="2"/>
      <c r="B386" s="2">
        <f>1/1000*ChartDataA!$M$46</f>
        <v>9.7978709999999997E-3</v>
      </c>
      <c r="C386" s="2">
        <f>1/1000*ChartDataA!$M$47</f>
        <v>8.4588900000000006E-4</v>
      </c>
      <c r="D386" s="2">
        <f>1/1000*ChartDataA!$M$48</f>
        <v>5.9658210000000005E-3</v>
      </c>
      <c r="E386" s="2">
        <f>1/1000*ChartDataA!$M$49</f>
        <v>7.9589999999999995E-6</v>
      </c>
      <c r="F386" s="2">
        <f>1/1000*ChartDataA!$M$50</f>
        <v>4.6185520000000006E-3</v>
      </c>
      <c r="G386" s="2">
        <f>1/1000*ChartDataA!$M$51</f>
        <v>9.9828282000000004E-2</v>
      </c>
      <c r="H386" s="2">
        <f>1/1000*ChartDataA!$M$52</f>
        <v>1.102787E-3</v>
      </c>
      <c r="I386" s="2">
        <f>1/1000*ChartDataA!$M$53</f>
        <v>2.5197379999999997E-3</v>
      </c>
      <c r="J386" s="2">
        <f>1/1000*ChartDataA!$M$54</f>
        <v>1.347769E-3</v>
      </c>
      <c r="K386" s="2">
        <f>1/1000*ChartDataA!$M$55</f>
        <v>0.12949568</v>
      </c>
      <c r="L386" s="2">
        <f>1/1000*ChartDataA!$M$56</f>
        <v>1.040039E-3</v>
      </c>
      <c r="M386" s="2">
        <f>1/1000*ChartDataA!$M$57</f>
        <v>4.2926965999999997E-2</v>
      </c>
    </row>
    <row r="387" spans="1:13">
      <c r="A387" s="2" t="str">
        <f>ChartDataA!$N$45</f>
        <v>yt 31 12 2011</v>
      </c>
      <c r="B387" s="2">
        <f>1/1000*ChartDataA!$N$46</f>
        <v>1.0712378E-2</v>
      </c>
      <c r="C387" s="2">
        <f>1/1000*ChartDataA!$N$47</f>
        <v>8.15174E-4</v>
      </c>
      <c r="D387" s="2">
        <f>1/1000*ChartDataA!$N$48</f>
        <v>5.9658009999999997E-3</v>
      </c>
      <c r="E387" s="2">
        <f>1/1000*ChartDataA!$N$49</f>
        <v>7.9589999999999995E-6</v>
      </c>
      <c r="F387" s="2">
        <f>1/1000*ChartDataA!$N$50</f>
        <v>4.5551059999999997E-3</v>
      </c>
      <c r="G387" s="2">
        <f>1/1000*ChartDataA!$N$51</f>
        <v>9.9651938000000009E-2</v>
      </c>
      <c r="H387" s="2">
        <f>1/1000*ChartDataA!$N$52</f>
        <v>1.130175E-3</v>
      </c>
      <c r="I387" s="2">
        <f>1/1000*ChartDataA!$N$53</f>
        <v>3.0402649999999999E-3</v>
      </c>
      <c r="J387" s="2">
        <f>1/1000*ChartDataA!$N$54</f>
        <v>1.4494389999999998E-3</v>
      </c>
      <c r="K387" s="2">
        <f>1/1000*ChartDataA!$N$55</f>
        <v>0.13057075799999998</v>
      </c>
      <c r="L387" s="2">
        <f>1/1000*ChartDataA!$N$56</f>
        <v>1.0683469999999999E-3</v>
      </c>
      <c r="M387" s="2">
        <f>1/1000*ChartDataA!$N$57</f>
        <v>4.1304968000000032E-2</v>
      </c>
    </row>
    <row r="388" spans="1:13">
      <c r="A388" s="2"/>
      <c r="B388" s="2">
        <f>1/1000*ChartDataA!$O$46</f>
        <v>1.1260157999999999E-2</v>
      </c>
      <c r="C388" s="2">
        <f>1/1000*ChartDataA!$O$47</f>
        <v>7.5007799999999994E-4</v>
      </c>
      <c r="D388" s="2">
        <f>1/1000*ChartDataA!$O$48</f>
        <v>5.9658009999999997E-3</v>
      </c>
      <c r="E388" s="2">
        <f>1/1000*ChartDataA!$O$49</f>
        <v>7.9589999999999995E-6</v>
      </c>
      <c r="F388" s="2">
        <f>1/1000*ChartDataA!$O$50</f>
        <v>4.7572370000000001E-3</v>
      </c>
      <c r="G388" s="2">
        <f>1/1000*ChartDataA!$O$51</f>
        <v>9.9202061999999994E-2</v>
      </c>
      <c r="H388" s="2">
        <f>1/1000*ChartDataA!$O$52</f>
        <v>1.123731E-3</v>
      </c>
      <c r="I388" s="2">
        <f>1/1000*ChartDataA!$O$53</f>
        <v>3.4537359999999998E-3</v>
      </c>
      <c r="J388" s="2">
        <f>1/1000*ChartDataA!$O$54</f>
        <v>1.412899E-3</v>
      </c>
      <c r="K388" s="2">
        <f>1/1000*ChartDataA!$O$55</f>
        <v>0.13643165500000001</v>
      </c>
      <c r="L388" s="2">
        <f>1/1000*ChartDataA!$O$56</f>
        <v>1.1465170000000001E-3</v>
      </c>
      <c r="M388" s="2">
        <f>1/1000*ChartDataA!$O$57</f>
        <v>3.9897157999999988E-2</v>
      </c>
    </row>
    <row r="389" spans="1:13">
      <c r="A389" s="2"/>
      <c r="B389" s="2">
        <f>1/1000*ChartDataA!$P$46</f>
        <v>1.1710841000000001E-2</v>
      </c>
      <c r="C389" s="2">
        <f>1/1000*ChartDataA!$P$47</f>
        <v>7.1723300000000006E-4</v>
      </c>
      <c r="D389" s="2">
        <f>1/1000*ChartDataA!$P$48</f>
        <v>5.9658009999999997E-3</v>
      </c>
      <c r="E389" s="2">
        <f>1/1000*ChartDataA!$P$49</f>
        <v>8.9549999999999998E-6</v>
      </c>
      <c r="F389" s="2">
        <f>1/1000*ChartDataA!$P$50</f>
        <v>5.7592499999999996E-3</v>
      </c>
      <c r="G389" s="2">
        <f>1/1000*ChartDataA!$P$51</f>
        <v>0.100492937</v>
      </c>
      <c r="H389" s="2">
        <f>1/1000*ChartDataA!$P$52</f>
        <v>1.1011929999999999E-3</v>
      </c>
      <c r="I389" s="2">
        <f>1/1000*ChartDataA!$P$53</f>
        <v>3.6241609999999999E-3</v>
      </c>
      <c r="J389" s="2">
        <f>1/1000*ChartDataA!$P$54</f>
        <v>1.3843099999999999E-3</v>
      </c>
      <c r="K389" s="2">
        <f>1/1000*ChartDataA!$P$55</f>
        <v>0.13342492199999997</v>
      </c>
      <c r="L389" s="2">
        <f>1/1000*ChartDataA!$P$56</f>
        <v>1.226441E-3</v>
      </c>
      <c r="M389" s="2">
        <f>1/1000*ChartDataA!$P$57</f>
        <v>2.756044099999997E-2</v>
      </c>
    </row>
    <row r="390" spans="1:13">
      <c r="A390" s="2"/>
      <c r="B390" s="2">
        <f>1/1000*ChartDataA!$Q$46</f>
        <v>1.1978213E-2</v>
      </c>
      <c r="C390" s="2">
        <f>1/1000*ChartDataA!$Q$47</f>
        <v>7.0580900000000006E-4</v>
      </c>
      <c r="D390" s="2">
        <f>1/1000*ChartDataA!$Q$48</f>
        <v>5.9657649999999996E-3</v>
      </c>
      <c r="E390" s="2">
        <f>1/1000*ChartDataA!$Q$49</f>
        <v>2.65E-6</v>
      </c>
      <c r="F390" s="2">
        <f>1/1000*ChartDataA!$Q$50</f>
        <v>6.8575490000000001E-3</v>
      </c>
      <c r="G390" s="2">
        <f>1/1000*ChartDataA!$Q$51</f>
        <v>0.10059114</v>
      </c>
      <c r="H390" s="2">
        <f>1/1000*ChartDataA!$Q$52</f>
        <v>1.108766E-3</v>
      </c>
      <c r="I390" s="2">
        <f>1/1000*ChartDataA!$Q$53</f>
        <v>3.9968519999999995E-3</v>
      </c>
      <c r="J390" s="2">
        <f>1/1000*ChartDataA!$Q$54</f>
        <v>1.4510950000000001E-3</v>
      </c>
      <c r="K390" s="2">
        <f>1/1000*ChartDataA!$Q$55</f>
        <v>0.13846856599999999</v>
      </c>
      <c r="L390" s="2">
        <f>1/1000*ChartDataA!$Q$56</f>
        <v>1.2065919999999998E-3</v>
      </c>
      <c r="M390" s="2">
        <f>1/1000*ChartDataA!$Q$57</f>
        <v>2.0760997000000031E-2</v>
      </c>
    </row>
    <row r="391" spans="1:13">
      <c r="A391" s="2"/>
      <c r="B391" s="2">
        <f>1/1000*ChartDataA!$R$46</f>
        <v>1.2210638999999999E-2</v>
      </c>
      <c r="C391" s="2">
        <f>1/1000*ChartDataA!$R$47</f>
        <v>6.8071799999999997E-4</v>
      </c>
      <c r="D391" s="2">
        <f>1/1000*ChartDataA!$R$48</f>
        <v>3.5183990000000002E-3</v>
      </c>
      <c r="E391" s="2">
        <f>1/1000*ChartDataA!$R$49</f>
        <v>6.3890000000000002E-6</v>
      </c>
      <c r="F391" s="2">
        <f>1/1000*ChartDataA!$R$50</f>
        <v>6.7945530000000001E-3</v>
      </c>
      <c r="G391" s="2">
        <f>1/1000*ChartDataA!$R$51</f>
        <v>0.10239045499999999</v>
      </c>
      <c r="H391" s="2">
        <f>1/1000*ChartDataA!$R$52</f>
        <v>1.129012E-3</v>
      </c>
      <c r="I391" s="2">
        <f>1/1000*ChartDataA!$R$53</f>
        <v>4.4572940000000005E-3</v>
      </c>
      <c r="J391" s="2">
        <f>1/1000*ChartDataA!$R$54</f>
        <v>1.4117279999999999E-3</v>
      </c>
      <c r="K391" s="2">
        <f>1/1000*ChartDataA!$R$55</f>
        <v>0.12739671</v>
      </c>
      <c r="L391" s="2">
        <f>1/1000*ChartDataA!$R$56</f>
        <v>1.3164279999999999E-3</v>
      </c>
      <c r="M391" s="2">
        <f>1/1000*ChartDataA!$R$57</f>
        <v>2.1927449000000026E-2</v>
      </c>
    </row>
    <row r="392" spans="1:13">
      <c r="A392" s="2"/>
      <c r="B392" s="2">
        <f>1/1000*ChartDataA!$S$46</f>
        <v>1.2806817999999999E-2</v>
      </c>
      <c r="C392" s="2">
        <f>1/1000*ChartDataA!$S$47</f>
        <v>6.2472600000000004E-4</v>
      </c>
      <c r="D392" s="2">
        <f>1/1000*ChartDataA!$S$48</f>
        <v>3.5153390000000001E-3</v>
      </c>
      <c r="E392" s="2">
        <f>1/1000*ChartDataA!$S$49</f>
        <v>8.8060000000000001E-6</v>
      </c>
      <c r="F392" s="2">
        <f>1/1000*ChartDataA!$S$50</f>
        <v>6.5529619999999998E-3</v>
      </c>
      <c r="G392" s="2">
        <f>1/1000*ChartDataA!$S$51</f>
        <v>0.10170908899999999</v>
      </c>
      <c r="H392" s="2">
        <f>1/1000*ChartDataA!$S$52</f>
        <v>1.183206E-3</v>
      </c>
      <c r="I392" s="2">
        <f>1/1000*ChartDataA!$S$53</f>
        <v>4.7662319999999996E-3</v>
      </c>
      <c r="J392" s="2">
        <f>1/1000*ChartDataA!$S$54</f>
        <v>1.3874419999999998E-3</v>
      </c>
      <c r="K392" s="2">
        <f>1/1000*ChartDataA!$S$55</f>
        <v>0.12946001400000001</v>
      </c>
      <c r="L392" s="2">
        <f>1/1000*ChartDataA!$S$56</f>
        <v>1.4251799999999998E-3</v>
      </c>
      <c r="M392" s="2">
        <f>1/1000*ChartDataA!$S$57</f>
        <v>2.201794199999995E-2</v>
      </c>
    </row>
    <row r="393" spans="1:13">
      <c r="A393" s="2" t="str">
        <f>ChartDataA!$T$45</f>
        <v>yt 30 06 2012</v>
      </c>
      <c r="B393" s="2">
        <f>1/1000*ChartDataA!$T$46</f>
        <v>1.3481083999999999E-2</v>
      </c>
      <c r="C393" s="2">
        <f>1/1000*ChartDataA!$T$47</f>
        <v>6.0982599999999994E-4</v>
      </c>
      <c r="D393" s="2">
        <f>1/1000*ChartDataA!$T$48</f>
        <v>3.6599999999999997E-6</v>
      </c>
      <c r="E393" s="2">
        <f>1/1000*ChartDataA!$T$49</f>
        <v>8.7939999999999992E-6</v>
      </c>
      <c r="F393" s="2">
        <f>1/1000*ChartDataA!$T$50</f>
        <v>6.7308400000000001E-3</v>
      </c>
      <c r="G393" s="2">
        <f>1/1000*ChartDataA!$T$51</f>
        <v>0.10116728899999999</v>
      </c>
      <c r="H393" s="2">
        <f>1/1000*ChartDataA!$T$52</f>
        <v>1.21586E-3</v>
      </c>
      <c r="I393" s="2">
        <f>1/1000*ChartDataA!$T$53</f>
        <v>5.1341659999999999E-3</v>
      </c>
      <c r="J393" s="2">
        <f>1/1000*ChartDataA!$T$54</f>
        <v>1.408613E-3</v>
      </c>
      <c r="K393" s="2">
        <f>1/1000*ChartDataA!$T$55</f>
        <v>0.121194371</v>
      </c>
      <c r="L393" s="2">
        <f>1/1000*ChartDataA!$T$56</f>
        <v>1.3593359999999998E-3</v>
      </c>
      <c r="M393" s="2">
        <f>1/1000*ChartDataA!$T$57</f>
        <v>2.0226488999999986E-2</v>
      </c>
    </row>
    <row r="394" spans="1:13">
      <c r="A394" s="2"/>
      <c r="B394" s="2">
        <f>1/1000*ChartDataA!$U$46</f>
        <v>1.4090666E-2</v>
      </c>
      <c r="C394" s="2">
        <f>1/1000*ChartDataA!$U$47</f>
        <v>5.8765E-4</v>
      </c>
      <c r="D394" s="2">
        <f>1/1000*ChartDataA!$U$48</f>
        <v>3.6599999999999997E-6</v>
      </c>
      <c r="E394" s="2">
        <f>1/1000*ChartDataA!$U$49</f>
        <v>8.4940000000000003E-6</v>
      </c>
      <c r="F394" s="2">
        <f>1/1000*ChartDataA!$U$50</f>
        <v>7.3074539999999997E-3</v>
      </c>
      <c r="G394" s="2">
        <f>1/1000*ChartDataA!$U$51</f>
        <v>0.100685556</v>
      </c>
      <c r="H394" s="2">
        <f>1/1000*ChartDataA!$U$52</f>
        <v>1.2058940000000001E-3</v>
      </c>
      <c r="I394" s="2">
        <f>1/1000*ChartDataA!$U$53</f>
        <v>4.9911870000000002E-3</v>
      </c>
      <c r="J394" s="2">
        <f>1/1000*ChartDataA!$U$54</f>
        <v>1.378647E-3</v>
      </c>
      <c r="K394" s="2">
        <f>1/1000*ChartDataA!$U$55</f>
        <v>0.10948037099999999</v>
      </c>
      <c r="L394" s="2">
        <f>1/1000*ChartDataA!$U$56</f>
        <v>1.276239E-3</v>
      </c>
      <c r="M394" s="2">
        <f>1/1000*ChartDataA!$U$57</f>
        <v>1.7389884999999966E-2</v>
      </c>
    </row>
    <row r="395" spans="1:13">
      <c r="A395" s="2"/>
      <c r="B395" s="2">
        <f>1/1000*ChartDataA!$V$46</f>
        <v>1.4851887999999999E-2</v>
      </c>
      <c r="C395" s="2">
        <f>1/1000*ChartDataA!$V$47</f>
        <v>5.2035599999999992E-4</v>
      </c>
      <c r="D395" s="2">
        <f>1/1000*ChartDataA!$V$48</f>
        <v>2.3719999999999999E-6</v>
      </c>
      <c r="E395" s="2">
        <f>1/1000*ChartDataA!$V$49</f>
        <v>8.4940000000000003E-6</v>
      </c>
      <c r="F395" s="2">
        <f>1/1000*ChartDataA!$V$50</f>
        <v>7.49586E-3</v>
      </c>
      <c r="G395" s="2">
        <f>1/1000*ChartDataA!$V$51</f>
        <v>9.9142578999999995E-2</v>
      </c>
      <c r="H395" s="2">
        <f>1/1000*ChartDataA!$V$52</f>
        <v>1.181865E-3</v>
      </c>
      <c r="I395" s="2">
        <f>1/1000*ChartDataA!$V$53</f>
        <v>5.0188549999999992E-3</v>
      </c>
      <c r="J395" s="2">
        <f>1/1000*ChartDataA!$V$54</f>
        <v>1.125287E-3</v>
      </c>
      <c r="K395" s="2">
        <f>1/1000*ChartDataA!$V$55</f>
        <v>0.10570761399999999</v>
      </c>
      <c r="L395" s="2">
        <f>1/1000*ChartDataA!$V$56</f>
        <v>1.330885E-3</v>
      </c>
      <c r="M395" s="2">
        <f>1/1000*ChartDataA!$V$57</f>
        <v>1.7336017000000026E-2</v>
      </c>
    </row>
    <row r="396" spans="1:13">
      <c r="A396" s="2"/>
      <c r="B396" s="2">
        <f>1/1000*ChartDataA!$W$46</f>
        <v>1.5472565000000001E-2</v>
      </c>
      <c r="C396" s="2">
        <f>1/1000*ChartDataA!$W$47</f>
        <v>4.7065399999999998E-4</v>
      </c>
      <c r="D396" s="2">
        <f>1/1000*ChartDataA!$W$48</f>
        <v>2.3719999999999999E-6</v>
      </c>
      <c r="E396" s="2">
        <f>1/1000*ChartDataA!$W$49</f>
        <v>8.3780000000000001E-6</v>
      </c>
      <c r="F396" s="2">
        <f>1/1000*ChartDataA!$W$50</f>
        <v>7.8368569999999992E-3</v>
      </c>
      <c r="G396" s="2">
        <f>1/1000*ChartDataA!$W$51</f>
        <v>9.7867962999999988E-2</v>
      </c>
      <c r="H396" s="2">
        <f>1/1000*ChartDataA!$W$52</f>
        <v>1.2051269999999998E-3</v>
      </c>
      <c r="I396" s="2">
        <f>1/1000*ChartDataA!$W$53</f>
        <v>4.9324259999999993E-3</v>
      </c>
      <c r="J396" s="2">
        <f>1/1000*ChartDataA!$W$54</f>
        <v>1.1744959999999999E-3</v>
      </c>
      <c r="K396" s="2">
        <f>1/1000*ChartDataA!$W$55</f>
        <v>9.8124853999999997E-2</v>
      </c>
      <c r="L396" s="2">
        <f>1/1000*ChartDataA!$W$56</f>
        <v>1.3930689999999998E-3</v>
      </c>
      <c r="M396" s="2">
        <f>1/1000*ChartDataA!$W$57</f>
        <v>1.7426038000000005E-2</v>
      </c>
    </row>
    <row r="397" spans="1:13">
      <c r="A397" s="2"/>
      <c r="B397" s="2">
        <f>1/1000*ChartDataA!$X$46</f>
        <v>1.5992725999999999E-2</v>
      </c>
      <c r="C397" s="2">
        <f>1/1000*ChartDataA!$X$47</f>
        <v>4.4519899999999996E-4</v>
      </c>
      <c r="D397" s="2">
        <f>1/1000*ChartDataA!$X$48</f>
        <v>4.5599999999999995E-6</v>
      </c>
      <c r="E397" s="2">
        <f>1/1000*ChartDataA!$X$49</f>
        <v>8.3780000000000001E-6</v>
      </c>
      <c r="F397" s="2">
        <f>1/1000*ChartDataA!$X$50</f>
        <v>8.4296409999999999E-3</v>
      </c>
      <c r="G397" s="2">
        <f>1/1000*ChartDataA!$X$51</f>
        <v>9.8606206000000002E-2</v>
      </c>
      <c r="H397" s="2">
        <f>1/1000*ChartDataA!$X$52</f>
        <v>1.1501360000000002E-3</v>
      </c>
      <c r="I397" s="2">
        <f>1/1000*ChartDataA!$X$53</f>
        <v>4.7790319999999999E-3</v>
      </c>
      <c r="J397" s="2">
        <f>1/1000*ChartDataA!$X$54</f>
        <v>1.2542720000000001E-3</v>
      </c>
      <c r="K397" s="2">
        <f>1/1000*ChartDataA!$X$55</f>
        <v>8.5303714000000003E-2</v>
      </c>
      <c r="L397" s="2">
        <f>1/1000*ChartDataA!$X$56</f>
        <v>1.3760299999999999E-3</v>
      </c>
      <c r="M397" s="2">
        <f>1/1000*ChartDataA!$X$57</f>
        <v>1.4010756000000015E-2</v>
      </c>
    </row>
    <row r="398" spans="1:13">
      <c r="A398" s="2"/>
      <c r="B398" s="2">
        <f>1/1000*ChartDataA!$Y$46</f>
        <v>1.6186182E-2</v>
      </c>
      <c r="C398" s="2">
        <f>1/1000*ChartDataA!$Y$47</f>
        <v>4.3744899999999997E-4</v>
      </c>
      <c r="D398" s="2">
        <f>1/1000*ChartDataA!$Y$48</f>
        <v>3.512E-6</v>
      </c>
      <c r="E398" s="2">
        <f>1/1000*ChartDataA!$Y$49</f>
        <v>8.3780000000000001E-6</v>
      </c>
      <c r="F398" s="2">
        <f>1/1000*ChartDataA!$Y$50</f>
        <v>8.8475009999999989E-3</v>
      </c>
      <c r="G398" s="2">
        <f>1/1000*ChartDataA!$Y$51</f>
        <v>9.7466742999999995E-2</v>
      </c>
      <c r="H398" s="2">
        <f>1/1000*ChartDataA!$Y$52</f>
        <v>1.1203280000000001E-3</v>
      </c>
      <c r="I398" s="2">
        <f>1/1000*ChartDataA!$Y$53</f>
        <v>5.0071009999999999E-3</v>
      </c>
      <c r="J398" s="2">
        <f>1/1000*ChartDataA!$Y$54</f>
        <v>1.280619E-3</v>
      </c>
      <c r="K398" s="2">
        <f>1/1000*ChartDataA!$Y$55</f>
        <v>7.6850212000000001E-2</v>
      </c>
      <c r="L398" s="2">
        <f>1/1000*ChartDataA!$Y$56</f>
        <v>1.399597E-3</v>
      </c>
      <c r="M398" s="2">
        <f>1/1000*ChartDataA!$Y$57</f>
        <v>1.5181381999999985E-2</v>
      </c>
    </row>
    <row r="399" spans="1:13">
      <c r="A399" s="2" t="str">
        <f>ChartDataA!$Z$45</f>
        <v>yt 31 12 2012</v>
      </c>
      <c r="B399" s="2">
        <f>1/1000*ChartDataA!$Z$46</f>
        <v>1.6455042999999999E-2</v>
      </c>
      <c r="C399" s="2">
        <f>1/1000*ChartDataA!$Z$47</f>
        <v>3.9018900000000004E-4</v>
      </c>
      <c r="D399" s="2">
        <f>1/1000*ChartDataA!$Z$48</f>
        <v>2.841E-6</v>
      </c>
      <c r="E399" s="2">
        <f>1/1000*ChartDataA!$Z$49</f>
        <v>8.3780000000000001E-6</v>
      </c>
      <c r="F399" s="2">
        <f>1/1000*ChartDataA!$Z$50</f>
        <v>9.1449310000000002E-3</v>
      </c>
      <c r="G399" s="2">
        <f>1/1000*ChartDataA!$Z$51</f>
        <v>9.7343925999999997E-2</v>
      </c>
      <c r="H399" s="2">
        <f>1/1000*ChartDataA!$Z$52</f>
        <v>1.092399E-3</v>
      </c>
      <c r="I399" s="2">
        <f>1/1000*ChartDataA!$Z$53</f>
        <v>4.6225939999999998E-3</v>
      </c>
      <c r="J399" s="2">
        <f>1/1000*ChartDataA!$Z$54</f>
        <v>1.1789579999999999E-3</v>
      </c>
      <c r="K399" s="2">
        <f>1/1000*ChartDataA!$Z$55</f>
        <v>6.8065231999999989E-2</v>
      </c>
      <c r="L399" s="2">
        <f>1/1000*ChartDataA!$Z$56</f>
        <v>1.4093689999999999E-3</v>
      </c>
      <c r="M399" s="2">
        <f>1/1000*ChartDataA!$Z$57</f>
        <v>1.3944069000000014E-2</v>
      </c>
    </row>
    <row r="400" spans="1:13">
      <c r="A400" s="2"/>
      <c r="B400" s="2">
        <f>1/1000*ChartDataA!$AA$46</f>
        <v>1.6681926999999999E-2</v>
      </c>
      <c r="C400" s="2">
        <f>1/1000*ChartDataA!$AA$47</f>
        <v>4.0672700000000001E-4</v>
      </c>
      <c r="D400" s="2">
        <f>1/1000*ChartDataA!$AA$48</f>
        <v>2.841E-6</v>
      </c>
      <c r="E400" s="2">
        <f>1/1000*ChartDataA!$AA$49</f>
        <v>8.898999999999999E-6</v>
      </c>
      <c r="F400" s="2">
        <f>1/1000*ChartDataA!$AA$50</f>
        <v>8.7379769999999992E-3</v>
      </c>
      <c r="G400" s="2">
        <f>1/1000*ChartDataA!$AA$51</f>
        <v>9.7951674000000002E-2</v>
      </c>
      <c r="H400" s="2">
        <f>1/1000*ChartDataA!$AA$52</f>
        <v>1.0445999999999999E-3</v>
      </c>
      <c r="I400" s="2">
        <f>1/1000*ChartDataA!$AA$53</f>
        <v>4.5960630000000001E-3</v>
      </c>
      <c r="J400" s="2">
        <f>1/1000*ChartDataA!$AA$54</f>
        <v>1.1693089999999999E-3</v>
      </c>
      <c r="K400" s="2">
        <f>1/1000*ChartDataA!$AA$55</f>
        <v>6.3223618999999995E-2</v>
      </c>
      <c r="L400" s="2">
        <f>1/1000*ChartDataA!$AA$56</f>
        <v>1.3808119999999999E-3</v>
      </c>
      <c r="M400" s="2">
        <f>1/1000*ChartDataA!$AA$57</f>
        <v>1.4386749000000037E-2</v>
      </c>
    </row>
    <row r="401" spans="1:13">
      <c r="A401" s="2"/>
      <c r="B401" s="2">
        <f>1/1000*ChartDataA!$AB$46</f>
        <v>1.7325119999999999E-2</v>
      </c>
      <c r="C401" s="2">
        <f>1/1000*ChartDataA!$AB$47</f>
        <v>4.2842799999999996E-4</v>
      </c>
      <c r="D401" s="2">
        <f>1/1000*ChartDataA!$AB$48</f>
        <v>2.841E-6</v>
      </c>
      <c r="E401" s="2">
        <f>1/1000*ChartDataA!$AB$49</f>
        <v>1.0519999999999999E-5</v>
      </c>
      <c r="F401" s="2">
        <f>1/1000*ChartDataA!$AB$50</f>
        <v>7.3579509999999997E-3</v>
      </c>
      <c r="G401" s="2">
        <f>1/1000*ChartDataA!$AB$51</f>
        <v>9.7974289000000006E-2</v>
      </c>
      <c r="H401" s="2">
        <f>1/1000*ChartDataA!$AB$52</f>
        <v>1.0450610000000001E-3</v>
      </c>
      <c r="I401" s="2">
        <f>1/1000*ChartDataA!$AB$53</f>
        <v>4.7468839999999998E-3</v>
      </c>
      <c r="J401" s="2">
        <f>1/1000*ChartDataA!$AB$54</f>
        <v>1.2235939999999999E-3</v>
      </c>
      <c r="K401" s="2">
        <f>1/1000*ChartDataA!$AB$55</f>
        <v>6.2480038000000002E-2</v>
      </c>
      <c r="L401" s="2">
        <f>1/1000*ChartDataA!$AB$56</f>
        <v>1.398626E-3</v>
      </c>
      <c r="M401" s="2">
        <f>1/1000*ChartDataA!$AB$57</f>
        <v>1.7936416999999979E-2</v>
      </c>
    </row>
    <row r="402" spans="1:13">
      <c r="A402" s="2"/>
      <c r="B402" s="2">
        <f>1/1000*ChartDataA!$AC$46</f>
        <v>1.8094120000000002E-2</v>
      </c>
      <c r="C402" s="2">
        <f>1/1000*ChartDataA!$AC$47</f>
        <v>4.40154E-4</v>
      </c>
      <c r="D402" s="2">
        <f>1/1000*ChartDataA!$AC$48</f>
        <v>3.3977899999999999E-3</v>
      </c>
      <c r="E402" s="2">
        <f>1/1000*ChartDataA!$AC$49</f>
        <v>1.0368E-5</v>
      </c>
      <c r="F402" s="2">
        <f>1/1000*ChartDataA!$AC$50</f>
        <v>6.0977760000000001E-3</v>
      </c>
      <c r="G402" s="2">
        <f>1/1000*ChartDataA!$AC$51</f>
        <v>9.7949936000000001E-2</v>
      </c>
      <c r="H402" s="2">
        <f>1/1000*ChartDataA!$AC$52</f>
        <v>9.8444099999999996E-4</v>
      </c>
      <c r="I402" s="2">
        <f>1/1000*ChartDataA!$AC$53</f>
        <v>4.4651389999999999E-3</v>
      </c>
      <c r="J402" s="2">
        <f>1/1000*ChartDataA!$AC$54</f>
        <v>1.2522830000000001E-3</v>
      </c>
      <c r="K402" s="2">
        <f>1/1000*ChartDataA!$AC$55</f>
        <v>5.2725210999999994E-2</v>
      </c>
      <c r="L402" s="2">
        <f>1/1000*ChartDataA!$AC$56</f>
        <v>1.5278819999999999E-3</v>
      </c>
      <c r="M402" s="2">
        <f>1/1000*ChartDataA!$AC$57</f>
        <v>1.6952596999999996E-2</v>
      </c>
    </row>
    <row r="403" spans="1:13">
      <c r="A403" s="2"/>
      <c r="B403" s="2">
        <f>1/1000*ChartDataA!$AD$46</f>
        <v>1.9107124999999999E-2</v>
      </c>
      <c r="C403" s="2">
        <f>1/1000*ChartDataA!$AD$47</f>
        <v>4.4425200000000001E-4</v>
      </c>
      <c r="D403" s="2">
        <f>1/1000*ChartDataA!$AD$48</f>
        <v>3.3972049999999999E-3</v>
      </c>
      <c r="E403" s="2">
        <f>1/1000*ChartDataA!$AD$49</f>
        <v>1.3614E-5</v>
      </c>
      <c r="F403" s="2">
        <f>1/1000*ChartDataA!$AD$50</f>
        <v>6.3774410000000002E-3</v>
      </c>
      <c r="G403" s="2">
        <f>1/1000*ChartDataA!$AD$51</f>
        <v>9.6813663999999994E-2</v>
      </c>
      <c r="H403" s="2">
        <f>1/1000*ChartDataA!$AD$52</f>
        <v>9.9949700000000002E-4</v>
      </c>
      <c r="I403" s="2">
        <f>1/1000*ChartDataA!$AD$53</f>
        <v>4.1208360000000001E-3</v>
      </c>
      <c r="J403" s="2">
        <f>1/1000*ChartDataA!$AD$54</f>
        <v>1.3649320000000001E-3</v>
      </c>
      <c r="K403" s="2">
        <f>1/1000*ChartDataA!$AD$55</f>
        <v>5.2211884E-2</v>
      </c>
      <c r="L403" s="2">
        <f>1/1000*ChartDataA!$AD$56</f>
        <v>1.6625609999999999E-3</v>
      </c>
      <c r="M403" s="2">
        <f>1/1000*ChartDataA!$AD$57</f>
        <v>1.6771151999999973E-2</v>
      </c>
    </row>
    <row r="404" spans="1:13">
      <c r="A404" s="2"/>
      <c r="B404" s="2">
        <f>1/1000*ChartDataA!$AE$46</f>
        <v>1.9551743E-2</v>
      </c>
      <c r="C404" s="2">
        <f>1/1000*ChartDataA!$AE$47</f>
        <v>4.3361499999999999E-4</v>
      </c>
      <c r="D404" s="2">
        <f>1/1000*ChartDataA!$AE$48</f>
        <v>3.3983839999999995E-3</v>
      </c>
      <c r="E404" s="2">
        <f>1/1000*ChartDataA!$AE$49</f>
        <v>1.1294999999999999E-5</v>
      </c>
      <c r="F404" s="2">
        <f>1/1000*ChartDataA!$AE$50</f>
        <v>6.3558059999999994E-3</v>
      </c>
      <c r="G404" s="2">
        <f>1/1000*ChartDataA!$AE$51</f>
        <v>9.6632140999999991E-2</v>
      </c>
      <c r="H404" s="2">
        <f>1/1000*ChartDataA!$AE$52</f>
        <v>8.9214399999999999E-4</v>
      </c>
      <c r="I404" s="2">
        <f>1/1000*ChartDataA!$AE$53</f>
        <v>4.0206520000000004E-3</v>
      </c>
      <c r="J404" s="2">
        <f>1/1000*ChartDataA!$AE$54</f>
        <v>1.4567999999999998E-3</v>
      </c>
      <c r="K404" s="2">
        <f>1/1000*ChartDataA!$AE$55</f>
        <v>4.6769222999999999E-2</v>
      </c>
      <c r="L404" s="2">
        <f>1/1000*ChartDataA!$AE$56</f>
        <v>1.727822E-3</v>
      </c>
      <c r="M404" s="2">
        <f>1/1000*ChartDataA!$AE$57</f>
        <v>1.5944952999999998E-2</v>
      </c>
    </row>
    <row r="405" spans="1:13">
      <c r="A405" s="2" t="str">
        <f>ChartDataA!$AF$45</f>
        <v>yt 30 06 2013</v>
      </c>
      <c r="B405" s="2">
        <f>1/1000*ChartDataA!$AF$46</f>
        <v>1.9700875999999999E-2</v>
      </c>
      <c r="C405" s="2">
        <f>1/1000*ChartDataA!$AF$47</f>
        <v>4.5174100000000002E-4</v>
      </c>
      <c r="D405" s="2">
        <f>1/1000*ChartDataA!$AF$48</f>
        <v>3.399291E-3</v>
      </c>
      <c r="E405" s="2">
        <f>1/1000*ChartDataA!$AF$49</f>
        <v>1.2605E-5</v>
      </c>
      <c r="F405" s="2">
        <f>1/1000*ChartDataA!$AF$50</f>
        <v>6.2485169999999994E-3</v>
      </c>
      <c r="G405" s="2">
        <f>1/1000*ChartDataA!$AF$51</f>
        <v>9.706396199999999E-2</v>
      </c>
      <c r="H405" s="2">
        <f>1/1000*ChartDataA!$AF$52</f>
        <v>8.9377100000000002E-4</v>
      </c>
      <c r="I405" s="2">
        <f>1/1000*ChartDataA!$AF$53</f>
        <v>3.8902680000000001E-3</v>
      </c>
      <c r="J405" s="2">
        <f>1/1000*ChartDataA!$AF$54</f>
        <v>1.7985259999999999E-3</v>
      </c>
      <c r="K405" s="2">
        <f>1/1000*ChartDataA!$AF$55</f>
        <v>5.9131340999999997E-2</v>
      </c>
      <c r="L405" s="2">
        <f>1/1000*ChartDataA!$AF$56</f>
        <v>1.869183E-3</v>
      </c>
      <c r="M405" s="2">
        <f>1/1000*ChartDataA!$AF$57</f>
        <v>1.5076021000000026E-2</v>
      </c>
    </row>
    <row r="406" spans="1:13">
      <c r="A406" s="2"/>
      <c r="B406" s="2">
        <f>1/1000*ChartDataA!$AG$46</f>
        <v>2.0049673E-2</v>
      </c>
      <c r="C406" s="2">
        <f>1/1000*ChartDataA!$AG$47</f>
        <v>4.7633299999999995E-4</v>
      </c>
      <c r="D406" s="2">
        <f>1/1000*ChartDataA!$AG$48</f>
        <v>3.399291E-3</v>
      </c>
      <c r="E406" s="2">
        <f>1/1000*ChartDataA!$AG$49</f>
        <v>1.1913000000000001E-5</v>
      </c>
      <c r="F406" s="2">
        <f>1/1000*ChartDataA!$AG$50</f>
        <v>5.6855009999999999E-3</v>
      </c>
      <c r="G406" s="2">
        <f>1/1000*ChartDataA!$AG$51</f>
        <v>9.7712935000000001E-2</v>
      </c>
      <c r="H406" s="2">
        <f>1/1000*ChartDataA!$AG$52</f>
        <v>9.1652699999999999E-4</v>
      </c>
      <c r="I406" s="2">
        <f>1/1000*ChartDataA!$AG$53</f>
        <v>4.4341919999999991E-3</v>
      </c>
      <c r="J406" s="2">
        <f>1/1000*ChartDataA!$AG$54</f>
        <v>2.8166309999999996E-3</v>
      </c>
      <c r="K406" s="2">
        <f>1/1000*ChartDataA!$AG$55</f>
        <v>5.4723774999999995E-2</v>
      </c>
      <c r="L406" s="2">
        <f>1/1000*ChartDataA!$AG$56</f>
        <v>1.8857909999999999E-3</v>
      </c>
      <c r="M406" s="2">
        <f>1/1000*ChartDataA!$AG$57</f>
        <v>1.4564135999999991E-2</v>
      </c>
    </row>
    <row r="407" spans="1:13">
      <c r="A407" s="2"/>
      <c r="B407" s="2">
        <f>1/1000*ChartDataA!$AH$46</f>
        <v>2.0790886999999997E-2</v>
      </c>
      <c r="C407" s="2">
        <f>1/1000*ChartDataA!$AH$47</f>
        <v>4.8568899999999998E-4</v>
      </c>
      <c r="D407" s="2">
        <f>1/1000*ChartDataA!$AH$48</f>
        <v>3.4094989999999999E-3</v>
      </c>
      <c r="E407" s="2">
        <f>1/1000*ChartDataA!$AH$49</f>
        <v>1.3868999999999999E-5</v>
      </c>
      <c r="F407" s="2">
        <f>1/1000*ChartDataA!$AH$50</f>
        <v>5.6876470000000005E-3</v>
      </c>
      <c r="G407" s="2">
        <f>1/1000*ChartDataA!$AH$51</f>
        <v>9.6803174000000006E-2</v>
      </c>
      <c r="H407" s="2">
        <f>1/1000*ChartDataA!$AH$52</f>
        <v>9.7980199999999989E-4</v>
      </c>
      <c r="I407" s="2">
        <f>1/1000*ChartDataA!$AH$53</f>
        <v>4.4492310000000005E-3</v>
      </c>
      <c r="J407" s="2">
        <f>1/1000*ChartDataA!$AH$54</f>
        <v>2.79949E-3</v>
      </c>
      <c r="K407" s="2">
        <f>1/1000*ChartDataA!$AH$55</f>
        <v>5.0194323999999998E-2</v>
      </c>
      <c r="L407" s="2">
        <f>1/1000*ChartDataA!$AH$56</f>
        <v>1.892075E-3</v>
      </c>
      <c r="M407" s="2">
        <f>1/1000*ChartDataA!$AH$57</f>
        <v>1.457987E-2</v>
      </c>
    </row>
    <row r="408" spans="1:13">
      <c r="A408" s="2"/>
      <c r="B408" s="2">
        <f>1/1000*ChartDataA!$AI$46</f>
        <v>2.1129525999999999E-2</v>
      </c>
      <c r="C408" s="2">
        <f>1/1000*ChartDataA!$AI$47</f>
        <v>5.0423099999999995E-4</v>
      </c>
      <c r="D408" s="2">
        <f>1/1000*ChartDataA!$AI$48</f>
        <v>3.4094989999999999E-3</v>
      </c>
      <c r="E408" s="2">
        <f>1/1000*ChartDataA!$AI$49</f>
        <v>1.3868999999999999E-5</v>
      </c>
      <c r="F408" s="2">
        <f>1/1000*ChartDataA!$AI$50</f>
        <v>5.7527170000000001E-3</v>
      </c>
      <c r="G408" s="2">
        <f>1/1000*ChartDataA!$AI$51</f>
        <v>9.6605336E-2</v>
      </c>
      <c r="H408" s="2">
        <f>1/1000*ChartDataA!$AI$52</f>
        <v>1.0177389999999999E-3</v>
      </c>
      <c r="I408" s="2">
        <f>1/1000*ChartDataA!$AI$53</f>
        <v>4.5967550000000001E-3</v>
      </c>
      <c r="J408" s="2">
        <f>1/1000*ChartDataA!$AI$54</f>
        <v>2.835031E-3</v>
      </c>
      <c r="K408" s="2">
        <f>1/1000*ChartDataA!$AI$55</f>
        <v>6.2532213000000003E-2</v>
      </c>
      <c r="L408" s="2">
        <f>1/1000*ChartDataA!$AI$56</f>
        <v>1.8445600000000001E-3</v>
      </c>
      <c r="M408" s="2">
        <f>1/1000*ChartDataA!$AI$57</f>
        <v>1.3459010000000007E-2</v>
      </c>
    </row>
    <row r="409" spans="1:13">
      <c r="A409" s="2"/>
      <c r="B409" s="2">
        <f>1/1000*ChartDataA!$AJ$46</f>
        <v>2.1624185000000001E-2</v>
      </c>
      <c r="C409" s="2">
        <f>1/1000*ChartDataA!$AJ$47</f>
        <v>5.0722199999999999E-4</v>
      </c>
      <c r="D409" s="2">
        <f>1/1000*ChartDataA!$AJ$48</f>
        <v>3.9763239999999998E-3</v>
      </c>
      <c r="E409" s="2">
        <f>1/1000*ChartDataA!$AJ$49</f>
        <v>1.3882999999999999E-5</v>
      </c>
      <c r="F409" s="2">
        <f>1/1000*ChartDataA!$AJ$50</f>
        <v>6.0795739999999999E-3</v>
      </c>
      <c r="G409" s="2">
        <f>1/1000*ChartDataA!$AJ$51</f>
        <v>9.622939300000001E-2</v>
      </c>
      <c r="H409" s="2">
        <f>1/1000*ChartDataA!$AJ$52</f>
        <v>1.0881129999999999E-3</v>
      </c>
      <c r="I409" s="2">
        <f>1/1000*ChartDataA!$AJ$53</f>
        <v>4.7027459999999998E-3</v>
      </c>
      <c r="J409" s="2">
        <f>1/1000*ChartDataA!$AJ$54</f>
        <v>2.9158890000000001E-3</v>
      </c>
      <c r="K409" s="2">
        <f>1/1000*ChartDataA!$AJ$55</f>
        <v>6.2211031E-2</v>
      </c>
      <c r="L409" s="2">
        <f>1/1000*ChartDataA!$AJ$56</f>
        <v>1.8036349999999998E-3</v>
      </c>
      <c r="M409" s="2">
        <f>1/1000*ChartDataA!$AJ$57</f>
        <v>1.3503419999999978E-2</v>
      </c>
    </row>
    <row r="410" spans="1:13">
      <c r="A410" s="2"/>
      <c r="B410" s="2">
        <f>1/1000*ChartDataA!$AK$46</f>
        <v>2.1897542999999998E-2</v>
      </c>
      <c r="C410" s="2">
        <f>1/1000*ChartDataA!$AK$47</f>
        <v>5.3749499999999992E-4</v>
      </c>
      <c r="D410" s="2">
        <f>1/1000*ChartDataA!$AK$48</f>
        <v>6.1927919999999999E-3</v>
      </c>
      <c r="E410" s="2">
        <f>1/1000*ChartDataA!$AK$49</f>
        <v>1.3882999999999999E-5</v>
      </c>
      <c r="F410" s="2">
        <f>1/1000*ChartDataA!$AK$50</f>
        <v>6.1263030000000005E-3</v>
      </c>
      <c r="G410" s="2">
        <f>1/1000*ChartDataA!$AK$51</f>
        <v>9.5830377999999994E-2</v>
      </c>
      <c r="H410" s="2">
        <f>1/1000*ChartDataA!$AK$52</f>
        <v>1.130935E-3</v>
      </c>
      <c r="I410" s="2">
        <f>1/1000*ChartDataA!$AK$53</f>
        <v>4.706114E-3</v>
      </c>
      <c r="J410" s="2">
        <f>1/1000*ChartDataA!$AK$54</f>
        <v>3.0122830000000001E-3</v>
      </c>
      <c r="K410" s="2">
        <f>1/1000*ChartDataA!$AK$55</f>
        <v>6.5455991999999991E-2</v>
      </c>
      <c r="L410" s="2">
        <f>1/1000*ChartDataA!$AK$56</f>
        <v>1.8281649999999999E-3</v>
      </c>
      <c r="M410" s="2">
        <f>1/1000*ChartDataA!$AK$57</f>
        <v>1.2291086000000007E-2</v>
      </c>
    </row>
    <row r="411" spans="1:13">
      <c r="A411" s="2" t="str">
        <f>ChartDataA!$AL$45</f>
        <v>yt 31 12 2013</v>
      </c>
      <c r="B411" s="2">
        <f>1/1000*ChartDataA!$AL$46</f>
        <v>2.2408842000000002E-2</v>
      </c>
      <c r="C411" s="2">
        <f>1/1000*ChartDataA!$AL$47</f>
        <v>5.8227600000000006E-4</v>
      </c>
      <c r="D411" s="2">
        <f>1/1000*ChartDataA!$AL$48</f>
        <v>9.1697059999999997E-3</v>
      </c>
      <c r="E411" s="2">
        <f>1/1000*ChartDataA!$AL$49</f>
        <v>1.9035E-5</v>
      </c>
      <c r="F411" s="2">
        <f>1/1000*ChartDataA!$AL$50</f>
        <v>6.8249529999999999E-3</v>
      </c>
      <c r="G411" s="2">
        <f>1/1000*ChartDataA!$AL$51</f>
        <v>9.4990276999999998E-2</v>
      </c>
      <c r="H411" s="2">
        <f>1/1000*ChartDataA!$AL$52</f>
        <v>1.1720249999999999E-3</v>
      </c>
      <c r="I411" s="2">
        <f>1/1000*ChartDataA!$AL$53</f>
        <v>5.1373549999999997E-3</v>
      </c>
      <c r="J411" s="2">
        <f>1/1000*ChartDataA!$AL$54</f>
        <v>3.2142399999999997E-3</v>
      </c>
      <c r="K411" s="2">
        <f>1/1000*ChartDataA!$AL$55</f>
        <v>7.3634796999999988E-2</v>
      </c>
      <c r="L411" s="2">
        <f>1/1000*ChartDataA!$AL$56</f>
        <v>1.937196E-3</v>
      </c>
      <c r="M411" s="2">
        <f>1/1000*ChartDataA!$AL$57</f>
        <v>1.1899331000000018E-2</v>
      </c>
    </row>
    <row r="412" spans="1:13">
      <c r="A412" s="2"/>
      <c r="B412" s="2">
        <f>1/1000*ChartDataA!$AM$46</f>
        <v>2.2978479999999999E-2</v>
      </c>
      <c r="C412" s="2">
        <f>1/1000*ChartDataA!$AM$47</f>
        <v>6.00864E-4</v>
      </c>
      <c r="D412" s="2">
        <f>1/1000*ChartDataA!$AM$48</f>
        <v>9.1697059999999997E-3</v>
      </c>
      <c r="E412" s="2">
        <f>1/1000*ChartDataA!$AM$49</f>
        <v>1.9469999999999998E-5</v>
      </c>
      <c r="F412" s="2">
        <f>1/1000*ChartDataA!$AM$50</f>
        <v>8.094525E-3</v>
      </c>
      <c r="G412" s="2">
        <f>1/1000*ChartDataA!$AM$51</f>
        <v>9.4722699999999993E-2</v>
      </c>
      <c r="H412" s="2">
        <f>1/1000*ChartDataA!$AM$52</f>
        <v>1.258225E-3</v>
      </c>
      <c r="I412" s="2">
        <f>1/1000*ChartDataA!$AM$53</f>
        <v>4.8041390000000007E-3</v>
      </c>
      <c r="J412" s="2">
        <f>1/1000*ChartDataA!$AM$54</f>
        <v>3.4068470000000002E-3</v>
      </c>
      <c r="K412" s="2">
        <f>1/1000*ChartDataA!$AM$55</f>
        <v>6.8984336000000007E-2</v>
      </c>
      <c r="L412" s="2">
        <f>1/1000*ChartDataA!$AM$56</f>
        <v>2.0535340000000001E-3</v>
      </c>
      <c r="M412" s="2">
        <f>1/1000*ChartDataA!$AM$57</f>
        <v>1.1671556999999978E-2</v>
      </c>
    </row>
    <row r="413" spans="1:13">
      <c r="A413" s="2"/>
      <c r="B413" s="2">
        <f>1/1000*ChartDataA!$AN$46</f>
        <v>2.3345059000000001E-2</v>
      </c>
      <c r="C413" s="2">
        <f>1/1000*ChartDataA!$AN$47</f>
        <v>6.2602000000000003E-4</v>
      </c>
      <c r="D413" s="2">
        <f>1/1000*ChartDataA!$AN$48</f>
        <v>1.1938011E-2</v>
      </c>
      <c r="E413" s="2">
        <f>1/1000*ChartDataA!$AN$49</f>
        <v>2.0579000000000001E-5</v>
      </c>
      <c r="F413" s="2">
        <f>1/1000*ChartDataA!$AN$50</f>
        <v>8.7130420000000007E-3</v>
      </c>
      <c r="G413" s="2">
        <f>1/1000*ChartDataA!$AN$51</f>
        <v>9.4398626999999999E-2</v>
      </c>
      <c r="H413" s="2">
        <f>1/1000*ChartDataA!$AN$52</f>
        <v>1.294915E-3</v>
      </c>
      <c r="I413" s="2">
        <f>1/1000*ChartDataA!$AN$53</f>
        <v>4.4460439999999997E-3</v>
      </c>
      <c r="J413" s="2">
        <f>1/1000*ChartDataA!$AN$54</f>
        <v>3.4784249999999998E-3</v>
      </c>
      <c r="K413" s="2">
        <f>1/1000*ChartDataA!$AN$55</f>
        <v>6.5081215999999997E-2</v>
      </c>
      <c r="L413" s="2">
        <f>1/1000*ChartDataA!$AN$56</f>
        <v>2.0221879999999999E-3</v>
      </c>
      <c r="M413" s="2">
        <f>1/1000*ChartDataA!$AN$57</f>
        <v>1.3070449000000026E-2</v>
      </c>
    </row>
    <row r="414" spans="1:13">
      <c r="A414" s="2"/>
      <c r="B414" s="2">
        <f>1/1000*ChartDataA!$AO$46</f>
        <v>2.4647711999999999E-2</v>
      </c>
      <c r="C414" s="2">
        <f>1/1000*ChartDataA!$AO$47</f>
        <v>6.4621600000000002E-4</v>
      </c>
      <c r="D414" s="2">
        <f>1/1000*ChartDataA!$AO$48</f>
        <v>1.4116811999999999E-2</v>
      </c>
      <c r="E414" s="2">
        <f>1/1000*ChartDataA!$AO$49</f>
        <v>2.2138999999999999E-5</v>
      </c>
      <c r="F414" s="2">
        <f>1/1000*ChartDataA!$AO$50</f>
        <v>9.3168130000000002E-3</v>
      </c>
      <c r="G414" s="2">
        <f>1/1000*ChartDataA!$AO$51</f>
        <v>9.3338407999999998E-2</v>
      </c>
      <c r="H414" s="2">
        <f>1/1000*ChartDataA!$AO$52</f>
        <v>1.325683E-3</v>
      </c>
      <c r="I414" s="2">
        <f>1/1000*ChartDataA!$AO$53</f>
        <v>4.3605509999999998E-3</v>
      </c>
      <c r="J414" s="2">
        <f>1/1000*ChartDataA!$AO$54</f>
        <v>3.4928049999999999E-3</v>
      </c>
      <c r="K414" s="2">
        <f>1/1000*ChartDataA!$AO$55</f>
        <v>6.5093790999999998E-2</v>
      </c>
      <c r="L414" s="2">
        <f>1/1000*ChartDataA!$AO$56</f>
        <v>1.935488E-3</v>
      </c>
      <c r="M414" s="2">
        <f>1/1000*ChartDataA!$AO$57</f>
        <v>1.6342357999999991E-2</v>
      </c>
    </row>
    <row r="415" spans="1:13">
      <c r="A415" s="2"/>
      <c r="B415" s="2">
        <f>1/1000*ChartDataA!$AP$46</f>
        <v>2.5767370999999997E-2</v>
      </c>
      <c r="C415" s="2">
        <f>1/1000*ChartDataA!$AP$47</f>
        <v>6.7093899999999995E-4</v>
      </c>
      <c r="D415" s="2">
        <f>1/1000*ChartDataA!$AP$48</f>
        <v>1.4118785E-2</v>
      </c>
      <c r="E415" s="2">
        <f>1/1000*ChartDataA!$AP$49</f>
        <v>1.7167999999999999E-5</v>
      </c>
      <c r="F415" s="2">
        <f>1/1000*ChartDataA!$AP$50</f>
        <v>9.3825200000000001E-3</v>
      </c>
      <c r="G415" s="2">
        <f>1/1000*ChartDataA!$AP$51</f>
        <v>9.2027714999999996E-2</v>
      </c>
      <c r="H415" s="2">
        <f>1/1000*ChartDataA!$AP$52</f>
        <v>1.2856999999999999E-3</v>
      </c>
      <c r="I415" s="2">
        <f>1/1000*ChartDataA!$AP$53</f>
        <v>4.7025679999999999E-3</v>
      </c>
      <c r="J415" s="2">
        <f>1/1000*ChartDataA!$AP$54</f>
        <v>3.519131E-3</v>
      </c>
      <c r="K415" s="2">
        <f>1/1000*ChartDataA!$AP$55</f>
        <v>6.486270999999999E-2</v>
      </c>
      <c r="L415" s="2">
        <f>1/1000*ChartDataA!$AP$56</f>
        <v>1.9404979999999999E-3</v>
      </c>
      <c r="M415" s="2">
        <f>1/1000*ChartDataA!$AP$57</f>
        <v>1.543782900000005E-2</v>
      </c>
    </row>
    <row r="416" spans="1:13">
      <c r="A416" s="2"/>
      <c r="B416" s="2">
        <f>1/1000*ChartDataA!$AQ$46</f>
        <v>2.7513490999999998E-2</v>
      </c>
      <c r="C416" s="2">
        <f>1/1000*ChartDataA!$AQ$47</f>
        <v>6.683669999999999E-4</v>
      </c>
      <c r="D416" s="2">
        <f>1/1000*ChartDataA!$AQ$48</f>
        <v>1.4117606E-2</v>
      </c>
      <c r="E416" s="2">
        <f>1/1000*ChartDataA!$AQ$49</f>
        <v>1.7674000000000001E-5</v>
      </c>
      <c r="F416" s="2">
        <f>1/1000*ChartDataA!$AQ$50</f>
        <v>9.7042310000000007E-3</v>
      </c>
      <c r="G416" s="2">
        <f>1/1000*ChartDataA!$AQ$51</f>
        <v>9.126777400000001E-2</v>
      </c>
      <c r="H416" s="2">
        <f>1/1000*ChartDataA!$AQ$52</f>
        <v>1.277755E-3</v>
      </c>
      <c r="I416" s="2">
        <f>1/1000*ChartDataA!$AQ$53</f>
        <v>5.0274659999999995E-3</v>
      </c>
      <c r="J416" s="2">
        <f>1/1000*ChartDataA!$AQ$54</f>
        <v>3.6044329999999998E-3</v>
      </c>
      <c r="K416" s="2">
        <f>1/1000*ChartDataA!$AQ$55</f>
        <v>6.4626800999999998E-2</v>
      </c>
      <c r="L416" s="2">
        <f>1/1000*ChartDataA!$AQ$56</f>
        <v>2.9738259999999997E-3</v>
      </c>
      <c r="M416" s="2">
        <f>1/1000*ChartDataA!$AQ$57</f>
        <v>1.6358000999999973E-2</v>
      </c>
    </row>
    <row r="417" spans="1:13">
      <c r="A417" s="2" t="str">
        <f>ChartDataA!$AR$45</f>
        <v>yt 30 06 2014</v>
      </c>
      <c r="B417" s="2">
        <f>1/1000*ChartDataA!$AR$46</f>
        <v>2.9368273E-2</v>
      </c>
      <c r="C417" s="2">
        <f>1/1000*ChartDataA!$AR$47</f>
        <v>6.3671599999999995E-4</v>
      </c>
      <c r="D417" s="2">
        <f>1/1000*ChartDataA!$AR$48</f>
        <v>1.4118139E-2</v>
      </c>
      <c r="E417" s="2">
        <f>1/1000*ChartDataA!$AR$49</f>
        <v>1.7995999999999998E-5</v>
      </c>
      <c r="F417" s="2">
        <f>1/1000*ChartDataA!$AR$50</f>
        <v>1.0558408E-2</v>
      </c>
      <c r="G417" s="2">
        <f>1/1000*ChartDataA!$AR$51</f>
        <v>8.9083107999999994E-2</v>
      </c>
      <c r="H417" s="2">
        <f>1/1000*ChartDataA!$AR$52</f>
        <v>1.221434E-3</v>
      </c>
      <c r="I417" s="2">
        <f>1/1000*ChartDataA!$AR$53</f>
        <v>5.1826700000000003E-3</v>
      </c>
      <c r="J417" s="2">
        <f>1/1000*ChartDataA!$AR$54</f>
        <v>3.41027E-3</v>
      </c>
      <c r="K417" s="2">
        <f>1/1000*ChartDataA!$AR$55</f>
        <v>5.6180130999999994E-2</v>
      </c>
      <c r="L417" s="2">
        <f>1/1000*ChartDataA!$AR$56</f>
        <v>3.0609489999999999E-3</v>
      </c>
      <c r="M417" s="2">
        <f>1/1000*ChartDataA!$AR$57</f>
        <v>1.6671611000000041E-2</v>
      </c>
    </row>
    <row r="418" spans="1:13">
      <c r="A418" s="2"/>
      <c r="B418" s="2">
        <f>1/1000*ChartDataA!$AS$46</f>
        <v>3.0565320999999999E-2</v>
      </c>
      <c r="C418" s="2">
        <f>1/1000*ChartDataA!$AS$47</f>
        <v>5.6810399999999994E-4</v>
      </c>
      <c r="D418" s="2">
        <f>1/1000*ChartDataA!$AS$48</f>
        <v>1.4118139E-2</v>
      </c>
      <c r="E418" s="2">
        <f>1/1000*ChartDataA!$AS$49</f>
        <v>1.9056000000000002E-5</v>
      </c>
      <c r="F418" s="2">
        <f>1/1000*ChartDataA!$AS$50</f>
        <v>1.1223317999999999E-2</v>
      </c>
      <c r="G418" s="2">
        <f>1/1000*ChartDataA!$AS$51</f>
        <v>8.7622647999999997E-2</v>
      </c>
      <c r="H418" s="2">
        <f>1/1000*ChartDataA!$AS$52</f>
        <v>1.1651109999999999E-3</v>
      </c>
      <c r="I418" s="2">
        <f>1/1000*ChartDataA!$AS$53</f>
        <v>4.9847750000000003E-3</v>
      </c>
      <c r="J418" s="2">
        <f>1/1000*ChartDataA!$AS$54</f>
        <v>2.4817109999999997E-3</v>
      </c>
      <c r="K418" s="2">
        <f>1/1000*ChartDataA!$AS$55</f>
        <v>6.4026690999999997E-2</v>
      </c>
      <c r="L418" s="2">
        <f>1/1000*ChartDataA!$AS$56</f>
        <v>3.0481359999999999E-3</v>
      </c>
      <c r="M418" s="2">
        <f>1/1000*ChartDataA!$AS$57</f>
        <v>1.5857046999999996E-2</v>
      </c>
    </row>
    <row r="419" spans="1:13">
      <c r="A419" s="2"/>
      <c r="B419" s="2">
        <f>1/1000*ChartDataA!$AT$46</f>
        <v>3.1405967999999999E-2</v>
      </c>
      <c r="C419" s="2">
        <f>1/1000*ChartDataA!$AT$47</f>
        <v>5.0279899999999995E-4</v>
      </c>
      <c r="D419" s="2">
        <f>1/1000*ChartDataA!$AT$48</f>
        <v>1.6809913999999999E-2</v>
      </c>
      <c r="E419" s="2">
        <f>1/1000*ChartDataA!$AT$49</f>
        <v>1.7938E-5</v>
      </c>
      <c r="F419" s="2">
        <f>1/1000*ChartDataA!$AT$50</f>
        <v>1.1742803000000001E-2</v>
      </c>
      <c r="G419" s="2">
        <f>1/1000*ChartDataA!$AT$51</f>
        <v>8.6218496000000006E-2</v>
      </c>
      <c r="H419" s="2">
        <f>1/1000*ChartDataA!$AT$52</f>
        <v>1.0904700000000001E-3</v>
      </c>
      <c r="I419" s="2">
        <f>1/1000*ChartDataA!$AT$53</f>
        <v>5.1320739999999995E-3</v>
      </c>
      <c r="J419" s="2">
        <f>1/1000*ChartDataA!$AT$54</f>
        <v>2.393063E-3</v>
      </c>
      <c r="K419" s="2">
        <f>1/1000*ChartDataA!$AT$55</f>
        <v>6.4026690999999997E-2</v>
      </c>
      <c r="L419" s="2">
        <f>1/1000*ChartDataA!$AT$56</f>
        <v>2.986776E-3</v>
      </c>
      <c r="M419" s="2">
        <f>1/1000*ChartDataA!$AT$57</f>
        <v>1.5904251999999959E-2</v>
      </c>
    </row>
    <row r="420" spans="1:13">
      <c r="A420" s="2"/>
      <c r="B420" s="2">
        <f>1/1000*ChartDataA!$AU$46</f>
        <v>3.3046092999999999E-2</v>
      </c>
      <c r="C420" s="2">
        <f>1/1000*ChartDataA!$AU$47</f>
        <v>4.7735000000000003E-4</v>
      </c>
      <c r="D420" s="2">
        <f>1/1000*ChartDataA!$AU$48</f>
        <v>1.6809986999999998E-2</v>
      </c>
      <c r="E420" s="2">
        <f>1/1000*ChartDataA!$AU$49</f>
        <v>1.7938E-5</v>
      </c>
      <c r="F420" s="2">
        <f>1/1000*ChartDataA!$AU$50</f>
        <v>1.1940432999999999E-2</v>
      </c>
      <c r="G420" s="2">
        <f>1/1000*ChartDataA!$AU$51</f>
        <v>8.4143855000000004E-2</v>
      </c>
      <c r="H420" s="2">
        <f>1/1000*ChartDataA!$AU$52</f>
        <v>1.0298719999999998E-3</v>
      </c>
      <c r="I420" s="2">
        <f>1/1000*ChartDataA!$AU$53</f>
        <v>5.4296499999999994E-3</v>
      </c>
      <c r="J420" s="2">
        <f>1/1000*ChartDataA!$AU$54</f>
        <v>2.3661609999999999E-3</v>
      </c>
      <c r="K420" s="2">
        <f>1/1000*ChartDataA!$AU$55</f>
        <v>5.9928194999999997E-2</v>
      </c>
      <c r="L420" s="2">
        <f>1/1000*ChartDataA!$AU$56</f>
        <v>3.2508869999999996E-3</v>
      </c>
      <c r="M420" s="2">
        <f>1/1000*ChartDataA!$AU$57</f>
        <v>1.5856107999999976E-2</v>
      </c>
    </row>
    <row r="421" spans="1:13">
      <c r="A421" s="2"/>
      <c r="B421" s="2">
        <f>1/1000*ChartDataA!$AV$46</f>
        <v>3.4170454999999995E-2</v>
      </c>
      <c r="C421" s="2">
        <f>1/1000*ChartDataA!$AV$47</f>
        <v>4.4378599999999994E-4</v>
      </c>
      <c r="D421" s="2">
        <f>1/1000*ChartDataA!$AV$48</f>
        <v>1.6240973999999998E-2</v>
      </c>
      <c r="E421" s="2">
        <f>1/1000*ChartDataA!$AV$49</f>
        <v>1.7924E-5</v>
      </c>
      <c r="F421" s="2">
        <f>1/1000*ChartDataA!$AV$50</f>
        <v>1.1850023000000001E-2</v>
      </c>
      <c r="G421" s="2">
        <f>1/1000*ChartDataA!$AV$51</f>
        <v>8.2852475999999994E-2</v>
      </c>
      <c r="H421" s="2">
        <f>1/1000*ChartDataA!$AV$52</f>
        <v>9.5393099999999998E-4</v>
      </c>
      <c r="I421" s="2">
        <f>1/1000*ChartDataA!$AV$53</f>
        <v>5.398707E-3</v>
      </c>
      <c r="J421" s="2">
        <f>1/1000*ChartDataA!$AV$54</f>
        <v>2.3676450000000003E-3</v>
      </c>
      <c r="K421" s="2">
        <f>1/1000*ChartDataA!$AV$55</f>
        <v>6.0062757000000001E-2</v>
      </c>
      <c r="L421" s="2">
        <f>1/1000*ChartDataA!$AV$56</f>
        <v>3.2413559999999999E-3</v>
      </c>
      <c r="M421" s="2">
        <f>1/1000*ChartDataA!$AV$57</f>
        <v>1.9467670999999968E-2</v>
      </c>
    </row>
    <row r="422" spans="1:13">
      <c r="A422" s="2"/>
      <c r="B422" s="2">
        <f>1/1000*ChartDataA!$AW$46</f>
        <v>3.4952639000000001E-2</v>
      </c>
      <c r="C422" s="2">
        <f>1/1000*ChartDataA!$AW$47</f>
        <v>3.9835699999999995E-4</v>
      </c>
      <c r="D422" s="2">
        <f>1/1000*ChartDataA!$AW$48</f>
        <v>1.73507E-2</v>
      </c>
      <c r="E422" s="2">
        <f>1/1000*ChartDataA!$AW$49</f>
        <v>2.7705E-5</v>
      </c>
      <c r="F422" s="2">
        <f>1/1000*ChartDataA!$AW$50</f>
        <v>1.2248271E-2</v>
      </c>
      <c r="G422" s="2">
        <f>1/1000*ChartDataA!$AW$51</f>
        <v>8.1070824999999999E-2</v>
      </c>
      <c r="H422" s="2">
        <f>1/1000*ChartDataA!$AW$52</f>
        <v>9.1858100000000002E-4</v>
      </c>
      <c r="I422" s="2">
        <f>1/1000*ChartDataA!$AW$53</f>
        <v>5.8563209999999994E-3</v>
      </c>
      <c r="J422" s="2">
        <f>1/1000*ChartDataA!$AW$54</f>
        <v>2.3727510000000002E-3</v>
      </c>
      <c r="K422" s="2">
        <f>1/1000*ChartDataA!$AW$55</f>
        <v>5.6661787999999998E-2</v>
      </c>
      <c r="L422" s="2">
        <f>1/1000*ChartDataA!$AW$56</f>
        <v>3.2362649999999999E-3</v>
      </c>
      <c r="M422" s="2">
        <f>1/1000*ChartDataA!$AW$57</f>
        <v>2.1498152000000006E-2</v>
      </c>
    </row>
    <row r="423" spans="1:13">
      <c r="A423" s="2" t="str">
        <f>ChartDataA!$AX$45</f>
        <v>yt 31 12 2014</v>
      </c>
      <c r="B423" s="2">
        <f>1/1000*ChartDataA!$AX$46</f>
        <v>3.4922347999999999E-2</v>
      </c>
      <c r="C423" s="2">
        <f>1/1000*ChartDataA!$AX$47</f>
        <v>3.3071199999999999E-4</v>
      </c>
      <c r="D423" s="2">
        <f>1/1000*ChartDataA!$AX$48</f>
        <v>1.4386435E-2</v>
      </c>
      <c r="E423" s="2">
        <f>1/1000*ChartDataA!$AX$49</f>
        <v>2.5891999999999999E-5</v>
      </c>
      <c r="F423" s="2">
        <f>1/1000*ChartDataA!$AX$50</f>
        <v>1.2116183999999999E-2</v>
      </c>
      <c r="G423" s="2">
        <f>1/1000*ChartDataA!$AX$51</f>
        <v>8.0784387999999999E-2</v>
      </c>
      <c r="H423" s="2">
        <f>1/1000*ChartDataA!$AX$52</f>
        <v>8.5580400000000005E-4</v>
      </c>
      <c r="I423" s="2">
        <f>1/1000*ChartDataA!$AX$53</f>
        <v>6.2391119999999998E-3</v>
      </c>
      <c r="J423" s="2">
        <f>1/1000*ChartDataA!$AX$54</f>
        <v>2.2508650000000003E-3</v>
      </c>
      <c r="K423" s="2">
        <f>1/1000*ChartDataA!$AX$55</f>
        <v>5.3054995000000001E-2</v>
      </c>
      <c r="L423" s="2">
        <f>1/1000*ChartDataA!$AX$56</f>
        <v>3.5407789999999995E-3</v>
      </c>
      <c r="M423" s="2">
        <f>1/1000*ChartDataA!$AX$57</f>
        <v>2.0463896000000006E-2</v>
      </c>
    </row>
    <row r="424" spans="1:13">
      <c r="A424" s="2"/>
      <c r="B424" s="2">
        <f>1/1000*ChartDataA!$AY$46</f>
        <v>3.4620667999999993E-2</v>
      </c>
      <c r="C424" s="2">
        <f>1/1000*ChartDataA!$AY$47</f>
        <v>3.0428699999999998E-4</v>
      </c>
      <c r="D424" s="2">
        <f>1/1000*ChartDataA!$AY$48</f>
        <v>1.8015438000000002E-2</v>
      </c>
      <c r="E424" s="2">
        <f>1/1000*ChartDataA!$AY$49</f>
        <v>2.6121999999999998E-5</v>
      </c>
      <c r="F424" s="2">
        <f>1/1000*ChartDataA!$AY$50</f>
        <v>1.1425855E-2</v>
      </c>
      <c r="G424" s="2">
        <f>1/1000*ChartDataA!$AY$51</f>
        <v>7.9155476999999988E-2</v>
      </c>
      <c r="H424" s="2">
        <f>1/1000*ChartDataA!$AY$52</f>
        <v>7.8928500000000003E-4</v>
      </c>
      <c r="I424" s="2">
        <f>1/1000*ChartDataA!$AY$53</f>
        <v>6.6272930000000002E-3</v>
      </c>
      <c r="J424" s="2">
        <f>1/1000*ChartDataA!$AY$54</f>
        <v>2.1220909999999996E-3</v>
      </c>
      <c r="K424" s="2">
        <f>1/1000*ChartDataA!$AY$55</f>
        <v>5.7921313999999995E-2</v>
      </c>
      <c r="L424" s="2">
        <f>1/1000*ChartDataA!$AY$56</f>
        <v>3.4774789999999999E-3</v>
      </c>
      <c r="M424" s="2">
        <f>1/1000*ChartDataA!$AY$57</f>
        <v>1.7263424999999985E-2</v>
      </c>
    </row>
    <row r="425" spans="1:13">
      <c r="A425" s="2"/>
      <c r="B425" s="2">
        <f>1/1000*ChartDataA!$AZ$46</f>
        <v>3.4573907000000001E-2</v>
      </c>
      <c r="C425" s="2">
        <f>1/1000*ChartDataA!$AZ$47</f>
        <v>2.8487799999999997E-4</v>
      </c>
      <c r="D425" s="2">
        <f>1/1000*ChartDataA!$AZ$48</f>
        <v>1.9002572999999998E-2</v>
      </c>
      <c r="E425" s="2">
        <f>1/1000*ChartDataA!$AZ$49</f>
        <v>2.4873999999999999E-5</v>
      </c>
      <c r="F425" s="2">
        <f>1/1000*ChartDataA!$AZ$50</f>
        <v>1.1513539E-2</v>
      </c>
      <c r="G425" s="2">
        <f>1/1000*ChartDataA!$AZ$51</f>
        <v>7.7723955999999997E-2</v>
      </c>
      <c r="H425" s="2">
        <f>1/1000*ChartDataA!$AZ$52</f>
        <v>7.2460700000000005E-4</v>
      </c>
      <c r="I425" s="2">
        <f>1/1000*ChartDataA!$AZ$53</f>
        <v>6.8824129999999996E-3</v>
      </c>
      <c r="J425" s="2">
        <f>1/1000*ChartDataA!$AZ$54</f>
        <v>2.0745480000000003E-3</v>
      </c>
      <c r="K425" s="2">
        <f>1/1000*ChartDataA!$AZ$55</f>
        <v>6.2616252999999997E-2</v>
      </c>
      <c r="L425" s="2">
        <f>1/1000*ChartDataA!$AZ$56</f>
        <v>3.4353859999999999E-3</v>
      </c>
      <c r="M425" s="2">
        <f>1/1000*ChartDataA!$AZ$57</f>
        <v>1.2303436000000062E-2</v>
      </c>
    </row>
    <row r="426" spans="1:13">
      <c r="A426" s="2"/>
      <c r="B426" s="2">
        <f>1/1000*ChartDataA!$BA$46</f>
        <v>3.4169471E-2</v>
      </c>
      <c r="C426" s="2">
        <f>1/1000*ChartDataA!$BA$47</f>
        <v>2.4562800000000001E-4</v>
      </c>
      <c r="D426" s="2">
        <f>1/1000*ChartDataA!$BA$48</f>
        <v>1.7341574999999998E-2</v>
      </c>
      <c r="E426" s="2">
        <f>1/1000*ChartDataA!$BA$49</f>
        <v>4.8346000000000001E-5</v>
      </c>
      <c r="F426" s="2">
        <f>1/1000*ChartDataA!$BA$50</f>
        <v>1.1990572999999999E-2</v>
      </c>
      <c r="G426" s="2">
        <f>1/1000*ChartDataA!$BA$51</f>
        <v>7.6596733E-2</v>
      </c>
      <c r="H426" s="2">
        <f>1/1000*ChartDataA!$BA$52</f>
        <v>6.8580999999999991E-4</v>
      </c>
      <c r="I426" s="2">
        <f>1/1000*ChartDataA!$BA$53</f>
        <v>6.8957189999999998E-3</v>
      </c>
      <c r="J426" s="2">
        <f>1/1000*ChartDataA!$BA$54</f>
        <v>2.0490580000000003E-3</v>
      </c>
      <c r="K426" s="2">
        <f>1/1000*ChartDataA!$BA$55</f>
        <v>6.879142299999999E-2</v>
      </c>
      <c r="L426" s="2">
        <f>1/1000*ChartDataA!$BA$56</f>
        <v>3.4689889999999996E-3</v>
      </c>
      <c r="M426" s="2">
        <f>1/1000*ChartDataA!$BA$57</f>
        <v>8.1082299999999628E-3</v>
      </c>
    </row>
    <row r="427" spans="1:13">
      <c r="A427" s="2"/>
      <c r="B427" s="2">
        <f>1/1000*ChartDataA!$BB$46</f>
        <v>3.3620283000000001E-2</v>
      </c>
      <c r="C427" s="2">
        <f>1/1000*ChartDataA!$BB$47</f>
        <v>2.1903499999999999E-4</v>
      </c>
      <c r="D427" s="2">
        <f>1/1000*ChartDataA!$BB$48</f>
        <v>1.734045E-2</v>
      </c>
      <c r="E427" s="2">
        <f>1/1000*ChartDataA!$BB$49</f>
        <v>5.4166999999999998E-5</v>
      </c>
      <c r="F427" s="2">
        <f>1/1000*ChartDataA!$BB$50</f>
        <v>1.2609852999999999E-2</v>
      </c>
      <c r="G427" s="2">
        <f>1/1000*ChartDataA!$BB$51</f>
        <v>7.4850409999999992E-2</v>
      </c>
      <c r="H427" s="2">
        <f>1/1000*ChartDataA!$BB$52</f>
        <v>6.5040400000000004E-4</v>
      </c>
      <c r="I427" s="2">
        <f>1/1000*ChartDataA!$BB$53</f>
        <v>6.9258419999999998E-3</v>
      </c>
      <c r="J427" s="2">
        <f>1/1000*ChartDataA!$BB$54</f>
        <v>1.8866479999999999E-3</v>
      </c>
      <c r="K427" s="2">
        <f>1/1000*ChartDataA!$BB$55</f>
        <v>6.5689989000000004E-2</v>
      </c>
      <c r="L427" s="2">
        <f>1/1000*ChartDataA!$BB$56</f>
        <v>3.5912489999999999E-3</v>
      </c>
      <c r="M427" s="2">
        <f>1/1000*ChartDataA!$BB$57</f>
        <v>8.1060659999999708E-3</v>
      </c>
    </row>
    <row r="428" spans="1:13">
      <c r="A428" s="2"/>
      <c r="B428" s="2">
        <f>1/1000*ChartDataA!$BC$46</f>
        <v>3.3292914E-2</v>
      </c>
      <c r="C428" s="2">
        <f>1/1000*ChartDataA!$BC$47</f>
        <v>2.1318299999999998E-4</v>
      </c>
      <c r="D428" s="2">
        <f>1/1000*ChartDataA!$BC$48</f>
        <v>1.734045E-2</v>
      </c>
      <c r="E428" s="2">
        <f>1/1000*ChartDataA!$BC$49</f>
        <v>6.1876000000000002E-5</v>
      </c>
      <c r="F428" s="2">
        <f>1/1000*ChartDataA!$BC$50</f>
        <v>1.34036E-2</v>
      </c>
      <c r="G428" s="2">
        <f>1/1000*ChartDataA!$BC$51</f>
        <v>7.3489769999999996E-2</v>
      </c>
      <c r="H428" s="2">
        <f>1/1000*ChartDataA!$BC$52</f>
        <v>6.2594300000000001E-4</v>
      </c>
      <c r="I428" s="2">
        <f>1/1000*ChartDataA!$BC$53</f>
        <v>6.6756389999999997E-3</v>
      </c>
      <c r="J428" s="2">
        <f>1/1000*ChartDataA!$BC$54</f>
        <v>1.8233279999999999E-3</v>
      </c>
      <c r="K428" s="2">
        <f>1/1000*ChartDataA!$BC$55</f>
        <v>6.6797316999999995E-2</v>
      </c>
      <c r="L428" s="2">
        <f>1/1000*ChartDataA!$BC$56</f>
        <v>2.6257859999999997E-3</v>
      </c>
      <c r="M428" s="2">
        <f>1/1000*ChartDataA!$BC$57</f>
        <v>7.172019000000006E-3</v>
      </c>
    </row>
    <row r="429" spans="1:13">
      <c r="A429" s="2" t="str">
        <f>ChartDataA!$BD$45</f>
        <v>yt 30 06 2015</v>
      </c>
      <c r="B429" s="2">
        <f>1/1000*ChartDataA!$BD$46</f>
        <v>3.2874567E-2</v>
      </c>
      <c r="C429" s="2">
        <f>1/1000*ChartDataA!$BD$47</f>
        <v>2.0980199999999998E-4</v>
      </c>
      <c r="D429" s="2">
        <f>1/1000*ChartDataA!$BD$48</f>
        <v>1.7339018000000001E-2</v>
      </c>
      <c r="E429" s="2">
        <f>1/1000*ChartDataA!$BD$49</f>
        <v>6.1150999999999998E-5</v>
      </c>
      <c r="F429" s="2">
        <f>1/1000*ChartDataA!$BD$50</f>
        <v>1.3411526E-2</v>
      </c>
      <c r="G429" s="2">
        <f>1/1000*ChartDataA!$BD$51</f>
        <v>7.2902507000000005E-2</v>
      </c>
      <c r="H429" s="2">
        <f>1/1000*ChartDataA!$BD$52</f>
        <v>6.1866900000000008E-4</v>
      </c>
      <c r="I429" s="2">
        <f>1/1000*ChartDataA!$BD$53</f>
        <v>6.4502470000000001E-3</v>
      </c>
      <c r="J429" s="2">
        <f>1/1000*ChartDataA!$BD$54</f>
        <v>1.7121619999999999E-3</v>
      </c>
      <c r="K429" s="2">
        <f>1/1000*ChartDataA!$BD$55</f>
        <v>6.7558624999999997E-2</v>
      </c>
      <c r="L429" s="2">
        <f>1/1000*ChartDataA!$BD$56</f>
        <v>2.583002E-3</v>
      </c>
      <c r="M429" s="2">
        <f>1/1000*ChartDataA!$BD$57</f>
        <v>6.6891889999999704E-3</v>
      </c>
    </row>
    <row r="430" spans="1:13">
      <c r="A430" s="2"/>
      <c r="B430" s="2">
        <f>1/1000*ChartDataA!$BE$46</f>
        <v>3.2476729999999995E-2</v>
      </c>
      <c r="C430" s="2">
        <f>1/1000*ChartDataA!$BE$47</f>
        <v>2.4121199999999998E-4</v>
      </c>
      <c r="D430" s="2">
        <f>1/1000*ChartDataA!$BE$48</f>
        <v>1.7341646999999998E-2</v>
      </c>
      <c r="E430" s="2">
        <f>1/1000*ChartDataA!$BE$49</f>
        <v>5.9850999999999993E-5</v>
      </c>
      <c r="F430" s="2">
        <f>1/1000*ChartDataA!$BE$50</f>
        <v>1.3628307999999999E-2</v>
      </c>
      <c r="G430" s="2">
        <f>1/1000*ChartDataA!$BE$51</f>
        <v>7.1542466999999998E-2</v>
      </c>
      <c r="H430" s="2">
        <f>1/1000*ChartDataA!$BE$52</f>
        <v>6.2440499999999997E-4</v>
      </c>
      <c r="I430" s="2">
        <f>1/1000*ChartDataA!$BE$53</f>
        <v>6.384664E-3</v>
      </c>
      <c r="J430" s="2">
        <f>1/1000*ChartDataA!$BE$54</f>
        <v>1.5819040000000001E-3</v>
      </c>
      <c r="K430" s="2">
        <f>1/1000*ChartDataA!$BE$55</f>
        <v>5.9712064999999995E-2</v>
      </c>
      <c r="L430" s="2">
        <f>1/1000*ChartDataA!$BE$56</f>
        <v>2.6774030000000001E-3</v>
      </c>
      <c r="M430" s="2">
        <f>1/1000*ChartDataA!$BE$57</f>
        <v>6.746282000000008E-3</v>
      </c>
    </row>
    <row r="431" spans="1:13">
      <c r="A431" s="2"/>
      <c r="B431" s="2">
        <f>1/1000*ChartDataA!$BF$46</f>
        <v>3.1305698999999999E-2</v>
      </c>
      <c r="C431" s="2">
        <f>1/1000*ChartDataA!$BF$47</f>
        <v>2.5915099999999995E-4</v>
      </c>
      <c r="D431" s="2">
        <f>1/1000*ChartDataA!$BF$48</f>
        <v>1.4639693E-2</v>
      </c>
      <c r="E431" s="2">
        <f>1/1000*ChartDataA!$BF$49</f>
        <v>5.9101000000000002E-5</v>
      </c>
      <c r="F431" s="2">
        <f>1/1000*ChartDataA!$BF$50</f>
        <v>1.3807856999999998E-2</v>
      </c>
      <c r="G431" s="2">
        <f>1/1000*ChartDataA!$BF$51</f>
        <v>7.1062610999999998E-2</v>
      </c>
      <c r="H431" s="2">
        <f>1/1000*ChartDataA!$BF$52</f>
        <v>6.5397600000000001E-4</v>
      </c>
      <c r="I431" s="2">
        <f>1/1000*ChartDataA!$BF$53</f>
        <v>6.2525139999999998E-3</v>
      </c>
      <c r="J431" s="2">
        <f>1/1000*ChartDataA!$BF$54</f>
        <v>1.639436E-3</v>
      </c>
      <c r="K431" s="2">
        <f>1/1000*ChartDataA!$BF$55</f>
        <v>6.4542723999999996E-2</v>
      </c>
      <c r="L431" s="2">
        <f>1/1000*ChartDataA!$BF$56</f>
        <v>2.8727419999999997E-3</v>
      </c>
      <c r="M431" s="2">
        <f>1/1000*ChartDataA!$BF$57</f>
        <v>6.5688890000000413E-3</v>
      </c>
    </row>
    <row r="432" spans="1:13">
      <c r="A432" s="2"/>
      <c r="B432" s="2">
        <f>1/1000*ChartDataA!$BG$46</f>
        <v>2.9571001999999999E-2</v>
      </c>
      <c r="C432" s="2">
        <f>1/1000*ChartDataA!$BG$47</f>
        <v>2.9435400000000003E-4</v>
      </c>
      <c r="D432" s="2">
        <f>1/1000*ChartDataA!$BG$48</f>
        <v>1.4639619999999999E-2</v>
      </c>
      <c r="E432" s="2">
        <f>1/1000*ChartDataA!$BG$49</f>
        <v>6.0321000000000001E-5</v>
      </c>
      <c r="F432" s="2">
        <f>1/1000*ChartDataA!$BG$50</f>
        <v>1.4509372E-2</v>
      </c>
      <c r="G432" s="2">
        <f>1/1000*ChartDataA!$BG$51</f>
        <v>7.0723219000000004E-2</v>
      </c>
      <c r="H432" s="2">
        <f>1/1000*ChartDataA!$BG$52</f>
        <v>6.4850299999999993E-4</v>
      </c>
      <c r="I432" s="2">
        <f>1/1000*ChartDataA!$BG$53</f>
        <v>6.1395669999999994E-3</v>
      </c>
      <c r="J432" s="2">
        <f>1/1000*ChartDataA!$BG$54</f>
        <v>1.654228E-3</v>
      </c>
      <c r="K432" s="2">
        <f>1/1000*ChartDataA!$BG$55</f>
        <v>5.6303330999999998E-2</v>
      </c>
      <c r="L432" s="2">
        <f>1/1000*ChartDataA!$BG$56</f>
        <v>2.7909459999999999E-3</v>
      </c>
      <c r="M432" s="2">
        <f>1/1000*ChartDataA!$BG$57</f>
        <v>6.5651609999999895E-3</v>
      </c>
    </row>
    <row r="433" spans="1:13">
      <c r="A433" s="2"/>
      <c r="B433" s="2">
        <f>1/1000*ChartDataA!$BH$46</f>
        <v>2.8758536000000001E-2</v>
      </c>
      <c r="C433" s="2">
        <f>1/1000*ChartDataA!$BH$47</f>
        <v>3.2240300000000002E-4</v>
      </c>
      <c r="D433" s="2">
        <f>1/1000*ChartDataA!$BH$48</f>
        <v>1.8312356999999998E-2</v>
      </c>
      <c r="E433" s="2">
        <f>1/1000*ChartDataA!$BH$49</f>
        <v>6.7846000000000001E-5</v>
      </c>
      <c r="F433" s="2">
        <f>1/1000*ChartDataA!$BH$50</f>
        <v>1.4272015999999998E-2</v>
      </c>
      <c r="G433" s="2">
        <f>1/1000*ChartDataA!$BH$51</f>
        <v>7.0031524999999997E-2</v>
      </c>
      <c r="H433" s="2">
        <f>1/1000*ChartDataA!$BH$52</f>
        <v>6.3785600000000001E-4</v>
      </c>
      <c r="I433" s="2">
        <f>1/1000*ChartDataA!$BH$53</f>
        <v>6.2269359999999998E-3</v>
      </c>
      <c r="J433" s="2">
        <f>1/1000*ChartDataA!$BH$54</f>
        <v>1.5289549999999998E-3</v>
      </c>
      <c r="K433" s="2">
        <f>1/1000*ChartDataA!$BH$55</f>
        <v>6.2003290999999995E-2</v>
      </c>
      <c r="L433" s="2">
        <f>1/1000*ChartDataA!$BH$56</f>
        <v>2.7797359999999997E-3</v>
      </c>
      <c r="M433" s="2">
        <f>1/1000*ChartDataA!$BH$57</f>
        <v>2.9355050000000348E-3</v>
      </c>
    </row>
    <row r="434" spans="1:13">
      <c r="A434" s="2"/>
      <c r="B434" s="2">
        <f>1/1000*ChartDataA!$BI$46</f>
        <v>2.8686619999999999E-2</v>
      </c>
      <c r="C434" s="2">
        <f>1/1000*ChartDataA!$BI$47</f>
        <v>3.3461299999999999E-4</v>
      </c>
      <c r="D434" s="2">
        <f>1/1000*ChartDataA!$BI$48</f>
        <v>1.876425E-2</v>
      </c>
      <c r="E434" s="2">
        <f>1/1000*ChartDataA!$BI$49</f>
        <v>7.7138999999999994E-5</v>
      </c>
      <c r="F434" s="2">
        <f>1/1000*ChartDataA!$BI$50</f>
        <v>1.4450597000000001E-2</v>
      </c>
      <c r="G434" s="2">
        <f>1/1000*ChartDataA!$BI$51</f>
        <v>7.0309052999999996E-2</v>
      </c>
      <c r="H434" s="2">
        <f>1/1000*ChartDataA!$BI$52</f>
        <v>5.9216800000000001E-4</v>
      </c>
      <c r="I434" s="2">
        <f>1/1000*ChartDataA!$BI$53</f>
        <v>5.7391860000000003E-3</v>
      </c>
      <c r="J434" s="2">
        <f>1/1000*ChartDataA!$BI$54</f>
        <v>1.4354929999999999E-3</v>
      </c>
      <c r="K434" s="2">
        <f>1/1000*ChartDataA!$BI$55</f>
        <v>6.3198169999999998E-2</v>
      </c>
      <c r="L434" s="2">
        <f>1/1000*ChartDataA!$BI$56</f>
        <v>2.8120249999999997E-3</v>
      </c>
      <c r="M434" s="2">
        <f>1/1000*ChartDataA!$BI$57</f>
        <v>9.258579999999768E-4</v>
      </c>
    </row>
    <row r="435" spans="1:13">
      <c r="A435" s="2" t="str">
        <f>ChartDataA!$BJ$45</f>
        <v>yt 31 12 2015</v>
      </c>
      <c r="B435" s="2">
        <f>1/1000*ChartDataA!$BJ$46</f>
        <v>2.9553030999999997E-2</v>
      </c>
      <c r="C435" s="2">
        <f>1/1000*ChartDataA!$BJ$47</f>
        <v>3.8131599999999998E-4</v>
      </c>
      <c r="D435" s="2">
        <f>1/1000*ChartDataA!$BJ$48</f>
        <v>1.8751534E-2</v>
      </c>
      <c r="E435" s="2">
        <f>1/1000*ChartDataA!$BJ$49</f>
        <v>7.7170000000000008E-5</v>
      </c>
      <c r="F435" s="2">
        <f>1/1000*ChartDataA!$BJ$50</f>
        <v>1.5060820000000001E-2</v>
      </c>
      <c r="G435" s="2">
        <f>1/1000*ChartDataA!$BJ$51</f>
        <v>6.9903485000000001E-2</v>
      </c>
      <c r="H435" s="2">
        <f>1/1000*ChartDataA!$BJ$52</f>
        <v>5.6344699999999991E-4</v>
      </c>
      <c r="I435" s="2">
        <f>1/1000*ChartDataA!$BJ$53</f>
        <v>4.839599E-3</v>
      </c>
      <c r="J435" s="2">
        <f>1/1000*ChartDataA!$BJ$54</f>
        <v>1.460189E-3</v>
      </c>
      <c r="K435" s="2">
        <f>1/1000*ChartDataA!$BJ$55</f>
        <v>6.3402255000000005E-2</v>
      </c>
      <c r="L435" s="2">
        <f>1/1000*ChartDataA!$BJ$56</f>
        <v>2.453041E-3</v>
      </c>
      <c r="M435" s="2">
        <f>1/1000*ChartDataA!$BJ$57</f>
        <v>8.6713899999998033E-4</v>
      </c>
    </row>
    <row r="436" spans="1:13">
      <c r="A436" s="2"/>
      <c r="B436" s="2">
        <f>1/1000*ChartDataA!$BK$46</f>
        <v>3.0785633999999999E-2</v>
      </c>
      <c r="C436" s="2">
        <f>1/1000*ChartDataA!$BK$47</f>
        <v>3.9313100000000001E-4</v>
      </c>
      <c r="D436" s="2">
        <f>1/1000*ChartDataA!$BK$48</f>
        <v>2.1971299999999999E-2</v>
      </c>
      <c r="E436" s="2">
        <f>1/1000*ChartDataA!$BK$49</f>
        <v>7.6236999999999995E-5</v>
      </c>
      <c r="F436" s="2">
        <f>1/1000*ChartDataA!$BK$50</f>
        <v>1.5510955999999999E-2</v>
      </c>
      <c r="G436" s="2">
        <f>1/1000*ChartDataA!$BK$51</f>
        <v>7.0042675999999998E-2</v>
      </c>
      <c r="H436" s="2">
        <f>1/1000*ChartDataA!$BK$52</f>
        <v>5.0544399999999997E-4</v>
      </c>
      <c r="I436" s="2">
        <f>1/1000*ChartDataA!$BK$53</f>
        <v>4.4819320000000001E-3</v>
      </c>
      <c r="J436" s="2">
        <f>1/1000*ChartDataA!$BK$54</f>
        <v>1.4946180000000001E-3</v>
      </c>
      <c r="K436" s="2">
        <f>1/1000*ChartDataA!$BK$55</f>
        <v>6.4223066999999995E-2</v>
      </c>
      <c r="L436" s="2">
        <f>1/1000*ChartDataA!$BK$56</f>
        <v>2.4238420000000003E-3</v>
      </c>
      <c r="M436" s="2">
        <f>1/1000*ChartDataA!$BK$57</f>
        <v>9.1799699999995711E-4</v>
      </c>
    </row>
    <row r="437" spans="1:13">
      <c r="A437" s="2"/>
      <c r="B437" s="2">
        <f>1/1000*ChartDataA!$BL$46</f>
        <v>3.2479731999999997E-2</v>
      </c>
      <c r="C437" s="2">
        <f>1/1000*ChartDataA!$BL$47</f>
        <v>3.89274E-4</v>
      </c>
      <c r="D437" s="2">
        <f>1/1000*ChartDataA!$BL$48</f>
        <v>2.1826812000000001E-2</v>
      </c>
      <c r="E437" s="2">
        <f>1/1000*ChartDataA!$BL$49</f>
        <v>7.6305999999999998E-5</v>
      </c>
      <c r="F437" s="2">
        <f>1/1000*ChartDataA!$BL$50</f>
        <v>1.6105845000000001E-2</v>
      </c>
      <c r="G437" s="2">
        <f>1/1000*ChartDataA!$BL$51</f>
        <v>6.9989294000000007E-2</v>
      </c>
      <c r="H437" s="2">
        <f>1/1000*ChartDataA!$BL$52</f>
        <v>4.8863800000000001E-4</v>
      </c>
      <c r="I437" s="2">
        <f>1/1000*ChartDataA!$BL$53</f>
        <v>4.4424139999999996E-3</v>
      </c>
      <c r="J437" s="2">
        <f>1/1000*ChartDataA!$BL$54</f>
        <v>1.4953569999999999E-3</v>
      </c>
      <c r="K437" s="2">
        <f>1/1000*ChartDataA!$BL$55</f>
        <v>6.9260173999999994E-2</v>
      </c>
      <c r="L437" s="2">
        <f>1/1000*ChartDataA!$BL$56</f>
        <v>2.4427110000000002E-3</v>
      </c>
      <c r="M437" s="2">
        <f>1/1000*ChartDataA!$BL$57</f>
        <v>1.6088509999999587E-3</v>
      </c>
    </row>
    <row r="438" spans="1:13">
      <c r="A438" s="2"/>
      <c r="B438" s="2">
        <f>1/1000*ChartDataA!$BM$46</f>
        <v>3.3459294000000001E-2</v>
      </c>
      <c r="C438" s="2">
        <f>1/1000*ChartDataA!$BM$47</f>
        <v>4.0975000000000001E-4</v>
      </c>
      <c r="D438" s="2">
        <f>1/1000*ChartDataA!$BM$48</f>
        <v>2.4421111999999998E-2</v>
      </c>
      <c r="E438" s="2">
        <f>1/1000*ChartDataA!$BM$49</f>
        <v>5.6138999999999999E-5</v>
      </c>
      <c r="F438" s="2">
        <f>1/1000*ChartDataA!$BM$50</f>
        <v>1.6157835999999998E-2</v>
      </c>
      <c r="G438" s="2">
        <f>1/1000*ChartDataA!$BM$51</f>
        <v>7.0068744999999988E-2</v>
      </c>
      <c r="H438" s="2">
        <f>1/1000*ChartDataA!$BM$52</f>
        <v>4.7992199999999998E-4</v>
      </c>
      <c r="I438" s="2">
        <f>1/1000*ChartDataA!$BM$53</f>
        <v>4.3353139999999998E-3</v>
      </c>
      <c r="J438" s="2">
        <f>1/1000*ChartDataA!$BM$54</f>
        <v>1.461632E-3</v>
      </c>
      <c r="K438" s="2">
        <f>1/1000*ChartDataA!$BM$55</f>
        <v>7.4046157999999987E-2</v>
      </c>
      <c r="L438" s="2">
        <f>1/1000*ChartDataA!$BM$56</f>
        <v>2.417345E-3</v>
      </c>
      <c r="M438" s="2">
        <f>1/1000*ChartDataA!$BM$57</f>
        <v>1.9906499999999597E-3</v>
      </c>
    </row>
    <row r="439" spans="1:13">
      <c r="A439" s="2"/>
      <c r="B439" s="2">
        <f>1/1000*ChartDataA!$BN$46</f>
        <v>3.4264914999999993E-2</v>
      </c>
      <c r="C439" s="2">
        <f>1/1000*ChartDataA!$BN$47</f>
        <v>4.1480600000000004E-4</v>
      </c>
      <c r="D439" s="2">
        <f>1/1000*ChartDataA!$BN$48</f>
        <v>2.4421063999999999E-2</v>
      </c>
      <c r="E439" s="2">
        <f>1/1000*ChartDataA!$BN$49</f>
        <v>5.1462999999999998E-5</v>
      </c>
      <c r="F439" s="2">
        <f>1/1000*ChartDataA!$BN$50</f>
        <v>1.6478497000000002E-2</v>
      </c>
      <c r="G439" s="2">
        <f>1/1000*ChartDataA!$BN$51</f>
        <v>7.0363103999999996E-2</v>
      </c>
      <c r="H439" s="2">
        <f>1/1000*ChartDataA!$BN$52</f>
        <v>4.7740599999999999E-4</v>
      </c>
      <c r="I439" s="2">
        <f>1/1000*ChartDataA!$BN$53</f>
        <v>3.9242800000000005E-3</v>
      </c>
      <c r="J439" s="2">
        <f>1/1000*ChartDataA!$BN$54</f>
        <v>1.5796269999999999E-3</v>
      </c>
      <c r="K439" s="2">
        <f>1/1000*ChartDataA!$BN$55</f>
        <v>7.4077334999999994E-2</v>
      </c>
      <c r="L439" s="2">
        <f>1/1000*ChartDataA!$BN$56</f>
        <v>2.2569349999999998E-3</v>
      </c>
      <c r="M439" s="2">
        <f>1/1000*ChartDataA!$BN$57</f>
        <v>1.9323810000000208E-3</v>
      </c>
    </row>
    <row r="440" spans="1:13">
      <c r="A440" s="2"/>
      <c r="B440" s="2">
        <f>1/1000*ChartDataA!$BO$46</f>
        <v>3.4219155000000001E-2</v>
      </c>
      <c r="C440" s="2">
        <f>1/1000*ChartDataA!$BO$47</f>
        <v>4.1468099999999997E-4</v>
      </c>
      <c r="D440" s="2">
        <f>1/1000*ChartDataA!$BO$48</f>
        <v>2.4424622999999999E-2</v>
      </c>
      <c r="E440" s="2">
        <f>1/1000*ChartDataA!$BO$49</f>
        <v>5.6187999999999998E-5</v>
      </c>
      <c r="F440" s="2">
        <f>1/1000*ChartDataA!$BO$50</f>
        <v>1.7058065000000001E-2</v>
      </c>
      <c r="G440" s="2">
        <f>1/1000*ChartDataA!$BO$51</f>
        <v>7.0393780999999989E-2</v>
      </c>
      <c r="H440" s="2">
        <f>1/1000*ChartDataA!$BO$52</f>
        <v>4.8833899999999996E-4</v>
      </c>
      <c r="I440" s="2">
        <f>1/1000*ChartDataA!$BO$53</f>
        <v>3.7588320000000001E-3</v>
      </c>
      <c r="J440" s="2">
        <f>1/1000*ChartDataA!$BO$54</f>
        <v>1.563072E-3</v>
      </c>
      <c r="K440" s="2">
        <f>1/1000*ChartDataA!$BO$55</f>
        <v>7.3735944000000012E-2</v>
      </c>
      <c r="L440" s="2">
        <f>1/1000*ChartDataA!$BO$56</f>
        <v>2.2174529999999999E-3</v>
      </c>
      <c r="M440" s="2">
        <f>1/1000*ChartDataA!$BO$57</f>
        <v>1.8119299999999612E-3</v>
      </c>
    </row>
    <row r="441" spans="1:13">
      <c r="A441" s="2" t="str">
        <f>ChartDataA!$BP$45</f>
        <v>yt 30 06 2016</v>
      </c>
      <c r="B441" s="2">
        <f>1/1000*ChartDataA!$BP$46</f>
        <v>3.3760079999999998E-2</v>
      </c>
      <c r="C441" s="2">
        <f>1/1000*ChartDataA!$BP$47</f>
        <v>4.4498399999999999E-4</v>
      </c>
      <c r="D441" s="2">
        <f>1/1000*ChartDataA!$BP$48</f>
        <v>2.9140214999999997E-2</v>
      </c>
      <c r="E441" s="2">
        <f>1/1000*ChartDataA!$BP$49</f>
        <v>6.5232000000000002E-5</v>
      </c>
      <c r="F441" s="2">
        <f>1/1000*ChartDataA!$BP$50</f>
        <v>1.6968578000000002E-2</v>
      </c>
      <c r="G441" s="2">
        <f>1/1000*ChartDataA!$BP$51</f>
        <v>7.0399579000000004E-2</v>
      </c>
      <c r="H441" s="2">
        <f>1/1000*ChartDataA!$BP$52</f>
        <v>4.9642999999999996E-4</v>
      </c>
      <c r="I441" s="2">
        <f>1/1000*ChartDataA!$BP$53</f>
        <v>3.8246349999999998E-3</v>
      </c>
      <c r="J441" s="2">
        <f>1/1000*ChartDataA!$BP$54</f>
        <v>1.6078329999999999E-3</v>
      </c>
      <c r="K441" s="2">
        <f>1/1000*ChartDataA!$BP$55</f>
        <v>7.8722687E-2</v>
      </c>
      <c r="L441" s="2">
        <f>1/1000*ChartDataA!$BP$56</f>
        <v>2.3911089999999998E-3</v>
      </c>
      <c r="M441" s="2">
        <f>1/1000*ChartDataA!$BP$57</f>
        <v>1.7811570000000074E-3</v>
      </c>
    </row>
    <row r="442" spans="1:13">
      <c r="A442" s="2"/>
      <c r="B442" s="2">
        <f>1/1000*ChartDataA!$BQ$46</f>
        <v>3.3916390999999997E-2</v>
      </c>
      <c r="C442" s="2">
        <f>1/1000*ChartDataA!$BQ$47</f>
        <v>4.29694E-4</v>
      </c>
      <c r="D442" s="2">
        <f>1/1000*ChartDataA!$BQ$48</f>
        <v>2.9137586E-2</v>
      </c>
      <c r="E442" s="2">
        <f>1/1000*ChartDataA!$BQ$49</f>
        <v>6.5216999999999996E-5</v>
      </c>
      <c r="F442" s="2">
        <f>1/1000*ChartDataA!$BQ$50</f>
        <v>1.6795338999999999E-2</v>
      </c>
      <c r="G442" s="2">
        <f>1/1000*ChartDataA!$BQ$51</f>
        <v>6.9740510000000006E-2</v>
      </c>
      <c r="H442" s="2">
        <f>1/1000*ChartDataA!$BQ$52</f>
        <v>5.0064800000000002E-4</v>
      </c>
      <c r="I442" s="2">
        <f>1/1000*ChartDataA!$BQ$53</f>
        <v>3.576835E-3</v>
      </c>
      <c r="J442" s="2">
        <f>1/1000*ChartDataA!$BQ$54</f>
        <v>1.691777E-3</v>
      </c>
      <c r="K442" s="2">
        <f>1/1000*ChartDataA!$BQ$55</f>
        <v>8.3557839999999994E-2</v>
      </c>
      <c r="L442" s="2">
        <f>1/1000*ChartDataA!$BQ$56</f>
        <v>2.2599149999999999E-3</v>
      </c>
      <c r="M442" s="2">
        <f>1/1000*ChartDataA!$BQ$57</f>
        <v>1.6837539999999933E-3</v>
      </c>
    </row>
    <row r="443" spans="1:13">
      <c r="A443" s="2"/>
      <c r="B443" s="2">
        <f>1/1000*ChartDataA!$BR$46</f>
        <v>3.4710695E-2</v>
      </c>
      <c r="C443" s="2">
        <f>1/1000*ChartDataA!$BR$47</f>
        <v>4.43053E-4</v>
      </c>
      <c r="D443" s="2">
        <f>1/1000*ChartDataA!$BR$48</f>
        <v>2.9137683000000001E-2</v>
      </c>
      <c r="E443" s="2">
        <f>1/1000*ChartDataA!$BR$49</f>
        <v>1.10781E-4</v>
      </c>
      <c r="F443" s="2">
        <f>1/1000*ChartDataA!$BR$50</f>
        <v>1.6775188E-2</v>
      </c>
      <c r="G443" s="2">
        <f>1/1000*ChartDataA!$BR$51</f>
        <v>6.9411547000000004E-2</v>
      </c>
      <c r="H443" s="2">
        <f>1/1000*ChartDataA!$BR$52</f>
        <v>4.78863E-4</v>
      </c>
      <c r="I443" s="2">
        <f>1/1000*ChartDataA!$BR$53</f>
        <v>3.3849559999999997E-3</v>
      </c>
      <c r="J443" s="2">
        <f>1/1000*ChartDataA!$BR$54</f>
        <v>1.7203419999999999E-3</v>
      </c>
      <c r="K443" s="2">
        <f>1/1000*ChartDataA!$BR$55</f>
        <v>8.3709089999999986E-2</v>
      </c>
      <c r="L443" s="2">
        <f>1/1000*ChartDataA!$BR$56</f>
        <v>2.2458260000000002E-3</v>
      </c>
      <c r="M443" s="2">
        <f>1/1000*ChartDataA!$BR$57</f>
        <v>1.8766050000000405E-3</v>
      </c>
    </row>
    <row r="444" spans="1:13">
      <c r="A444" s="2"/>
      <c r="B444" s="2">
        <f>1/1000*ChartDataA!$BS$46</f>
        <v>3.5055990000000002E-2</v>
      </c>
      <c r="C444" s="2">
        <f>1/1000*ChartDataA!$BS$47</f>
        <v>4.55802E-4</v>
      </c>
      <c r="D444" s="2">
        <f>1/1000*ChartDataA!$BS$48</f>
        <v>2.9137683000000001E-2</v>
      </c>
      <c r="E444" s="2">
        <f>1/1000*ChartDataA!$BS$49</f>
        <v>1.0956099999999999E-4</v>
      </c>
      <c r="F444" s="2">
        <f>1/1000*ChartDataA!$BS$50</f>
        <v>1.6929660999999999E-2</v>
      </c>
      <c r="G444" s="2">
        <f>1/1000*ChartDataA!$BS$51</f>
        <v>6.8183128999999995E-2</v>
      </c>
      <c r="H444" s="2">
        <f>1/1000*ChartDataA!$BS$52</f>
        <v>4.5105699999999999E-4</v>
      </c>
      <c r="I444" s="2">
        <f>1/1000*ChartDataA!$BS$53</f>
        <v>3.0265939999999996E-3</v>
      </c>
      <c r="J444" s="2">
        <f>1/1000*ChartDataA!$BS$54</f>
        <v>1.7753649999999999E-3</v>
      </c>
      <c r="K444" s="2">
        <f>1/1000*ChartDataA!$BS$55</f>
        <v>8.8596227E-2</v>
      </c>
      <c r="L444" s="2">
        <f>1/1000*ChartDataA!$BS$56</f>
        <v>2.1549239999999999E-3</v>
      </c>
      <c r="M444" s="2">
        <f>1/1000*ChartDataA!$BS$57</f>
        <v>1.89097000000001E-3</v>
      </c>
    </row>
    <row r="445" spans="1:13">
      <c r="A445" s="2"/>
      <c r="B445" s="2">
        <f>1/1000*ChartDataA!$BT$46</f>
        <v>3.5028625999999993E-2</v>
      </c>
      <c r="C445" s="2">
        <f>1/1000*ChartDataA!$BT$47</f>
        <v>5.2763399999999992E-4</v>
      </c>
      <c r="D445" s="2">
        <f>1/1000*ChartDataA!$BT$48</f>
        <v>2.9064074999999998E-2</v>
      </c>
      <c r="E445" s="2">
        <f>1/1000*ChartDataA!$BT$49</f>
        <v>1.0203600000000001E-4</v>
      </c>
      <c r="F445" s="2">
        <f>1/1000*ChartDataA!$BT$50</f>
        <v>1.8432105999999997E-2</v>
      </c>
      <c r="G445" s="2">
        <f>1/1000*ChartDataA!$BT$51</f>
        <v>6.8464288999999998E-2</v>
      </c>
      <c r="H445" s="2">
        <f>1/1000*ChartDataA!$BT$52</f>
        <v>4.3926000000000002E-4</v>
      </c>
      <c r="I445" s="2">
        <f>1/1000*ChartDataA!$BT$53</f>
        <v>2.6835079999999998E-3</v>
      </c>
      <c r="J445" s="2">
        <f>1/1000*ChartDataA!$BT$54</f>
        <v>1.9735680000000002E-3</v>
      </c>
      <c r="K445" s="2">
        <f>1/1000*ChartDataA!$BT$55</f>
        <v>8.3557829E-2</v>
      </c>
      <c r="L445" s="2">
        <f>1/1000*ChartDataA!$BT$56</f>
        <v>2.2081109999999996E-3</v>
      </c>
      <c r="M445" s="2">
        <f>1/1000*ChartDataA!$BT$57</f>
        <v>1.9191990000000203E-3</v>
      </c>
    </row>
    <row r="446" spans="1:13">
      <c r="A446" s="2"/>
      <c r="B446" s="2">
        <f>1/1000*ChartDataA!$BU$46</f>
        <v>3.4836812000000002E-2</v>
      </c>
      <c r="C446" s="2">
        <f>1/1000*ChartDataA!$BU$47</f>
        <v>6.4651200000000002E-4</v>
      </c>
      <c r="D446" s="2">
        <f>1/1000*ChartDataA!$BU$48</f>
        <v>2.5285986999999999E-2</v>
      </c>
      <c r="E446" s="2">
        <f>1/1000*ChartDataA!$BU$49</f>
        <v>8.4955999999999991E-5</v>
      </c>
      <c r="F446" s="2">
        <f>1/1000*ChartDataA!$BU$50</f>
        <v>1.8935703999999998E-2</v>
      </c>
      <c r="G446" s="2">
        <f>1/1000*ChartDataA!$BU$51</f>
        <v>6.8434981999999991E-2</v>
      </c>
      <c r="H446" s="2">
        <f>1/1000*ChartDataA!$BU$52</f>
        <v>4.3252399999999999E-4</v>
      </c>
      <c r="I446" s="2">
        <f>1/1000*ChartDataA!$BU$53</f>
        <v>2.5251399999999999E-3</v>
      </c>
      <c r="J446" s="2">
        <f>1/1000*ChartDataA!$BU$54</f>
        <v>2.0998459999999998E-3</v>
      </c>
      <c r="K446" s="2">
        <f>1/1000*ChartDataA!$BU$55</f>
        <v>7.8198280999999994E-2</v>
      </c>
      <c r="L446" s="2">
        <f>1/1000*ChartDataA!$BU$56</f>
        <v>2.2918210000000003E-3</v>
      </c>
      <c r="M446" s="2">
        <f>1/1000*ChartDataA!$BU$57</f>
        <v>1.9401470000000244E-3</v>
      </c>
    </row>
    <row r="447" spans="1:13">
      <c r="A447" s="2" t="str">
        <f>ChartDataA!$BV$45</f>
        <v>yt 31 12 2016</v>
      </c>
      <c r="B447" s="2">
        <f>1/1000*ChartDataA!$BV$46</f>
        <v>3.4788604000000001E-2</v>
      </c>
      <c r="C447" s="2">
        <f>1/1000*ChartDataA!$BV$47</f>
        <v>6.8143100000000003E-4</v>
      </c>
      <c r="D447" s="2">
        <f>1/1000*ChartDataA!$BV$48</f>
        <v>2.5285986999999999E-2</v>
      </c>
      <c r="E447" s="2">
        <f>1/1000*ChartDataA!$BV$49</f>
        <v>9.1027999999999997E-5</v>
      </c>
      <c r="F447" s="2">
        <f>1/1000*ChartDataA!$BV$50</f>
        <v>1.9062009000000001E-2</v>
      </c>
      <c r="G447" s="2">
        <f>1/1000*ChartDataA!$BV$51</f>
        <v>6.8911820999999998E-2</v>
      </c>
      <c r="H447" s="2">
        <f>1/1000*ChartDataA!$BV$52</f>
        <v>4.3795899999999997E-4</v>
      </c>
      <c r="I447" s="2">
        <f>1/1000*ChartDataA!$BV$53</f>
        <v>2.5362470000000002E-3</v>
      </c>
      <c r="J447" s="2">
        <f>1/1000*ChartDataA!$BV$54</f>
        <v>2.1331819999999995E-3</v>
      </c>
      <c r="K447" s="2">
        <f>1/1000*ChartDataA!$BV$55</f>
        <v>8.3629812999999997E-2</v>
      </c>
      <c r="L447" s="2">
        <f>1/1000*ChartDataA!$BV$56</f>
        <v>2.2727339999999998E-3</v>
      </c>
      <c r="M447" s="2">
        <f>1/1000*ChartDataA!$BV$57</f>
        <v>3.9507629999999665E-3</v>
      </c>
    </row>
    <row r="448" spans="1:13">
      <c r="B448" s="2">
        <f>1/1000*ChartDataA!$BW$46</f>
        <v>3.4428100999999996E-2</v>
      </c>
      <c r="C448" s="2">
        <f>1/1000*ChartDataA!$BW$47</f>
        <v>7.0831499999999994E-4</v>
      </c>
      <c r="D448" s="2">
        <f>1/1000*ChartDataA!$BW$48</f>
        <v>2.2020032999999998E-2</v>
      </c>
      <c r="E448" s="2">
        <f>1/1000*ChartDataA!$BW$49</f>
        <v>9.3039000000000001E-5</v>
      </c>
      <c r="F448" s="2">
        <f>1/1000*ChartDataA!$BW$50</f>
        <v>1.9026046999999997E-2</v>
      </c>
      <c r="G448" s="2">
        <f>1/1000*ChartDataA!$BW$51</f>
        <v>6.9861842999999993E-2</v>
      </c>
      <c r="H448" s="2">
        <f>1/1000*ChartDataA!$BW$52</f>
        <v>4.3704399999999999E-4</v>
      </c>
      <c r="I448" s="2">
        <f>1/1000*ChartDataA!$BW$53</f>
        <v>2.4488469999999997E-3</v>
      </c>
      <c r="J448" s="2">
        <f>1/1000*ChartDataA!$BW$54</f>
        <v>2.1523219999999999E-3</v>
      </c>
      <c r="K448" s="2">
        <f>1/1000*ChartDataA!$BW$55</f>
        <v>8.3710824000000003E-2</v>
      </c>
      <c r="L448" s="2">
        <f>1/1000*ChartDataA!$BW$56</f>
        <v>2.233414E-3</v>
      </c>
      <c r="M448" s="2">
        <f>1/1000*ChartDataA!$BW$57</f>
        <v>3.8943030000000078E-3</v>
      </c>
    </row>
    <row r="449" spans="1:13">
      <c r="B449" s="2">
        <f>1/1000*ChartDataA!$BX$46</f>
        <v>3.3500682999999996E-2</v>
      </c>
      <c r="C449" s="2">
        <f>1/1000*ChartDataA!$BX$47</f>
        <v>7.3910800000000004E-4</v>
      </c>
      <c r="D449" s="2">
        <f>1/1000*ChartDataA!$BX$48</f>
        <v>1.8409081999999997E-2</v>
      </c>
      <c r="E449" s="2">
        <f>1/1000*ChartDataA!$BX$49</f>
        <v>9.0491999999999987E-5</v>
      </c>
      <c r="F449" s="2">
        <f>1/1000*ChartDataA!$BX$50</f>
        <v>1.9270692000000002E-2</v>
      </c>
      <c r="G449" s="2">
        <f>1/1000*ChartDataA!$BX$51</f>
        <v>7.0538804999999996E-2</v>
      </c>
      <c r="H449" s="2">
        <f>1/1000*ChartDataA!$BX$52</f>
        <v>4.3654699999999997E-4</v>
      </c>
      <c r="I449" s="2">
        <f>1/1000*ChartDataA!$BX$53</f>
        <v>2.2984979999999999E-3</v>
      </c>
      <c r="J449" s="2">
        <f>1/1000*ChartDataA!$BX$54</f>
        <v>2.2269730000000001E-3</v>
      </c>
      <c r="K449" s="2">
        <f>1/1000*ChartDataA!$BX$55</f>
        <v>7.9042559999999998E-2</v>
      </c>
      <c r="L449" s="2">
        <f>1/1000*ChartDataA!$BX$56</f>
        <v>2.2180100000000003E-3</v>
      </c>
      <c r="M449" s="2">
        <f>1/1000*ChartDataA!$BX$57</f>
        <v>8.3153910000000331E-3</v>
      </c>
    </row>
    <row r="450" spans="1:13">
      <c r="B450" s="2">
        <f>1/1000*ChartDataA!$BY$46</f>
        <v>3.3023727000000003E-2</v>
      </c>
      <c r="C450" s="2">
        <f>1/1000*ChartDataA!$BY$47</f>
        <v>7.5007600000000002E-4</v>
      </c>
      <c r="D450" s="2">
        <f>1/1000*ChartDataA!$BY$48</f>
        <v>1.5232799999999999E-2</v>
      </c>
      <c r="E450" s="2">
        <f>1/1000*ChartDataA!$BY$49</f>
        <v>8.7127999999999997E-5</v>
      </c>
      <c r="F450" s="2">
        <f>1/1000*ChartDataA!$BY$50</f>
        <v>1.9655486E-2</v>
      </c>
      <c r="G450" s="2">
        <f>1/1000*ChartDataA!$BY$51</f>
        <v>7.0914141E-2</v>
      </c>
      <c r="H450" s="2">
        <f>1/1000*ChartDataA!$BY$52</f>
        <v>4.3352499999999998E-4</v>
      </c>
      <c r="I450" s="2">
        <f>1/1000*ChartDataA!$BY$53</f>
        <v>2.2942380000000001E-3</v>
      </c>
      <c r="J450" s="2">
        <f>1/1000*ChartDataA!$BY$54</f>
        <v>2.3904759999999999E-3</v>
      </c>
      <c r="K450" s="2">
        <f>1/1000*ChartDataA!$BY$55</f>
        <v>7.4206671000000002E-2</v>
      </c>
      <c r="L450" s="2">
        <f>1/1000*ChartDataA!$BY$56</f>
        <v>2.3418639999999999E-3</v>
      </c>
      <c r="M450" s="2">
        <f>1/1000*ChartDataA!$BY$57</f>
        <v>7.9687559999999571E-3</v>
      </c>
    </row>
    <row r="451" spans="1:13">
      <c r="B451" s="2">
        <f>1/1000*ChartDataA!$BZ$46</f>
        <v>3.2764932000000004E-2</v>
      </c>
      <c r="C451" s="2">
        <f>1/1000*ChartDataA!$BZ$47</f>
        <v>7.3822999999999998E-4</v>
      </c>
      <c r="D451" s="2">
        <f>1/1000*ChartDataA!$BZ$48</f>
        <v>1.5236559E-2</v>
      </c>
      <c r="E451" s="2">
        <f>1/1000*ChartDataA!$BZ$49</f>
        <v>8.3847999999999987E-5</v>
      </c>
      <c r="F451" s="2">
        <f>1/1000*ChartDataA!$BZ$50</f>
        <v>1.9666060999999999E-2</v>
      </c>
      <c r="G451" s="2">
        <f>1/1000*ChartDataA!$BZ$51</f>
        <v>7.1579742000000002E-2</v>
      </c>
      <c r="H451" s="2">
        <f>1/1000*ChartDataA!$BZ$52</f>
        <v>4.2158199999999999E-4</v>
      </c>
      <c r="I451" s="2">
        <f>1/1000*ChartDataA!$BZ$53</f>
        <v>2.1693509999999999E-3</v>
      </c>
      <c r="J451" s="2">
        <f>1/1000*ChartDataA!$BZ$54</f>
        <v>2.5037330000000002E-3</v>
      </c>
      <c r="K451" s="2">
        <f>1/1000*ChartDataA!$BZ$55</f>
        <v>6.9235845000000004E-2</v>
      </c>
      <c r="L451" s="2">
        <f>1/1000*ChartDataA!$BZ$56</f>
        <v>2.2571149999999996E-3</v>
      </c>
      <c r="M451" s="2">
        <f>1/1000*ChartDataA!$BZ$57</f>
        <v>7.9568089999999935E-3</v>
      </c>
    </row>
    <row r="452" spans="1:13">
      <c r="B452" s="2">
        <f>1/1000*ChartDataA!$CA$46</f>
        <v>3.2898134000000002E-2</v>
      </c>
      <c r="C452" s="2">
        <f>1/1000*ChartDataA!$CA$47</f>
        <v>7.6455799999999993E-4</v>
      </c>
      <c r="D452" s="2">
        <f>1/1000*ChartDataA!$CA$48</f>
        <v>1.5233371000000001E-2</v>
      </c>
      <c r="E452" s="2">
        <f>1/1000*ChartDataA!$CA$49</f>
        <v>7.1717999999999993E-5</v>
      </c>
      <c r="F452" s="2">
        <f>1/1000*ChartDataA!$CA$50</f>
        <v>1.9903634999999999E-2</v>
      </c>
      <c r="G452" s="2">
        <f>1/1000*ChartDataA!$CA$51</f>
        <v>7.2290681999999995E-2</v>
      </c>
      <c r="H452" s="2">
        <f>1/1000*ChartDataA!$CA$52</f>
        <v>4.1138999999999998E-4</v>
      </c>
      <c r="I452" s="2">
        <f>1/1000*ChartDataA!$CA$53</f>
        <v>2.2573939999999998E-3</v>
      </c>
      <c r="J452" s="2">
        <f>1/1000*ChartDataA!$CA$54</f>
        <v>2.6987769999999999E-3</v>
      </c>
      <c r="K452" s="2">
        <f>1/1000*ChartDataA!$CA$55</f>
        <v>7.4112320999999995E-2</v>
      </c>
      <c r="L452" s="2">
        <f>1/1000*ChartDataA!$CA$56</f>
        <v>2.0714660000000001E-3</v>
      </c>
      <c r="M452" s="2">
        <f>1/1000*ChartDataA!$CA$57</f>
        <v>1.3086685000000018E-2</v>
      </c>
    </row>
    <row r="453" spans="1:13">
      <c r="A453" s="2" t="str">
        <f>ChartDataA!$CB$45</f>
        <v>yt 30 06 2017</v>
      </c>
      <c r="B453" s="2">
        <f>1/1000*ChartDataA!$CB$46</f>
        <v>3.3100108999999996E-2</v>
      </c>
      <c r="C453" s="2">
        <f>1/1000*ChartDataA!$CB$47</f>
        <v>7.6628799999999995E-4</v>
      </c>
      <c r="D453" s="2">
        <f>1/1000*ChartDataA!$CB$48</f>
        <v>1.0518738E-2</v>
      </c>
      <c r="E453" s="2">
        <f>1/1000*ChartDataA!$CB$49</f>
        <v>6.1766999999999993E-5</v>
      </c>
      <c r="F453" s="2">
        <f>1/1000*ChartDataA!$CB$50</f>
        <v>2.0644260000000001E-2</v>
      </c>
      <c r="G453" s="2">
        <f>1/1000*ChartDataA!$CB$51</f>
        <v>7.2869703999999993E-2</v>
      </c>
      <c r="H453" s="2">
        <f>1/1000*ChartDataA!$CB$52</f>
        <v>3.8854299999999998E-4</v>
      </c>
      <c r="I453" s="2">
        <f>1/1000*ChartDataA!$CB$53</f>
        <v>2.2113619999999997E-3</v>
      </c>
      <c r="J453" s="2">
        <f>1/1000*ChartDataA!$CB$54</f>
        <v>2.9280589999999998E-3</v>
      </c>
      <c r="K453" s="2">
        <f>1/1000*ChartDataA!$CB$55</f>
        <v>6.9128368999999995E-2</v>
      </c>
      <c r="L453" s="2">
        <f>1/1000*ChartDataA!$CB$56</f>
        <v>2.0235380000000001E-3</v>
      </c>
      <c r="M453" s="2">
        <f>1/1000*ChartDataA!$CB$57</f>
        <v>1.4820884999999976E-2</v>
      </c>
    </row>
    <row r="454" spans="1:13">
      <c r="B454" s="2">
        <f>1/1000*ChartDataA!$CC$46</f>
        <v>3.3171493999999996E-2</v>
      </c>
      <c r="C454" s="2">
        <f>1/1000*ChartDataA!$CC$47</f>
        <v>7.6817799999999989E-4</v>
      </c>
      <c r="D454" s="2">
        <f>1/1000*ChartDataA!$CC$48</f>
        <v>1.0518738E-2</v>
      </c>
      <c r="E454" s="2">
        <f>1/1000*ChartDataA!$CC$49</f>
        <v>6.7399999999999998E-5</v>
      </c>
      <c r="F454" s="2">
        <f>1/1000*ChartDataA!$CC$50</f>
        <v>2.0715394000000002E-2</v>
      </c>
      <c r="G454" s="2">
        <f>1/1000*ChartDataA!$CC$51</f>
        <v>7.3906983999999995E-2</v>
      </c>
      <c r="H454" s="2">
        <f>1/1000*ChartDataA!$CC$52</f>
        <v>3.7811800000000004E-4</v>
      </c>
      <c r="I454" s="2">
        <f>1/1000*ChartDataA!$CC$53</f>
        <v>2.3078729999999998E-3</v>
      </c>
      <c r="J454" s="2">
        <f>1/1000*ChartDataA!$CC$54</f>
        <v>3.1284519999999999E-3</v>
      </c>
      <c r="K454" s="2">
        <f>1/1000*ChartDataA!$CC$55</f>
        <v>6.8962852000000005E-2</v>
      </c>
      <c r="L454" s="2">
        <f>1/1000*ChartDataA!$CC$56</f>
        <v>1.996004E-3</v>
      </c>
      <c r="M454" s="2">
        <f>1/1000*ChartDataA!$CC$57</f>
        <v>1.605161499999997E-2</v>
      </c>
    </row>
    <row r="455" spans="1:13">
      <c r="B455" s="2">
        <f>1/1000*ChartDataA!$CD$46</f>
        <v>3.3160929999999998E-2</v>
      </c>
      <c r="C455" s="2">
        <f>1/1000*ChartDataA!$CD$47</f>
        <v>7.6756299999999997E-4</v>
      </c>
      <c r="D455" s="2">
        <f>1/1000*ChartDataA!$CD$48</f>
        <v>1.0518612E-2</v>
      </c>
      <c r="E455" s="2">
        <f>1/1000*ChartDataA!$CD$49</f>
        <v>2.2283E-5</v>
      </c>
      <c r="F455" s="2">
        <f>1/1000*ChartDataA!$CD$50</f>
        <v>2.1674801E-2</v>
      </c>
      <c r="G455" s="2">
        <f>1/1000*ChartDataA!$CD$51</f>
        <v>7.3823749999999994E-2</v>
      </c>
      <c r="H455" s="2">
        <f>1/1000*ChartDataA!$CD$52</f>
        <v>3.8370800000000002E-4</v>
      </c>
      <c r="I455" s="2">
        <f>1/1000*ChartDataA!$CD$53</f>
        <v>2.3137990000000001E-3</v>
      </c>
      <c r="J455" s="2">
        <f>1/1000*ChartDataA!$CD$54</f>
        <v>3.3292740000000001E-3</v>
      </c>
      <c r="K455" s="2">
        <f>1/1000*ChartDataA!$CD$55</f>
        <v>6.3980942999999998E-2</v>
      </c>
      <c r="L455" s="2">
        <f>1/1000*ChartDataA!$CD$56</f>
        <v>1.9566179999999998E-3</v>
      </c>
      <c r="M455" s="2">
        <f>1/1000*ChartDataA!$CD$57</f>
        <v>2.0409909E-2</v>
      </c>
    </row>
    <row r="456" spans="1:13">
      <c r="B456" s="2">
        <f>1/1000*ChartDataA!$CE$46</f>
        <v>3.3339777000000001E-2</v>
      </c>
      <c r="C456" s="2">
        <f>1/1000*ChartDataA!$CE$47</f>
        <v>7.2918699999999996E-4</v>
      </c>
      <c r="D456" s="2">
        <f>1/1000*ChartDataA!$CE$48</f>
        <v>1.0518612E-2</v>
      </c>
      <c r="E456" s="2">
        <f>1/1000*ChartDataA!$CE$49</f>
        <v>2.2521E-5</v>
      </c>
      <c r="F456" s="2">
        <f>1/1000*ChartDataA!$CE$50</f>
        <v>2.1948999E-2</v>
      </c>
      <c r="G456" s="2">
        <f>1/1000*ChartDataA!$CE$51</f>
        <v>7.5100680000000003E-2</v>
      </c>
      <c r="H456" s="2">
        <f>1/1000*ChartDataA!$CE$52</f>
        <v>3.8820599999999999E-4</v>
      </c>
      <c r="I456" s="2">
        <f>1/1000*ChartDataA!$CE$53</f>
        <v>2.4259569999999999E-3</v>
      </c>
      <c r="J456" s="2">
        <f>1/1000*ChartDataA!$CE$54</f>
        <v>3.4528079999999999E-3</v>
      </c>
      <c r="K456" s="2">
        <f>1/1000*ChartDataA!$CE$55</f>
        <v>6.3568537999999994E-2</v>
      </c>
      <c r="L456" s="2">
        <f>1/1000*ChartDataA!$CE$56</f>
        <v>1.9771319999999999E-3</v>
      </c>
      <c r="M456" s="2">
        <f>1/1000*ChartDataA!$CE$57</f>
        <v>2.0386868999999991E-2</v>
      </c>
    </row>
    <row r="457" spans="1:13">
      <c r="B457" s="2">
        <f>1/1000*ChartDataA!$CF$46</f>
        <v>3.3975132999999998E-2</v>
      </c>
      <c r="C457" s="2">
        <f>1/1000*ChartDataA!$CF$47</f>
        <v>6.8760999999999996E-4</v>
      </c>
      <c r="D457" s="2">
        <f>1/1000*ChartDataA!$CF$48</f>
        <v>1.0094301999999999E-2</v>
      </c>
      <c r="E457" s="2">
        <f>1/1000*ChartDataA!$CF$49</f>
        <v>2.2614999999999999E-5</v>
      </c>
      <c r="F457" s="2">
        <f>1/1000*ChartDataA!$CF$50</f>
        <v>2.3179579999999998E-2</v>
      </c>
      <c r="G457" s="2">
        <f>1/1000*ChartDataA!$CF$51</f>
        <v>7.5672726999999995E-2</v>
      </c>
      <c r="H457" s="2">
        <f>1/1000*ChartDataA!$CF$52</f>
        <v>4.2074000000000001E-4</v>
      </c>
      <c r="I457" s="2">
        <f>1/1000*ChartDataA!$CF$53</f>
        <v>2.418127E-3</v>
      </c>
      <c r="J457" s="2">
        <f>1/1000*ChartDataA!$CF$54</f>
        <v>3.6225929999999999E-3</v>
      </c>
      <c r="K457" s="2">
        <f>1/1000*ChartDataA!$CF$55</f>
        <v>6.3119248000000003E-2</v>
      </c>
      <c r="L457" s="2">
        <f>1/1000*ChartDataA!$CF$56</f>
        <v>2.0004390000000001E-3</v>
      </c>
      <c r="M457" s="2">
        <f>1/1000*ChartDataA!$CF$57</f>
        <v>2.1904958000000023E-2</v>
      </c>
    </row>
    <row r="458" spans="1:13">
      <c r="B458" s="2">
        <f>1/1000*ChartDataA!$CG$46</f>
        <v>3.4489547000000002E-2</v>
      </c>
      <c r="C458" s="2">
        <f>1/1000*ChartDataA!$CG$47</f>
        <v>5.7699599999999998E-4</v>
      </c>
      <c r="D458" s="2">
        <f>1/1000*ChartDataA!$CG$48</f>
        <v>1.3485238E-2</v>
      </c>
      <c r="E458" s="2">
        <f>1/1000*ChartDataA!$CG$49</f>
        <v>2.0621000000000001E-5</v>
      </c>
      <c r="F458" s="2">
        <f>1/1000*ChartDataA!$CG$50</f>
        <v>2.5052161999999999E-2</v>
      </c>
      <c r="G458" s="2">
        <f>1/1000*ChartDataA!$CG$51</f>
        <v>7.5632571999999995E-2</v>
      </c>
      <c r="H458" s="2">
        <f>1/1000*ChartDataA!$CG$52</f>
        <v>4.0357299999999995E-4</v>
      </c>
      <c r="I458" s="2">
        <f>1/1000*ChartDataA!$CG$53</f>
        <v>2.4660349999999997E-3</v>
      </c>
      <c r="J458" s="2">
        <f>1/1000*ChartDataA!$CG$54</f>
        <v>3.9852719999999998E-3</v>
      </c>
      <c r="K458" s="2">
        <f>1/1000*ChartDataA!$CG$55</f>
        <v>6.3119248000000003E-2</v>
      </c>
      <c r="L458" s="2">
        <f>1/1000*ChartDataA!$CG$56</f>
        <v>1.919313E-3</v>
      </c>
      <c r="M458" s="2">
        <f>1/1000*ChartDataA!$CG$57</f>
        <v>2.3308454999999981E-2</v>
      </c>
    </row>
    <row r="459" spans="1:13">
      <c r="A459" s="2" t="str">
        <f>ChartDataA!$CH$45</f>
        <v>yt 31 12 2017</v>
      </c>
      <c r="B459" s="2">
        <f>1/1000*ChartDataA!$CH$46</f>
        <v>3.5158592999999995E-2</v>
      </c>
      <c r="C459" s="2">
        <f>1/1000*ChartDataA!$CH$47</f>
        <v>5.228539999999999E-4</v>
      </c>
      <c r="D459" s="2">
        <f>1/1000*ChartDataA!$CH$48</f>
        <v>1.6702543E-2</v>
      </c>
      <c r="E459" s="2">
        <f>1/1000*ChartDataA!$CH$49</f>
        <v>1.118E-5</v>
      </c>
      <c r="F459" s="2">
        <f>1/1000*ChartDataA!$CH$50</f>
        <v>2.7161659999999997E-2</v>
      </c>
      <c r="G459" s="2">
        <f>1/1000*ChartDataA!$CH$51</f>
        <v>7.4543429000000008E-2</v>
      </c>
      <c r="H459" s="2">
        <f>1/1000*ChartDataA!$CH$52</f>
        <v>4.0642899999999998E-4</v>
      </c>
      <c r="I459" s="2">
        <f>1/1000*ChartDataA!$CH$53</f>
        <v>2.4246149999999998E-3</v>
      </c>
      <c r="J459" s="2">
        <f>1/1000*ChartDataA!$CH$54</f>
        <v>4.2822620000000002E-3</v>
      </c>
      <c r="K459" s="2">
        <f>1/1000*ChartDataA!$CH$55</f>
        <v>6.6858778999999993E-2</v>
      </c>
      <c r="L459" s="2">
        <f>1/1000*ChartDataA!$CH$56</f>
        <v>1.9119419999999998E-3</v>
      </c>
      <c r="M459" s="2">
        <f>1/1000*ChartDataA!$CH$57</f>
        <v>2.1364820999999978E-2</v>
      </c>
    </row>
    <row r="460" spans="1:13">
      <c r="B460" s="2">
        <f>1/1000*ChartDataA!$CI$46</f>
        <v>3.8164135000000002E-2</v>
      </c>
      <c r="C460" s="2">
        <f>1/1000*ChartDataA!$CI$47</f>
        <v>5.1534899999999991E-4</v>
      </c>
      <c r="D460" s="2">
        <f>1/1000*ChartDataA!$CI$48</f>
        <v>1.5925548999999997E-2</v>
      </c>
      <c r="E460" s="2">
        <f>1/1000*ChartDataA!$CI$49</f>
        <v>8.9160000000000007E-6</v>
      </c>
      <c r="F460" s="2">
        <f>1/1000*ChartDataA!$CI$50</f>
        <v>2.8349865999999998E-2</v>
      </c>
      <c r="G460" s="2">
        <f>1/1000*ChartDataA!$CI$51</f>
        <v>7.3735540000000002E-2</v>
      </c>
      <c r="H460" s="2">
        <f>1/1000*ChartDataA!$CI$52</f>
        <v>4.2571699999999999E-4</v>
      </c>
      <c r="I460" s="2">
        <f>1/1000*ChartDataA!$CI$53</f>
        <v>2.3866670000000003E-3</v>
      </c>
      <c r="J460" s="2">
        <f>1/1000*ChartDataA!$CI$54</f>
        <v>4.5265280000000001E-3</v>
      </c>
      <c r="K460" s="2">
        <f>1/1000*ChartDataA!$CI$55</f>
        <v>5.6967901999999994E-2</v>
      </c>
      <c r="L460" s="2">
        <f>1/1000*ChartDataA!$CI$56</f>
        <v>1.9653819999999999E-3</v>
      </c>
      <c r="M460" s="2">
        <f>1/1000*ChartDataA!$CI$57</f>
        <v>2.1428766999999994E-2</v>
      </c>
    </row>
    <row r="461" spans="1:13">
      <c r="B461" s="2">
        <f>1/1000*ChartDataA!$CJ$46</f>
        <v>4.1144922E-2</v>
      </c>
      <c r="C461" s="2">
        <f>1/1000*ChartDataA!$CJ$47</f>
        <v>4.9661300000000002E-4</v>
      </c>
      <c r="D461" s="2">
        <f>1/1000*ChartDataA!$CJ$48</f>
        <v>1.5926603000000001E-2</v>
      </c>
      <c r="E461" s="2">
        <f>1/1000*ChartDataA!$CJ$49</f>
        <v>8.9160000000000007E-6</v>
      </c>
      <c r="F461" s="2">
        <f>1/1000*ChartDataA!$CJ$50</f>
        <v>2.9543664000000001E-2</v>
      </c>
      <c r="G461" s="2">
        <f>1/1000*ChartDataA!$CJ$51</f>
        <v>7.389151699999999E-2</v>
      </c>
      <c r="H461" s="2">
        <f>1/1000*ChartDataA!$CJ$52</f>
        <v>4.3239299999999999E-4</v>
      </c>
      <c r="I461" s="2">
        <f>1/1000*ChartDataA!$CJ$53</f>
        <v>2.248669E-3</v>
      </c>
      <c r="J461" s="2">
        <f>1/1000*ChartDataA!$CJ$54</f>
        <v>4.7642889999999997E-3</v>
      </c>
      <c r="K461" s="2">
        <f>1/1000*ChartDataA!$CJ$55</f>
        <v>6.5084798999999999E-2</v>
      </c>
      <c r="L461" s="2">
        <f>1/1000*ChartDataA!$CJ$56</f>
        <v>1.94231E-3</v>
      </c>
      <c r="M461" s="2">
        <f>1/1000*ChartDataA!$CJ$57</f>
        <v>1.6413711000000008E-2</v>
      </c>
    </row>
    <row r="462" spans="1:13">
      <c r="B462" s="2">
        <f>1/1000*ChartDataA!$CK$46</f>
        <v>4.4610450999999995E-2</v>
      </c>
      <c r="C462" s="2">
        <f>1/1000*ChartDataA!$CK$47</f>
        <v>4.9619099999999999E-4</v>
      </c>
      <c r="D462" s="2">
        <f>1/1000*ChartDataA!$CK$48</f>
        <v>1.4685123E-2</v>
      </c>
      <c r="E462" s="2">
        <f>1/1000*ChartDataA!$CK$49</f>
        <v>8.4060000000000005E-6</v>
      </c>
      <c r="F462" s="2">
        <f>1/1000*ChartDataA!$CK$50</f>
        <v>3.0027002000000001E-2</v>
      </c>
      <c r="G462" s="2">
        <f>1/1000*ChartDataA!$CK$51</f>
        <v>7.3906775999999993E-2</v>
      </c>
      <c r="H462" s="2">
        <f>1/1000*ChartDataA!$CK$52</f>
        <v>4.6429099999999998E-4</v>
      </c>
      <c r="I462" s="2">
        <f>1/1000*ChartDataA!$CK$53</f>
        <v>2.1963870000000002E-3</v>
      </c>
      <c r="J462" s="2">
        <f>1/1000*ChartDataA!$CK$54</f>
        <v>5.0038469999999996E-3</v>
      </c>
      <c r="K462" s="2">
        <f>1/1000*ChartDataA!$CK$55</f>
        <v>6.3139878999999996E-2</v>
      </c>
      <c r="L462" s="2">
        <f>1/1000*ChartDataA!$CK$56</f>
        <v>1.9320240000000001E-3</v>
      </c>
      <c r="M462" s="2">
        <f>1/1000*ChartDataA!$CK$57</f>
        <v>1.7293453999999969E-2</v>
      </c>
    </row>
    <row r="463" spans="1:13">
      <c r="B463" s="2">
        <f>1/1000*ChartDataA!$CL$46</f>
        <v>4.8102216999999996E-2</v>
      </c>
      <c r="C463" s="2">
        <f>1/1000*ChartDataA!$CL$47</f>
        <v>5.0571100000000005E-4</v>
      </c>
      <c r="D463" s="2">
        <f>1/1000*ChartDataA!$CL$48</f>
        <v>1.7593766E-2</v>
      </c>
      <c r="E463" s="2">
        <f>1/1000*ChartDataA!$CL$49</f>
        <v>9.5570000000000001E-6</v>
      </c>
      <c r="F463" s="2">
        <f>1/1000*ChartDataA!$CL$50</f>
        <v>3.0151125000000001E-2</v>
      </c>
      <c r="G463" s="2">
        <f>1/1000*ChartDataA!$CL$51</f>
        <v>7.4731766999999991E-2</v>
      </c>
      <c r="H463" s="2">
        <f>1/1000*ChartDataA!$CL$52</f>
        <v>4.74415E-4</v>
      </c>
      <c r="I463" s="2">
        <f>1/1000*ChartDataA!$CL$53</f>
        <v>2.225533E-3</v>
      </c>
      <c r="J463" s="2">
        <f>1/1000*ChartDataA!$CL$54</f>
        <v>5.1425649999999991E-3</v>
      </c>
      <c r="K463" s="2">
        <f>1/1000*ChartDataA!$CL$55</f>
        <v>7.2154557999999994E-2</v>
      </c>
      <c r="L463" s="2">
        <f>1/1000*ChartDataA!$CL$56</f>
        <v>1.933759E-3</v>
      </c>
      <c r="M463" s="2">
        <f>1/1000*ChartDataA!$CL$57</f>
        <v>1.7356988E-2</v>
      </c>
    </row>
    <row r="464" spans="1:13">
      <c r="B464" s="2">
        <f>1/1000*ChartDataA!$CM$46</f>
        <v>5.1254556E-2</v>
      </c>
      <c r="C464" s="2">
        <f>1/1000*ChartDataA!$CM$47</f>
        <v>5.0076799999999996E-4</v>
      </c>
      <c r="D464" s="2">
        <f>1/1000*ChartDataA!$CM$48</f>
        <v>2.3220434999999998E-2</v>
      </c>
      <c r="E464" s="2">
        <f>1/1000*ChartDataA!$CM$49</f>
        <v>8.6490000000000014E-6</v>
      </c>
      <c r="F464" s="2">
        <f>1/1000*ChartDataA!$CM$50</f>
        <v>3.0613537999999999E-2</v>
      </c>
      <c r="G464" s="2">
        <f>1/1000*ChartDataA!$CM$51</f>
        <v>7.5382025000000005E-2</v>
      </c>
      <c r="H464" s="2">
        <f>1/1000*ChartDataA!$CM$52</f>
        <v>4.6096800000000002E-4</v>
      </c>
      <c r="I464" s="2">
        <f>1/1000*ChartDataA!$CM$53</f>
        <v>2.2912259999999999E-3</v>
      </c>
      <c r="J464" s="2">
        <f>1/1000*ChartDataA!$CM$54</f>
        <v>5.3438469999999997E-3</v>
      </c>
      <c r="K464" s="2">
        <f>1/1000*ChartDataA!$CM$55</f>
        <v>6.6668885999999997E-2</v>
      </c>
      <c r="L464" s="2">
        <f>1/1000*ChartDataA!$CM$56</f>
        <v>2.0061040000000003E-3</v>
      </c>
      <c r="M464" s="2">
        <f>1/1000*ChartDataA!$CM$57</f>
        <v>1.2292888999999946E-2</v>
      </c>
    </row>
    <row r="465" spans="1:13">
      <c r="A465" s="2" t="str">
        <f>ChartDataA!$CN$45</f>
        <v>yt 30 06 2018</v>
      </c>
      <c r="B465" s="2">
        <f>1/1000*ChartDataA!$CN$46</f>
        <v>5.4471366E-2</v>
      </c>
      <c r="C465" s="2">
        <f>1/1000*ChartDataA!$CN$47</f>
        <v>4.9992999999999999E-4</v>
      </c>
      <c r="D465" s="2">
        <f>1/1000*ChartDataA!$CN$48</f>
        <v>2.6173862999999999E-2</v>
      </c>
      <c r="E465" s="2">
        <f>1/1000*ChartDataA!$CN$49</f>
        <v>1.2746E-5</v>
      </c>
      <c r="F465" s="2">
        <f>1/1000*ChartDataA!$CN$50</f>
        <v>3.0323777E-2</v>
      </c>
      <c r="G465" s="2">
        <f>1/1000*ChartDataA!$CN$51</f>
        <v>7.7056001999999998E-2</v>
      </c>
      <c r="H465" s="2">
        <f>1/1000*ChartDataA!$CN$52</f>
        <v>4.3952599999999998E-4</v>
      </c>
      <c r="I465" s="2">
        <f>1/1000*ChartDataA!$CN$53</f>
        <v>2.18914E-3</v>
      </c>
      <c r="J465" s="2">
        <f>1/1000*ChartDataA!$CN$54</f>
        <v>5.4993859999999993E-3</v>
      </c>
      <c r="K465" s="2">
        <f>1/1000*ChartDataA!$CN$55</f>
        <v>7.1543793999999994E-2</v>
      </c>
      <c r="L465" s="2">
        <f>1/1000*ChartDataA!$CN$56</f>
        <v>1.951167E-3</v>
      </c>
      <c r="M465" s="2">
        <f>1/1000*ChartDataA!$CN$57</f>
        <v>1.0564719000000024E-2</v>
      </c>
    </row>
    <row r="466" spans="1:13">
      <c r="B466" s="2">
        <f>1/1000*ChartDataA!$CO$46</f>
        <v>5.8033801999999995E-2</v>
      </c>
      <c r="C466" s="2">
        <f>1/1000*ChartDataA!$CO$47</f>
        <v>5.2237499999999994E-4</v>
      </c>
      <c r="D466" s="2">
        <f>1/1000*ChartDataA!$CO$48</f>
        <v>2.6173862999999999E-2</v>
      </c>
      <c r="E466" s="2">
        <f>1/1000*ChartDataA!$CO$49</f>
        <v>1.186E-5</v>
      </c>
      <c r="F466" s="2">
        <f>1/1000*ChartDataA!$CO$50</f>
        <v>3.1429706000000002E-2</v>
      </c>
      <c r="G466" s="2">
        <f>1/1000*ChartDataA!$CO$51</f>
        <v>7.9707298999999995E-2</v>
      </c>
      <c r="H466" s="2">
        <f>1/1000*ChartDataA!$CO$52</f>
        <v>4.2024200000000003E-4</v>
      </c>
      <c r="I466" s="2">
        <f>1/1000*ChartDataA!$CO$53</f>
        <v>2.1476159999999998E-3</v>
      </c>
      <c r="J466" s="2">
        <f>1/1000*ChartDataA!$CO$54</f>
        <v>5.5805359999999997E-3</v>
      </c>
      <c r="K466" s="2">
        <f>1/1000*ChartDataA!$CO$55</f>
        <v>7.6093620000000001E-2</v>
      </c>
      <c r="L466" s="2">
        <f>1/1000*ChartDataA!$CO$56</f>
        <v>1.9183409999999998E-3</v>
      </c>
      <c r="M466" s="2">
        <f>1/1000*ChartDataA!$CO$57</f>
        <v>9.2759250000000303E-3</v>
      </c>
    </row>
    <row r="467" spans="1:13">
      <c r="B467" s="2">
        <f>1/1000*ChartDataA!$CP$46</f>
        <v>6.2577657999999994E-2</v>
      </c>
      <c r="C467" s="2">
        <f>1/1000*ChartDataA!$CP$47</f>
        <v>5.5430699999999998E-4</v>
      </c>
      <c r="D467" s="2">
        <f>1/1000*ChartDataA!$CP$48</f>
        <v>3.0185610999999998E-2</v>
      </c>
      <c r="E467" s="2">
        <f>1/1000*ChartDataA!$CP$49</f>
        <v>1.1326E-5</v>
      </c>
      <c r="F467" s="2">
        <f>1/1000*ChartDataA!$CP$50</f>
        <v>3.0984475999999997E-2</v>
      </c>
      <c r="G467" s="2">
        <f>1/1000*ChartDataA!$CP$51</f>
        <v>8.3850291999999993E-2</v>
      </c>
      <c r="H467" s="2">
        <f>1/1000*ChartDataA!$CP$52</f>
        <v>4.0405399999999999E-4</v>
      </c>
      <c r="I467" s="2">
        <f>1/1000*ChartDataA!$CP$53</f>
        <v>2.058748E-3</v>
      </c>
      <c r="J467" s="2">
        <f>1/1000*ChartDataA!$CP$54</f>
        <v>5.7324480000000002E-3</v>
      </c>
      <c r="K467" s="2">
        <f>1/1000*ChartDataA!$CP$55</f>
        <v>8.1099092999999997E-2</v>
      </c>
      <c r="L467" s="2">
        <f>1/1000*ChartDataA!$CP$56</f>
        <v>1.809134E-3</v>
      </c>
      <c r="M467" s="2">
        <f>1/1000*ChartDataA!$CP$57</f>
        <v>4.9112760000000434E-3</v>
      </c>
    </row>
    <row r="468" spans="1:13">
      <c r="B468" s="2">
        <f>1/1000*ChartDataA!$CQ$46</f>
        <v>6.6632877999999993E-2</v>
      </c>
      <c r="C468" s="2">
        <f>1/1000*ChartDataA!$CQ$47</f>
        <v>5.8734999999999994E-4</v>
      </c>
      <c r="D468" s="2">
        <f>1/1000*ChartDataA!$CQ$48</f>
        <v>3.0233688999999998E-2</v>
      </c>
      <c r="E468" s="2">
        <f>1/1000*ChartDataA!$CQ$49</f>
        <v>1.1089E-5</v>
      </c>
      <c r="F468" s="2">
        <f>1/1000*ChartDataA!$CQ$50</f>
        <v>3.1456132999999997E-2</v>
      </c>
      <c r="G468" s="2">
        <f>1/1000*ChartDataA!$CQ$51</f>
        <v>8.5907437000000003E-2</v>
      </c>
      <c r="H468" s="2">
        <f>1/1000*ChartDataA!$CQ$52</f>
        <v>3.8944799999999998E-4</v>
      </c>
      <c r="I468" s="2">
        <f>1/1000*ChartDataA!$CQ$53</f>
        <v>1.9459569999999999E-3</v>
      </c>
      <c r="J468" s="2">
        <f>1/1000*ChartDataA!$CQ$54</f>
        <v>5.819584E-3</v>
      </c>
      <c r="K468" s="2">
        <f>1/1000*ChartDataA!$CQ$55</f>
        <v>8.5052342999999989E-2</v>
      </c>
      <c r="L468" s="2">
        <f>1/1000*ChartDataA!$CQ$56</f>
        <v>1.6071169999999999E-3</v>
      </c>
      <c r="M468" s="2">
        <f>1/1000*ChartDataA!$CQ$57</f>
        <v>7.6877890000000091E-3</v>
      </c>
    </row>
    <row r="469" spans="1:13">
      <c r="B469" s="2">
        <f>1/1000*ChartDataA!$CR$46</f>
        <v>7.0470272E-2</v>
      </c>
      <c r="C469" s="2">
        <f>1/1000*ChartDataA!$CR$47</f>
        <v>5.7633800000000002E-4</v>
      </c>
      <c r="D469" s="2">
        <f>1/1000*ChartDataA!$CR$48</f>
        <v>3.4063372000000001E-2</v>
      </c>
      <c r="E469" s="2">
        <f>1/1000*ChartDataA!$CR$49</f>
        <v>1.1013000000000001E-5</v>
      </c>
      <c r="F469" s="2">
        <f>1/1000*ChartDataA!$CR$50</f>
        <v>3.0169043E-2</v>
      </c>
      <c r="G469" s="2">
        <f>1/1000*ChartDataA!$CR$51</f>
        <v>8.8721367999999995E-2</v>
      </c>
      <c r="H469" s="2">
        <f>1/1000*ChartDataA!$CR$52</f>
        <v>3.5460900000000003E-4</v>
      </c>
      <c r="I469" s="2">
        <f>1/1000*ChartDataA!$CR$53</f>
        <v>2.088229E-3</v>
      </c>
      <c r="J469" s="2">
        <f>1/1000*ChartDataA!$CR$54</f>
        <v>5.9726609999999998E-3</v>
      </c>
      <c r="K469" s="2">
        <f>1/1000*ChartDataA!$CR$55</f>
        <v>9.0170729999999991E-2</v>
      </c>
      <c r="L469" s="2">
        <f>1/1000*ChartDataA!$CR$56</f>
        <v>1.5852419999999999E-3</v>
      </c>
      <c r="M469" s="2">
        <f>1/1000*ChartDataA!$CR$57</f>
        <v>6.242819999999938E-3</v>
      </c>
    </row>
    <row r="470" spans="1:13">
      <c r="B470" s="2">
        <f>1/1000*ChartDataA!$CS$46</f>
        <v>7.5052304E-2</v>
      </c>
      <c r="C470" s="2">
        <f>1/1000*ChartDataA!$CS$47</f>
        <v>5.8279499999999999E-4</v>
      </c>
      <c r="D470" s="2">
        <f>1/1000*ChartDataA!$CS$48</f>
        <v>3.3977298999999996E-2</v>
      </c>
      <c r="E470" s="2">
        <f>1/1000*ChartDataA!$CS$49</f>
        <v>1.7822999999999999E-5</v>
      </c>
      <c r="F470" s="2">
        <f>1/1000*ChartDataA!$CS$50</f>
        <v>3.0134328999999998E-2</v>
      </c>
      <c r="G470" s="2">
        <f>1/1000*ChartDataA!$CS$51</f>
        <v>9.2058781999999992E-2</v>
      </c>
      <c r="H470" s="2">
        <f>1/1000*ChartDataA!$CS$52</f>
        <v>3.7004099999999999E-4</v>
      </c>
      <c r="I470" s="2">
        <f>1/1000*ChartDataA!$CS$53</f>
        <v>2.408159E-3</v>
      </c>
      <c r="J470" s="2">
        <f>1/1000*ChartDataA!$CS$54</f>
        <v>6.3372079999999996E-3</v>
      </c>
      <c r="K470" s="2">
        <f>1/1000*ChartDataA!$CS$55</f>
        <v>9.8715437999999989E-2</v>
      </c>
      <c r="L470" s="2">
        <f>1/1000*ChartDataA!$CS$56</f>
        <v>1.545523E-3</v>
      </c>
      <c r="M470" s="2">
        <f>1/1000*ChartDataA!$CS$57</f>
        <v>4.8442999999999759E-3</v>
      </c>
    </row>
    <row r="471" spans="1:13">
      <c r="A471" s="2" t="str">
        <f>ChartDataA!$CT$45</f>
        <v>yt 31 12 2018</v>
      </c>
      <c r="B471" s="2">
        <f>1/1000*ChartDataA!$CT$46</f>
        <v>8.1390497999999992E-2</v>
      </c>
      <c r="C471" s="2">
        <f>1/1000*ChartDataA!$CT$47</f>
        <v>5.7281300000000003E-4</v>
      </c>
      <c r="D471" s="2">
        <f>1/1000*ChartDataA!$CT$48</f>
        <v>3.3194307999999999E-2</v>
      </c>
      <c r="E471" s="2">
        <f>1/1000*ChartDataA!$CT$49</f>
        <v>1.7821999999999996E-5</v>
      </c>
      <c r="F471" s="2">
        <f>1/1000*ChartDataA!$CT$50</f>
        <v>2.8854196999999998E-2</v>
      </c>
      <c r="G471" s="2">
        <f>1/1000*ChartDataA!$CT$51</f>
        <v>9.6754829000000001E-2</v>
      </c>
      <c r="H471" s="2">
        <f>1/1000*ChartDataA!$CT$52</f>
        <v>3.7602099999999998E-4</v>
      </c>
      <c r="I471" s="2">
        <f>1/1000*ChartDataA!$CT$53</f>
        <v>2.396755E-3</v>
      </c>
      <c r="J471" s="2">
        <f>1/1000*ChartDataA!$CT$54</f>
        <v>6.7950889999999998E-3</v>
      </c>
      <c r="K471" s="2">
        <f>1/1000*ChartDataA!$CT$55</f>
        <v>9.9551356999999993E-2</v>
      </c>
      <c r="L471" s="2">
        <f>1/1000*ChartDataA!$CT$56</f>
        <v>1.5317529999999998E-3</v>
      </c>
      <c r="M471" s="2">
        <f>1/1000*ChartDataA!$CT$57</f>
        <v>4.8640290000000162E-3</v>
      </c>
    </row>
    <row r="472" spans="1:13">
      <c r="B472" s="2">
        <f>1/1000*ChartDataA!$CU$46</f>
        <v>8.5565490999999994E-2</v>
      </c>
      <c r="C472" s="2">
        <f>1/1000*ChartDataA!$CU$47</f>
        <v>5.4837099999999997E-4</v>
      </c>
      <c r="D472" s="2">
        <f>1/1000*ChartDataA!$CU$48</f>
        <v>3.3723304999999995E-2</v>
      </c>
      <c r="E472" s="2">
        <f>1/1000*ChartDataA!$CU$49</f>
        <v>2.1148000000000001E-5</v>
      </c>
      <c r="F472" s="2">
        <f>1/1000*ChartDataA!$CU$50</f>
        <v>2.9020805E-2</v>
      </c>
      <c r="G472" s="2">
        <f>1/1000*ChartDataA!$CU$51</f>
        <v>9.8922491000000001E-2</v>
      </c>
      <c r="H472" s="2">
        <f>1/1000*ChartDataA!$CU$52</f>
        <v>4.0563799999999999E-4</v>
      </c>
      <c r="I472" s="2">
        <f>1/1000*ChartDataA!$CU$53</f>
        <v>2.498644E-3</v>
      </c>
      <c r="J472" s="2">
        <f>1/1000*ChartDataA!$CU$54</f>
        <v>7.1434630000000001E-3</v>
      </c>
      <c r="K472" s="2">
        <f>1/1000*ChartDataA!$CU$55</f>
        <v>0.101603529</v>
      </c>
      <c r="L472" s="2">
        <f>1/1000*ChartDataA!$CU$56</f>
        <v>1.441775E-3</v>
      </c>
      <c r="M472" s="2">
        <f>1/1000*ChartDataA!$CU$57</f>
        <v>4.8112120000000118E-3</v>
      </c>
    </row>
    <row r="473" spans="1:13">
      <c r="B473" s="2">
        <f>1/1000*ChartDataA!$CV$46</f>
        <v>8.8716658000000004E-2</v>
      </c>
      <c r="C473" s="2">
        <f>1/1000*ChartDataA!$CV$47</f>
        <v>5.2735800000000002E-4</v>
      </c>
      <c r="D473" s="2">
        <f>1/1000*ChartDataA!$CV$48</f>
        <v>3.3722249999999995E-2</v>
      </c>
      <c r="E473" s="2">
        <f>1/1000*ChartDataA!$CV$49</f>
        <v>2.3677999999999999E-5</v>
      </c>
      <c r="F473" s="2">
        <f>1/1000*ChartDataA!$CV$50</f>
        <v>2.8024550999999998E-2</v>
      </c>
      <c r="G473" s="2">
        <f>1/1000*ChartDataA!$CV$51</f>
        <v>0.101449185</v>
      </c>
      <c r="H473" s="2">
        <f>1/1000*ChartDataA!$CV$52</f>
        <v>4.1142899999999999E-4</v>
      </c>
      <c r="I473" s="2">
        <f>1/1000*ChartDataA!$CV$53</f>
        <v>2.8203579999999998E-3</v>
      </c>
      <c r="J473" s="2">
        <f>1/1000*ChartDataA!$CV$54</f>
        <v>7.4143239999999999E-3</v>
      </c>
      <c r="K473" s="2">
        <f>1/1000*ChartDataA!$CV$55</f>
        <v>0.10631434299999999</v>
      </c>
      <c r="L473" s="2">
        <f>1/1000*ChartDataA!$CV$56</f>
        <v>1.4128039999999999E-3</v>
      </c>
      <c r="M473" s="2">
        <f>1/1000*ChartDataA!$CV$57</f>
        <v>4.9345870000000215E-3</v>
      </c>
    </row>
    <row r="474" spans="1:13">
      <c r="B474" s="2">
        <f>1/1000*ChartDataA!$CW$46</f>
        <v>9.1419857999999993E-2</v>
      </c>
      <c r="C474" s="2">
        <f>1/1000*ChartDataA!$CW$47</f>
        <v>5.1735599999999996E-4</v>
      </c>
      <c r="D474" s="2">
        <f>1/1000*ChartDataA!$CW$48</f>
        <v>3.1632959999999995E-2</v>
      </c>
      <c r="E474" s="2">
        <f>1/1000*ChartDataA!$CW$49</f>
        <v>9.65803E-4</v>
      </c>
      <c r="F474" s="2">
        <f>1/1000*ChartDataA!$CW$50</f>
        <v>2.814502E-2</v>
      </c>
      <c r="G474" s="2">
        <f>1/1000*ChartDataA!$CW$51</f>
        <v>0.104236486</v>
      </c>
      <c r="H474" s="2">
        <f>1/1000*ChartDataA!$CW$52</f>
        <v>3.8276400000000001E-4</v>
      </c>
      <c r="I474" s="2">
        <f>1/1000*ChartDataA!$CW$53</f>
        <v>2.8147379999999998E-3</v>
      </c>
      <c r="J474" s="2">
        <f>1/1000*ChartDataA!$CW$54</f>
        <v>7.5622110000000001E-3</v>
      </c>
      <c r="K474" s="2">
        <f>1/1000*ChartDataA!$CW$55</f>
        <v>0.103810954</v>
      </c>
      <c r="L474" s="2">
        <f>1/1000*ChartDataA!$CW$56</f>
        <v>1.336123E-3</v>
      </c>
      <c r="M474" s="2">
        <f>1/1000*ChartDataA!$CW$57</f>
        <v>3.9884490000000597E-3</v>
      </c>
    </row>
    <row r="475" spans="1:13">
      <c r="B475" s="2">
        <f>1/1000*ChartDataA!$CX$46</f>
        <v>9.2000689999999996E-2</v>
      </c>
      <c r="C475" s="2">
        <f>1/1000*ChartDataA!$CX$47</f>
        <v>5.2435699999999993E-4</v>
      </c>
      <c r="D475" s="2">
        <f>1/1000*ChartDataA!$CX$48</f>
        <v>3.1912102999999997E-2</v>
      </c>
      <c r="E475" s="2">
        <f>1/1000*ChartDataA!$CX$49</f>
        <v>9.6465199999999998E-4</v>
      </c>
      <c r="F475" s="2">
        <f>1/1000*ChartDataA!$CX$50</f>
        <v>2.7827538999999998E-2</v>
      </c>
      <c r="G475" s="2">
        <f>1/1000*ChartDataA!$CX$51</f>
        <v>0.10638718999999999</v>
      </c>
      <c r="H475" s="2">
        <f>1/1000*ChartDataA!$CX$52</f>
        <v>3.6919300000000003E-4</v>
      </c>
      <c r="I475" s="2">
        <f>1/1000*ChartDataA!$CX$53</f>
        <v>3.035374E-3</v>
      </c>
      <c r="J475" s="2">
        <f>1/1000*ChartDataA!$CX$54</f>
        <v>7.5456339999999998E-3</v>
      </c>
      <c r="K475" s="2">
        <f>1/1000*ChartDataA!$CX$55</f>
        <v>0.106033101</v>
      </c>
      <c r="L475" s="2">
        <f>1/1000*ChartDataA!$CX$56</f>
        <v>1.2859730000000002E-3</v>
      </c>
      <c r="M475" s="2">
        <f>1/1000*ChartDataA!$CX$57</f>
        <v>5.9307500000000462E-3</v>
      </c>
    </row>
    <row r="476" spans="1:13">
      <c r="B476" s="2">
        <f>1/1000*ChartDataA!$CY$46</f>
        <v>9.2487624000000004E-2</v>
      </c>
      <c r="C476" s="2">
        <f>1/1000*ChartDataA!$CY$47</f>
        <v>5.2136399999999996E-4</v>
      </c>
      <c r="D476" s="2">
        <f>1/1000*ChartDataA!$CY$48</f>
        <v>3.3299003000000001E-2</v>
      </c>
      <c r="E476" s="2">
        <f>1/1000*ChartDataA!$CY$49</f>
        <v>9.7592700000000002E-4</v>
      </c>
      <c r="F476" s="2">
        <f>1/1000*ChartDataA!$CY$50</f>
        <v>2.6735685999999998E-2</v>
      </c>
      <c r="G476" s="2">
        <f>1/1000*ChartDataA!$CY$51</f>
        <v>0.108933606</v>
      </c>
      <c r="H476" s="2">
        <f>1/1000*ChartDataA!$CY$52</f>
        <v>3.6512900000000001E-4</v>
      </c>
      <c r="I476" s="2">
        <f>1/1000*ChartDataA!$CY$53</f>
        <v>2.8916149999999997E-3</v>
      </c>
      <c r="J476" s="2">
        <f>1/1000*ChartDataA!$CY$54</f>
        <v>7.4621660000000001E-3</v>
      </c>
      <c r="K476" s="2">
        <f>1/1000*ChartDataA!$CY$55</f>
        <v>0.11259862400000001</v>
      </c>
      <c r="L476" s="2">
        <f>1/1000*ChartDataA!$CY$56</f>
        <v>1.2498570000000001E-3</v>
      </c>
      <c r="M476" s="2">
        <f>1/1000*ChartDataA!$CY$57</f>
        <v>6.3931499999999352E-3</v>
      </c>
    </row>
    <row r="477" spans="1:13">
      <c r="A477" s="2" t="str">
        <f>ChartDataA!$CZ$45</f>
        <v>yt 30 06 2019</v>
      </c>
      <c r="B477" s="2">
        <f>1/1000*ChartDataA!$CZ$46</f>
        <v>9.2651812999999986E-2</v>
      </c>
      <c r="C477" s="2">
        <f>1/1000*ChartDataA!$CZ$47</f>
        <v>5.055499999999999E-4</v>
      </c>
      <c r="D477" s="2">
        <f>1/1000*ChartDataA!$CZ$48</f>
        <v>3.0352949000000001E-2</v>
      </c>
      <c r="E477" s="2">
        <f>1/1000*ChartDataA!$CZ$49</f>
        <v>9.7186099999999997E-4</v>
      </c>
      <c r="F477" s="2">
        <f>1/1000*ChartDataA!$CZ$50</f>
        <v>2.6447926E-2</v>
      </c>
      <c r="G477" s="2">
        <f>1/1000*ChartDataA!$CZ$51</f>
        <v>0.10957151899999999</v>
      </c>
      <c r="H477" s="2">
        <f>1/1000*ChartDataA!$CZ$52</f>
        <v>3.9096399999999999E-4</v>
      </c>
      <c r="I477" s="2">
        <f>1/1000*ChartDataA!$CZ$53</f>
        <v>2.9062989999999998E-3</v>
      </c>
      <c r="J477" s="2">
        <f>1/1000*ChartDataA!$CZ$54</f>
        <v>7.4856669999999997E-3</v>
      </c>
      <c r="K477" s="2">
        <f>1/1000*ChartDataA!$CZ$55</f>
        <v>0.108953885</v>
      </c>
      <c r="L477" s="2">
        <f>1/1000*ChartDataA!$CZ$56</f>
        <v>1.015862E-3</v>
      </c>
      <c r="M477" s="2">
        <f>1/1000*ChartDataA!$CZ$57</f>
        <v>6.3717609999999923E-3</v>
      </c>
    </row>
    <row r="478" spans="1:13">
      <c r="B478" s="2">
        <f>1/1000*ChartDataA!$DA$46</f>
        <v>9.240517899999999E-2</v>
      </c>
      <c r="C478" s="2">
        <f>1/1000*ChartDataA!$DA$47</f>
        <v>4.8700699999999997E-4</v>
      </c>
      <c r="D478" s="2">
        <f>1/1000*ChartDataA!$DA$48</f>
        <v>3.0352971999999999E-2</v>
      </c>
      <c r="E478" s="2">
        <f>1/1000*ChartDataA!$DA$49</f>
        <v>9.6710799999999994E-4</v>
      </c>
      <c r="F478" s="2">
        <f>1/1000*ChartDataA!$DA$50</f>
        <v>2.5736347999999999E-2</v>
      </c>
      <c r="G478" s="2">
        <f>1/1000*ChartDataA!$DA$51</f>
        <v>0.11051641399999999</v>
      </c>
      <c r="H478" s="2">
        <f>1/1000*ChartDataA!$DA$52</f>
        <v>3.9904099999999999E-4</v>
      </c>
      <c r="I478" s="2">
        <f>1/1000*ChartDataA!$DA$53</f>
        <v>3.1734739999999999E-3</v>
      </c>
      <c r="J478" s="2">
        <f>1/1000*ChartDataA!$DA$54</f>
        <v>7.6675529999999997E-3</v>
      </c>
      <c r="K478" s="2">
        <f>1/1000*ChartDataA!$DA$55</f>
        <v>0.11420473899999999</v>
      </c>
      <c r="L478" s="2">
        <f>1/1000*ChartDataA!$DA$56</f>
        <v>1.2110070000000001E-3</v>
      </c>
      <c r="M478" s="2">
        <f>1/1000*ChartDataA!$DA$57</f>
        <v>6.5627300000000444E-3</v>
      </c>
    </row>
    <row r="479" spans="1:13">
      <c r="B479" s="2">
        <f>1/1000*ChartDataA!$DB$46</f>
        <v>9.2048288000000006E-2</v>
      </c>
      <c r="C479" s="2">
        <f>1/1000*ChartDataA!$DB$47</f>
        <v>4.7491699999999999E-4</v>
      </c>
      <c r="D479" s="2">
        <f>1/1000*ChartDataA!$DB$48</f>
        <v>2.6372280999999997E-2</v>
      </c>
      <c r="E479" s="2">
        <f>1/1000*ChartDataA!$DB$49</f>
        <v>9.7246699999999997E-4</v>
      </c>
      <c r="F479" s="2">
        <f>1/1000*ChartDataA!$DB$50</f>
        <v>2.5575535E-2</v>
      </c>
      <c r="G479" s="2">
        <f>1/1000*ChartDataA!$DB$51</f>
        <v>0.11164574299999999</v>
      </c>
      <c r="H479" s="2">
        <f>1/1000*ChartDataA!$DB$52</f>
        <v>4.1802999999999995E-4</v>
      </c>
      <c r="I479" s="2">
        <f>1/1000*ChartDataA!$DB$53</f>
        <v>3.3902859999999997E-3</v>
      </c>
      <c r="J479" s="2">
        <f>1/1000*ChartDataA!$DB$54</f>
        <v>7.7393990000000001E-3</v>
      </c>
      <c r="K479" s="2">
        <f>1/1000*ChartDataA!$DB$55</f>
        <v>0.12002602700000001</v>
      </c>
      <c r="L479" s="2">
        <f>1/1000*ChartDataA!$DB$56</f>
        <v>1.280439E-3</v>
      </c>
      <c r="M479" s="2">
        <f>1/1000*ChartDataA!$DB$57</f>
        <v>9.4383960000000121E-3</v>
      </c>
    </row>
    <row r="480" spans="1:13">
      <c r="B480" s="2">
        <f>1/1000*ChartDataA!$DC$46</f>
        <v>9.3318111000000009E-2</v>
      </c>
      <c r="C480" s="2">
        <f>1/1000*ChartDataA!$DC$47</f>
        <v>4.4168700000000001E-4</v>
      </c>
      <c r="D480" s="2">
        <f>1/1000*ChartDataA!$DC$48</f>
        <v>3.0333271999999998E-2</v>
      </c>
      <c r="E480" s="2">
        <f>1/1000*ChartDataA!$DC$49</f>
        <v>9.7246599999999996E-4</v>
      </c>
      <c r="F480" s="2">
        <f>1/1000*ChartDataA!$DC$50</f>
        <v>2.4515073999999998E-2</v>
      </c>
      <c r="G480" s="2">
        <f>1/1000*ChartDataA!$DC$51</f>
        <v>0.11466652699999999</v>
      </c>
      <c r="H480" s="2">
        <f>1/1000*ChartDataA!$DC$52</f>
        <v>4.4168999999999995E-4</v>
      </c>
      <c r="I480" s="2">
        <f>1/1000*ChartDataA!$DC$53</f>
        <v>3.4841569999999999E-3</v>
      </c>
      <c r="J480" s="2">
        <f>1/1000*ChartDataA!$DC$54</f>
        <v>7.7843029999999994E-3</v>
      </c>
      <c r="K480" s="2">
        <f>1/1000*ChartDataA!$DC$55</f>
        <v>0.11159804500000001</v>
      </c>
      <c r="L480" s="2">
        <f>1/1000*ChartDataA!$DC$56</f>
        <v>1.356091E-3</v>
      </c>
      <c r="M480" s="2">
        <f>1/1000*ChartDataA!$DC$57</f>
        <v>6.6587070000000493E-3</v>
      </c>
    </row>
    <row r="481" spans="1:13">
      <c r="B481" s="2">
        <f>1/1000*ChartDataA!$DD$46</f>
        <v>9.4526348999999996E-2</v>
      </c>
      <c r="C481" s="2">
        <f>1/1000*ChartDataA!$DD$47</f>
        <v>4.3476799999999998E-4</v>
      </c>
      <c r="D481" s="2">
        <f>1/1000*ChartDataA!$DD$48</f>
        <v>2.5112247000000001E-2</v>
      </c>
      <c r="E481" s="2">
        <f>1/1000*ChartDataA!$DD$49</f>
        <v>9.7475799999999994E-4</v>
      </c>
      <c r="F481" s="2">
        <f>1/1000*ChartDataA!$DD$50</f>
        <v>2.4328103E-2</v>
      </c>
      <c r="G481" s="2">
        <f>1/1000*ChartDataA!$DD$51</f>
        <v>0.11698927200000001</v>
      </c>
      <c r="H481" s="2">
        <f>1/1000*ChartDataA!$DD$52</f>
        <v>4.5569299999999996E-4</v>
      </c>
      <c r="I481" s="2">
        <f>1/1000*ChartDataA!$DD$53</f>
        <v>3.644132E-3</v>
      </c>
      <c r="J481" s="2">
        <f>1/1000*ChartDataA!$DD$54</f>
        <v>7.4785609999999999E-3</v>
      </c>
      <c r="K481" s="2">
        <f>1/1000*ChartDataA!$DD$55</f>
        <v>0.119137441</v>
      </c>
      <c r="L481" s="2">
        <f>1/1000*ChartDataA!$DD$56</f>
        <v>1.3775160000000001E-3</v>
      </c>
      <c r="M481" s="2">
        <f>1/1000*ChartDataA!$DD$57</f>
        <v>6.7182509999999529E-3</v>
      </c>
    </row>
    <row r="482" spans="1:13">
      <c r="B482" s="2">
        <f>1/1000*ChartDataA!$DE$46</f>
        <v>9.5427313999999999E-2</v>
      </c>
      <c r="C482" s="2">
        <f>1/1000*ChartDataA!$DE$47</f>
        <v>3.9541299999999995E-4</v>
      </c>
      <c r="D482" s="2">
        <f>1/1000*ChartDataA!$DE$48</f>
        <v>2.3557511999999999E-2</v>
      </c>
      <c r="E482" s="2">
        <f>1/1000*ChartDataA!$DE$49</f>
        <v>9.6794799999999994E-4</v>
      </c>
      <c r="F482" s="2">
        <f>1/1000*ChartDataA!$DE$50</f>
        <v>2.3598015E-2</v>
      </c>
      <c r="G482" s="2">
        <f>1/1000*ChartDataA!$DE$51</f>
        <v>0.119834496</v>
      </c>
      <c r="H482" s="2">
        <f>1/1000*ChartDataA!$DE$52</f>
        <v>4.4978500000000002E-4</v>
      </c>
      <c r="I482" s="2">
        <f>1/1000*ChartDataA!$DE$53</f>
        <v>3.4723799999999997E-3</v>
      </c>
      <c r="J482" s="2">
        <f>1/1000*ChartDataA!$DE$54</f>
        <v>6.9244759999999997E-3</v>
      </c>
      <c r="K482" s="2">
        <f>1/1000*ChartDataA!$DE$55</f>
        <v>0.116160007</v>
      </c>
      <c r="L482" s="2">
        <f>1/1000*ChartDataA!$DE$56</f>
        <v>1.347989E-3</v>
      </c>
      <c r="M482" s="2">
        <f>1/1000*ChartDataA!$DE$57</f>
        <v>6.6780709999999322E-3</v>
      </c>
    </row>
    <row r="483" spans="1:13">
      <c r="A483" s="2" t="str">
        <f>ChartDataA!$DF$45</f>
        <v>yt 31 12 2019</v>
      </c>
      <c r="B483" s="2">
        <f>1/1000*ChartDataA!$DF$46</f>
        <v>9.3956229999999988E-2</v>
      </c>
      <c r="C483" s="2">
        <f>1/1000*ChartDataA!$DF$47</f>
        <v>4.2692799999999998E-4</v>
      </c>
      <c r="D483" s="2">
        <f>1/1000*ChartDataA!$DF$48</f>
        <v>2.5616816000000001E-2</v>
      </c>
      <c r="E483" s="2">
        <f>1/1000*ChartDataA!$DF$49</f>
        <v>2.2354659999999998E-3</v>
      </c>
      <c r="F483" s="2">
        <f>1/1000*ChartDataA!$DF$50</f>
        <v>2.2993744999999999E-2</v>
      </c>
      <c r="G483" s="2">
        <f>1/1000*ChartDataA!$DF$51</f>
        <v>0.122689541</v>
      </c>
      <c r="H483" s="2">
        <f>1/1000*ChartDataA!$DF$52</f>
        <v>4.2717699999999999E-4</v>
      </c>
      <c r="I483" s="2">
        <f>1/1000*ChartDataA!$DF$53</f>
        <v>3.4762070000000003E-3</v>
      </c>
      <c r="J483" s="2">
        <f>1/1000*ChartDataA!$DF$54</f>
        <v>6.4931659999999999E-3</v>
      </c>
      <c r="K483" s="2">
        <f>1/1000*ChartDataA!$DF$55</f>
        <v>0.11270773000000001</v>
      </c>
      <c r="L483" s="2">
        <f>1/1000*ChartDataA!$DF$56</f>
        <v>1.260841E-3</v>
      </c>
      <c r="M483" s="2">
        <f>1/1000*ChartDataA!$DF$57</f>
        <v>6.6565340000000793E-3</v>
      </c>
    </row>
    <row r="484" spans="1:13">
      <c r="B484" s="2">
        <f>1/1000*ChartDataA!$DG$46</f>
        <v>9.1449872000000001E-2</v>
      </c>
      <c r="C484" s="2">
        <f>1/1000*ChartDataA!$DG$47</f>
        <v>4.6050099999999999E-4</v>
      </c>
      <c r="D484" s="2">
        <f>1/1000*ChartDataA!$DG$48</f>
        <v>2.3278482999999999E-2</v>
      </c>
      <c r="E484" s="2">
        <f>1/1000*ChartDataA!$DG$49</f>
        <v>2.2354379999999997E-3</v>
      </c>
      <c r="F484" s="2">
        <f>1/1000*ChartDataA!$DG$50</f>
        <v>2.3457359999999997E-2</v>
      </c>
      <c r="G484" s="2">
        <f>1/1000*ChartDataA!$DG$51</f>
        <v>0.12656733100000001</v>
      </c>
      <c r="H484" s="2">
        <f>1/1000*ChartDataA!$DG$52</f>
        <v>3.7036599999999996E-4</v>
      </c>
      <c r="I484" s="2">
        <f>1/1000*ChartDataA!$DG$53</f>
        <v>3.3859670000000001E-3</v>
      </c>
      <c r="J484" s="2">
        <f>1/1000*ChartDataA!$DG$54</f>
        <v>6.1240369999999997E-3</v>
      </c>
      <c r="K484" s="2">
        <f>1/1000*ChartDataA!$DG$55</f>
        <v>0.12091549099999999</v>
      </c>
      <c r="L484" s="2">
        <f>1/1000*ChartDataA!$DG$56</f>
        <v>1.217047E-3</v>
      </c>
      <c r="M484" s="2">
        <f>1/1000*ChartDataA!$DG$57</f>
        <v>6.8365480000000508E-3</v>
      </c>
    </row>
    <row r="485" spans="1:13">
      <c r="B485" s="2">
        <f>1/1000*ChartDataA!$DH$46</f>
        <v>8.9415292999999993E-2</v>
      </c>
      <c r="C485" s="2">
        <f>1/1000*ChartDataA!$DH$47</f>
        <v>4.7719099999999997E-4</v>
      </c>
      <c r="D485" s="2">
        <f>1/1000*ChartDataA!$DH$48</f>
        <v>3.0758621999999999E-2</v>
      </c>
      <c r="E485" s="2">
        <f>1/1000*ChartDataA!$DH$49</f>
        <v>2.2329369999999999E-3</v>
      </c>
      <c r="F485" s="2">
        <f>1/1000*ChartDataA!$DH$50</f>
        <v>2.3867994999999999E-2</v>
      </c>
      <c r="G485" s="2">
        <f>1/1000*ChartDataA!$DH$51</f>
        <v>0.129203191</v>
      </c>
      <c r="H485" s="2">
        <f>1/1000*ChartDataA!$DH$52</f>
        <v>3.4459299999999997E-4</v>
      </c>
      <c r="I485" s="2">
        <f>1/1000*ChartDataA!$DH$53</f>
        <v>3.1960669999999999E-3</v>
      </c>
      <c r="J485" s="2">
        <f>1/1000*ChartDataA!$DH$54</f>
        <v>5.8995769999999996E-3</v>
      </c>
      <c r="K485" s="2">
        <f>1/1000*ChartDataA!$DH$55</f>
        <v>0.10302399799999999</v>
      </c>
      <c r="L485" s="2">
        <f>1/1000*ChartDataA!$DH$56</f>
        <v>1.2672029999999999E-3</v>
      </c>
      <c r="M485" s="2">
        <f>1/1000*ChartDataA!$DH$57</f>
        <v>6.8336189999999419E-3</v>
      </c>
    </row>
    <row r="486" spans="1:13">
      <c r="B486" s="2">
        <f>1/1000*ChartDataA!$DI$46</f>
        <v>8.6449328999999991E-2</v>
      </c>
      <c r="C486" s="2">
        <f>1/1000*ChartDataA!$DI$47</f>
        <v>4.7044599999999996E-4</v>
      </c>
      <c r="D486" s="2">
        <f>1/1000*ChartDataA!$DI$48</f>
        <v>3.0758621999999999E-2</v>
      </c>
      <c r="E486" s="2">
        <f>1/1000*ChartDataA!$DI$49</f>
        <v>1.2898209999999998E-3</v>
      </c>
      <c r="F486" s="2">
        <f>1/1000*ChartDataA!$DI$50</f>
        <v>2.3713167E-2</v>
      </c>
      <c r="G486" s="2">
        <f>1/1000*ChartDataA!$DI$51</f>
        <v>0.13203299099999999</v>
      </c>
      <c r="H486" s="2">
        <f>1/1000*ChartDataA!$DI$52</f>
        <v>3.1395000000000001E-4</v>
      </c>
      <c r="I486" s="2">
        <f>1/1000*ChartDataA!$DI$53</f>
        <v>3.1032809999999998E-3</v>
      </c>
      <c r="J486" s="2">
        <f>1/1000*ChartDataA!$DI$54</f>
        <v>5.8849839999999994E-3</v>
      </c>
      <c r="K486" s="2">
        <f>1/1000*ChartDataA!$DI$55</f>
        <v>0.10809100699999999</v>
      </c>
      <c r="L486" s="2">
        <f>1/1000*ChartDataA!$DI$56</f>
        <v>1.2179809999999999E-3</v>
      </c>
      <c r="M486" s="2">
        <f>1/1000*ChartDataA!$DI$57</f>
        <v>7.1760230000001007E-3</v>
      </c>
    </row>
    <row r="487" spans="1:13">
      <c r="B487" s="2">
        <f>1/1000*ChartDataA!$DJ$46</f>
        <v>8.4248347000000001E-2</v>
      </c>
      <c r="C487" s="2">
        <f>1/1000*ChartDataA!$DJ$47</f>
        <v>4.5334999999999999E-4</v>
      </c>
      <c r="D487" s="2">
        <f>1/1000*ChartDataA!$DJ$48</f>
        <v>3.2084342999999994E-2</v>
      </c>
      <c r="E487" s="2">
        <f>1/1000*ChartDataA!$DJ$49</f>
        <v>1.2898209999999998E-3</v>
      </c>
      <c r="F487" s="2">
        <f>1/1000*ChartDataA!$DJ$50</f>
        <v>2.4104966999999998E-2</v>
      </c>
      <c r="G487" s="2">
        <f>1/1000*ChartDataA!$DJ$51</f>
        <v>0.13446416899999999</v>
      </c>
      <c r="H487" s="2">
        <f>1/1000*ChartDataA!$DJ$52</f>
        <v>3.0396699999999999E-4</v>
      </c>
      <c r="I487" s="2">
        <f>1/1000*ChartDataA!$DJ$53</f>
        <v>2.8566519999999999E-3</v>
      </c>
      <c r="J487" s="2">
        <f>1/1000*ChartDataA!$DJ$54</f>
        <v>5.6771549999999997E-3</v>
      </c>
      <c r="K487" s="2">
        <f>1/1000*ChartDataA!$DJ$55</f>
        <v>9.6854180999999998E-2</v>
      </c>
      <c r="L487" s="2">
        <f>1/1000*ChartDataA!$DJ$56</f>
        <v>1.213364E-3</v>
      </c>
      <c r="M487" s="2">
        <f>1/1000*ChartDataA!$DJ$57</f>
        <v>5.3127799999999753E-3</v>
      </c>
    </row>
    <row r="488" spans="1:13">
      <c r="B488" s="2">
        <f>1/1000*ChartDataA!$DK$46</f>
        <v>8.207582699999999E-2</v>
      </c>
      <c r="C488" s="2">
        <f>1/1000*ChartDataA!$DK$47</f>
        <v>4.4514699999999996E-4</v>
      </c>
      <c r="D488" s="2">
        <f>1/1000*ChartDataA!$DK$48</f>
        <v>3.2468247999999998E-2</v>
      </c>
      <c r="E488" s="2">
        <f>1/1000*ChartDataA!$DK$49</f>
        <v>1.278546E-3</v>
      </c>
      <c r="F488" s="2">
        <f>1/1000*ChartDataA!$DK$50</f>
        <v>2.3867514999999999E-2</v>
      </c>
      <c r="G488" s="2">
        <f>1/1000*ChartDataA!$DK$51</f>
        <v>0.13600029499999999</v>
      </c>
      <c r="H488" s="2">
        <f>1/1000*ChartDataA!$DK$52</f>
        <v>3.0188699999999998E-4</v>
      </c>
      <c r="I488" s="2">
        <f>1/1000*ChartDataA!$DK$53</f>
        <v>2.9682570000000002E-3</v>
      </c>
      <c r="J488" s="2">
        <f>1/1000*ChartDataA!$DK$54</f>
        <v>5.3836220000000002E-3</v>
      </c>
      <c r="K488" s="2">
        <f>1/1000*ChartDataA!$DK$55</f>
        <v>9.6478196000000002E-2</v>
      </c>
      <c r="L488" s="2">
        <f>1/1000*ChartDataA!$DK$56</f>
        <v>1.3306989999999999E-3</v>
      </c>
      <c r="M488" s="2">
        <f>1/1000*ChartDataA!$DK$57</f>
        <v>4.9033829999999626E-3</v>
      </c>
    </row>
    <row r="489" spans="1:13">
      <c r="A489" s="2" t="str">
        <f>ChartDataA!$DL$45</f>
        <v>yt 30 06 2020</v>
      </c>
      <c r="B489" s="2">
        <f>1/1000*ChartDataA!$DL$46</f>
        <v>8.0578285999999999E-2</v>
      </c>
      <c r="C489" s="2">
        <f>1/1000*ChartDataA!$DL$47</f>
        <v>4.3652300000000002E-4</v>
      </c>
      <c r="D489" s="2">
        <f>1/1000*ChartDataA!$DL$48</f>
        <v>3.2459907000000003E-2</v>
      </c>
      <c r="E489" s="2">
        <f>1/1000*ChartDataA!$DL$49</f>
        <v>1.2785149999999998E-3</v>
      </c>
      <c r="F489" s="2">
        <f>1/1000*ChartDataA!$DL$50</f>
        <v>2.3620321999999999E-2</v>
      </c>
      <c r="G489" s="2">
        <f>1/1000*ChartDataA!$DL$51</f>
        <v>0.13882953200000001</v>
      </c>
      <c r="H489" s="2">
        <f>1/1000*ChartDataA!$DL$52</f>
        <v>2.7917999999999997E-4</v>
      </c>
      <c r="I489" s="2">
        <f>1/1000*ChartDataA!$DL$53</f>
        <v>3.0954239999999998E-3</v>
      </c>
      <c r="J489" s="2">
        <f>1/1000*ChartDataA!$DL$54</f>
        <v>5.1808710000000001E-3</v>
      </c>
      <c r="K489" s="2">
        <f>1/1000*ChartDataA!$DL$55</f>
        <v>9.0568479999999993E-2</v>
      </c>
      <c r="L489" s="2">
        <f>1/1000*ChartDataA!$DL$56</f>
        <v>1.4169849999999999E-3</v>
      </c>
      <c r="M489" s="2">
        <f>1/1000*ChartDataA!$DL$57</f>
        <v>5.2114579999999362E-3</v>
      </c>
    </row>
    <row r="490" spans="1:13">
      <c r="B490" s="2">
        <f>1/1000*ChartDataA!$DM$46</f>
        <v>7.9025643000000007E-2</v>
      </c>
      <c r="C490" s="2">
        <f>1/1000*ChartDataA!$DM$47</f>
        <v>4.7961400000000001E-4</v>
      </c>
      <c r="D490" s="2">
        <f>1/1000*ChartDataA!$DM$48</f>
        <v>3.2459883999999994E-2</v>
      </c>
      <c r="E490" s="2">
        <f>1/1000*ChartDataA!$DM$49</f>
        <v>1.2785149999999998E-3</v>
      </c>
      <c r="F490" s="2">
        <f>1/1000*ChartDataA!$DM$50</f>
        <v>2.3128944000000002E-2</v>
      </c>
      <c r="G490" s="2">
        <f>1/1000*ChartDataA!$DM$51</f>
        <v>0.14181475899999998</v>
      </c>
      <c r="H490" s="2">
        <f>1/1000*ChartDataA!$DM$52</f>
        <v>2.76569E-4</v>
      </c>
      <c r="I490" s="2">
        <f>1/1000*ChartDataA!$DM$53</f>
        <v>2.936728E-3</v>
      </c>
      <c r="J490" s="2">
        <f>1/1000*ChartDataA!$DM$54</f>
        <v>5.1773949999999996E-3</v>
      </c>
      <c r="K490" s="2">
        <f>1/1000*ChartDataA!$DM$55</f>
        <v>7.6098163999999996E-2</v>
      </c>
      <c r="L490" s="2">
        <f>1/1000*ChartDataA!$DM$56</f>
        <v>1.412356E-3</v>
      </c>
      <c r="M490" s="2">
        <f>1/1000*ChartDataA!$DM$57</f>
        <v>5.0868070000000213E-3</v>
      </c>
    </row>
    <row r="491" spans="1:13">
      <c r="B491" s="2">
        <f>1/1000*ChartDataA!$DN$46</f>
        <v>7.6635988000000002E-2</v>
      </c>
      <c r="C491" s="2">
        <f>1/1000*ChartDataA!$DN$47</f>
        <v>5.0968200000000002E-4</v>
      </c>
      <c r="D491" s="2">
        <f>1/1000*ChartDataA!$DN$48</f>
        <v>3.2428874999999996E-2</v>
      </c>
      <c r="E491" s="2">
        <f>1/1000*ChartDataA!$DN$49</f>
        <v>1.273155E-3</v>
      </c>
      <c r="F491" s="2">
        <f>1/1000*ChartDataA!$DN$50</f>
        <v>2.2887380000000002E-2</v>
      </c>
      <c r="G491" s="2">
        <f>1/1000*ChartDataA!$DN$51</f>
        <v>0.14228491499999998</v>
      </c>
      <c r="H491" s="2">
        <f>1/1000*ChartDataA!$DN$52</f>
        <v>2.7450500000000003E-4</v>
      </c>
      <c r="I491" s="2">
        <f>1/1000*ChartDataA!$DN$53</f>
        <v>3.0069739999999999E-3</v>
      </c>
      <c r="J491" s="2">
        <f>1/1000*ChartDataA!$DN$54</f>
        <v>5.0492739999999994E-3</v>
      </c>
      <c r="K491" s="2">
        <f>1/1000*ChartDataA!$DN$55</f>
        <v>6.5271402999999992E-2</v>
      </c>
      <c r="L491" s="2">
        <f>1/1000*ChartDataA!$DN$56</f>
        <v>1.3276759999999999E-3</v>
      </c>
      <c r="M491" s="2">
        <f>1/1000*ChartDataA!$DN$57</f>
        <v>4.4165279999999708E-3</v>
      </c>
    </row>
    <row r="492" spans="1:13">
      <c r="B492" s="2">
        <f>1/1000*ChartDataA!$DO$46</f>
        <v>7.4585627000000002E-2</v>
      </c>
      <c r="C492" s="2">
        <f>1/1000*ChartDataA!$DO$47</f>
        <v>5.5513600000000002E-4</v>
      </c>
      <c r="D492" s="2">
        <f>1/1000*ChartDataA!$DO$48</f>
        <v>2.8419805999999999E-2</v>
      </c>
      <c r="E492" s="2">
        <f>1/1000*ChartDataA!$DO$49</f>
        <v>1.273155E-3</v>
      </c>
      <c r="F492" s="2">
        <f>1/1000*ChartDataA!$DO$50</f>
        <v>2.4403581000000001E-2</v>
      </c>
      <c r="G492" s="2">
        <f>1/1000*ChartDataA!$DO$51</f>
        <v>0.14290296899999999</v>
      </c>
      <c r="H492" s="2">
        <f>1/1000*ChartDataA!$DO$52</f>
        <v>2.5249400000000003E-4</v>
      </c>
      <c r="I492" s="2">
        <f>1/1000*ChartDataA!$DO$53</f>
        <v>3.1099869999999998E-3</v>
      </c>
      <c r="J492" s="2">
        <f>1/1000*ChartDataA!$DO$54</f>
        <v>5.1694079999999995E-3</v>
      </c>
      <c r="K492" s="2">
        <f>1/1000*ChartDataA!$DO$55</f>
        <v>6.5271402999999992E-2</v>
      </c>
      <c r="L492" s="2">
        <f>1/1000*ChartDataA!$DO$56</f>
        <v>1.326352E-3</v>
      </c>
      <c r="M492" s="2">
        <f>1/1000*ChartDataA!$DO$57</f>
        <v>4.7431860000000936E-3</v>
      </c>
    </row>
    <row r="493" spans="1:13">
      <c r="B493" s="2">
        <f>1/1000*ChartDataA!$DP$46</f>
        <v>7.3642995000000003E-2</v>
      </c>
      <c r="C493" s="2">
        <f>1/1000*ChartDataA!$DP$47</f>
        <v>5.5492099999999999E-4</v>
      </c>
      <c r="D493" s="2">
        <f>1/1000*ChartDataA!$DP$48</f>
        <v>2.6636329E-2</v>
      </c>
      <c r="E493" s="2">
        <f>1/1000*ChartDataA!$DP$49</f>
        <v>1.270845E-3</v>
      </c>
      <c r="F493" s="2">
        <f>1/1000*ChartDataA!$DP$50</f>
        <v>2.3797968999999999E-2</v>
      </c>
      <c r="G493" s="2">
        <f>1/1000*ChartDataA!$DP$51</f>
        <v>0.14304035900000001</v>
      </c>
      <c r="H493" s="2">
        <f>1/1000*ChartDataA!$DP$52</f>
        <v>2.2966299999999999E-4</v>
      </c>
      <c r="I493" s="2">
        <f>1/1000*ChartDataA!$DP$53</f>
        <v>3.0524109999999997E-3</v>
      </c>
      <c r="J493" s="2">
        <f>1/1000*ChartDataA!$DP$54</f>
        <v>5.5680389999999995E-3</v>
      </c>
      <c r="K493" s="2">
        <f>1/1000*ChartDataA!$DP$55</f>
        <v>4.8182767999999994E-2</v>
      </c>
      <c r="L493" s="2">
        <f>1/1000*ChartDataA!$DP$56</f>
        <v>1.2729269999999999E-3</v>
      </c>
      <c r="M493" s="2">
        <f>1/1000*ChartDataA!$DP$57</f>
        <v>4.664159000000041E-3</v>
      </c>
    </row>
    <row r="494" spans="1:13">
      <c r="B494" s="2">
        <f>1/1000*ChartDataA!$DQ$46</f>
        <v>7.285896900000001E-2</v>
      </c>
      <c r="C494" s="2">
        <f>1/1000*ChartDataA!$DQ$47</f>
        <v>5.8803300000000007E-4</v>
      </c>
      <c r="D494" s="2">
        <f>1/1000*ChartDataA!$DQ$48</f>
        <v>2.7378072999999999E-2</v>
      </c>
      <c r="E494" s="2">
        <f>1/1000*ChartDataA!$DQ$49</f>
        <v>1.270845E-3</v>
      </c>
      <c r="F494" s="2">
        <f>1/1000*ChartDataA!$DQ$50</f>
        <v>2.3526955999999998E-2</v>
      </c>
      <c r="G494" s="2">
        <f>1/1000*ChartDataA!$DQ$51</f>
        <v>0.141106711</v>
      </c>
      <c r="H494" s="2">
        <f>1/1000*ChartDataA!$DQ$52</f>
        <v>2.35844E-4</v>
      </c>
      <c r="I494" s="2">
        <f>1/1000*ChartDataA!$DQ$53</f>
        <v>3.1525989999999999E-3</v>
      </c>
      <c r="J494" s="2">
        <f>1/1000*ChartDataA!$DQ$54</f>
        <v>5.7948930000000006E-3</v>
      </c>
      <c r="K494" s="2">
        <f>1/1000*ChartDataA!$DQ$55</f>
        <v>4.2615493999999997E-2</v>
      </c>
      <c r="L494" s="2">
        <f>1/1000*ChartDataA!$DQ$56</f>
        <v>1.2537819999999999E-3</v>
      </c>
      <c r="M494" s="2">
        <f>1/1000*ChartDataA!$DQ$57</f>
        <v>4.6719620000000078E-3</v>
      </c>
    </row>
    <row r="495" spans="1:13">
      <c r="A495" s="2" t="str">
        <f>ChartDataA!$DR$45</f>
        <v>yt 31 12 2020</v>
      </c>
      <c r="B495" s="2">
        <f>1/1000*ChartDataA!$DR$46</f>
        <v>7.2175795999999987E-2</v>
      </c>
      <c r="C495" s="2">
        <f>1/1000*ChartDataA!$DR$47</f>
        <v>5.8900100000000002E-4</v>
      </c>
      <c r="D495" s="2">
        <f>1/1000*ChartDataA!$DR$48</f>
        <v>2.3740727E-2</v>
      </c>
      <c r="E495" s="2">
        <f>1/1000*ChartDataA!$DR$49</f>
        <v>3.3269999999999997E-6</v>
      </c>
      <c r="F495" s="2">
        <f>1/1000*ChartDataA!$DR$50</f>
        <v>2.5104778000000001E-2</v>
      </c>
      <c r="G495" s="2">
        <f>1/1000*ChartDataA!$DR$51</f>
        <v>0.139416604</v>
      </c>
      <c r="H495" s="2">
        <f>1/1000*ChartDataA!$DR$52</f>
        <v>2.2643500000000001E-4</v>
      </c>
      <c r="I495" s="2">
        <f>1/1000*ChartDataA!$DR$53</f>
        <v>3.1685189999999998E-3</v>
      </c>
      <c r="J495" s="2">
        <f>1/1000*ChartDataA!$DR$54</f>
        <v>6.0272049999999999E-3</v>
      </c>
      <c r="K495" s="2">
        <f>1/1000*ChartDataA!$DR$55</f>
        <v>3.1284692000000003E-2</v>
      </c>
      <c r="L495" s="2">
        <f>1/1000*ChartDataA!$DR$56</f>
        <v>1.2548769999999999E-3</v>
      </c>
      <c r="M495" s="2">
        <f>1/1000*ChartDataA!$DR$57</f>
        <v>4.8117810000000531E-3</v>
      </c>
    </row>
    <row r="496" spans="1:13">
      <c r="B496" s="2">
        <f>1/1000*ChartDataA!$DS$46</f>
        <v>7.1391222000000004E-2</v>
      </c>
      <c r="C496" s="2">
        <f>1/1000*ChartDataA!$DS$47</f>
        <v>5.4463799999999996E-4</v>
      </c>
      <c r="D496" s="2">
        <f>1/1000*ChartDataA!$DS$48</f>
        <v>3.0507202000000001E-2</v>
      </c>
      <c r="E496" s="2">
        <f>1/1000*ChartDataA!$DS$49</f>
        <v>2.9000000000000002E-8</v>
      </c>
      <c r="F496" s="2">
        <f>1/1000*ChartDataA!$DS$50</f>
        <v>2.5228880000000002E-2</v>
      </c>
      <c r="G496" s="2">
        <f>1/1000*ChartDataA!$DS$51</f>
        <v>0.138797532</v>
      </c>
      <c r="H496" s="2">
        <f>1/1000*ChartDataA!$DS$52</f>
        <v>2.25288E-4</v>
      </c>
      <c r="I496" s="2">
        <f>1/1000*ChartDataA!$DS$53</f>
        <v>3.2061300000000002E-3</v>
      </c>
      <c r="J496" s="2">
        <f>1/1000*ChartDataA!$DS$54</f>
        <v>6.1602160000000005E-3</v>
      </c>
      <c r="K496" s="2">
        <f>1/1000*ChartDataA!$DS$55</f>
        <v>2.1024759000000001E-2</v>
      </c>
      <c r="L496" s="2">
        <f>1/1000*ChartDataA!$DS$56</f>
        <v>1.3660649999999999E-3</v>
      </c>
      <c r="M496" s="2">
        <f>1/1000*ChartDataA!$DS$57</f>
        <v>4.6654560000000626E-3</v>
      </c>
    </row>
    <row r="497" spans="1:13">
      <c r="B497" s="2">
        <f>1/1000*ChartDataA!$DT$46</f>
        <v>6.9471543999999996E-2</v>
      </c>
      <c r="C497" s="2">
        <f>1/1000*ChartDataA!$DT$47</f>
        <v>5.4782199999999989E-4</v>
      </c>
      <c r="D497" s="2">
        <f>1/1000*ChartDataA!$DT$48</f>
        <v>2.5647163000000001E-2</v>
      </c>
      <c r="E497" s="2">
        <f>1/1000*ChartDataA!$DT$49</f>
        <v>0</v>
      </c>
      <c r="F497" s="2">
        <f>1/1000*ChartDataA!$DT$50</f>
        <v>2.6001880999999998E-2</v>
      </c>
      <c r="G497" s="2">
        <f>1/1000*ChartDataA!$DT$51</f>
        <v>0.13802689799999998</v>
      </c>
      <c r="H497" s="2">
        <f>1/1000*ChartDataA!$DT$52</f>
        <v>2.4882300000000001E-4</v>
      </c>
      <c r="I497" s="2">
        <f>1/1000*ChartDataA!$DT$53</f>
        <v>3.093724E-3</v>
      </c>
      <c r="J497" s="2">
        <f>1/1000*ChartDataA!$DT$54</f>
        <v>6.3893860000000004E-3</v>
      </c>
      <c r="K497" s="2">
        <f>1/1000*ChartDataA!$DT$55</f>
        <v>2.1024759000000001E-2</v>
      </c>
      <c r="L497" s="2">
        <f>1/1000*ChartDataA!$DT$56</f>
        <v>1.3299639999999999E-3</v>
      </c>
      <c r="M497" s="2">
        <f>1/1000*ChartDataA!$DT$57</f>
        <v>4.6303889999999796E-3</v>
      </c>
    </row>
    <row r="498" spans="1:13">
      <c r="B498" s="2">
        <f>1/1000*ChartDataA!$DU$46</f>
        <v>6.7905609000000006E-2</v>
      </c>
      <c r="C498" s="2">
        <f>1/1000*ChartDataA!$DU$47</f>
        <v>5.6118499999999996E-4</v>
      </c>
      <c r="D498" s="2">
        <f>1/1000*ChartDataA!$DU$48</f>
        <v>3.1810995000000002E-2</v>
      </c>
      <c r="E498" s="2">
        <f>1/1000*ChartDataA!$DU$49</f>
        <v>4.32E-7</v>
      </c>
      <c r="F498" s="2">
        <f>1/1000*ChartDataA!$DU$50</f>
        <v>2.6321561E-2</v>
      </c>
      <c r="G498" s="2">
        <f>1/1000*ChartDataA!$DU$51</f>
        <v>0.13735027399999999</v>
      </c>
      <c r="H498" s="2">
        <f>1/1000*ChartDataA!$DU$52</f>
        <v>2.6233499999999999E-4</v>
      </c>
      <c r="I498" s="2">
        <f>1/1000*ChartDataA!$DU$53</f>
        <v>3.2246649999999998E-3</v>
      </c>
      <c r="J498" s="2">
        <f>1/1000*ChartDataA!$DU$54</f>
        <v>6.6392799999999991E-3</v>
      </c>
      <c r="K498" s="2">
        <f>1/1000*ChartDataA!$DU$55</f>
        <v>2.0117134999999998E-2</v>
      </c>
      <c r="L498" s="2">
        <f>1/1000*ChartDataA!$DU$56</f>
        <v>1.33445E-3</v>
      </c>
      <c r="M498" s="2">
        <f>1/1000*ChartDataA!$DU$57</f>
        <v>5.8640310000000117E-3</v>
      </c>
    </row>
    <row r="499" spans="1:13">
      <c r="B499" s="2">
        <f>1/1000*ChartDataA!$DV$46</f>
        <v>6.7587930000000004E-2</v>
      </c>
      <c r="C499" s="2">
        <f>1/1000*ChartDataA!$DV$47</f>
        <v>5.9014199999999999E-4</v>
      </c>
      <c r="D499" s="2">
        <f>1/1000*ChartDataA!$DV$48</f>
        <v>3.2806637999999999E-2</v>
      </c>
      <c r="E499" s="2">
        <f>1/1000*ChartDataA!$DV$49</f>
        <v>4.89E-7</v>
      </c>
      <c r="F499" s="2">
        <f>1/1000*ChartDataA!$DV$50</f>
        <v>2.6261046E-2</v>
      </c>
      <c r="G499" s="2">
        <f>1/1000*ChartDataA!$DV$51</f>
        <v>0.13650868299999999</v>
      </c>
      <c r="H499" s="2">
        <f>1/1000*ChartDataA!$DV$52</f>
        <v>2.74317E-4</v>
      </c>
      <c r="I499" s="2">
        <f>1/1000*ChartDataA!$DV$53</f>
        <v>3.3904039999999996E-3</v>
      </c>
      <c r="J499" s="2">
        <f>1/1000*ChartDataA!$DV$54</f>
        <v>7.3349909999999999E-3</v>
      </c>
      <c r="K499" s="2">
        <f>1/1000*ChartDataA!$DV$55</f>
        <v>2.0117635000000002E-2</v>
      </c>
      <c r="L499" s="2">
        <f>1/1000*ChartDataA!$DV$56</f>
        <v>1.3398569999999999E-3</v>
      </c>
      <c r="M499" s="2">
        <f>1/1000*ChartDataA!$DV$57</f>
        <v>5.7916769999999933E-3</v>
      </c>
    </row>
    <row r="500" spans="1:13">
      <c r="B500" s="2">
        <f>1/1000*ChartDataA!$DW$46</f>
        <v>6.7609730000000007E-2</v>
      </c>
      <c r="C500" s="2">
        <f>1/1000*ChartDataA!$DW$47</f>
        <v>5.9648199999999996E-4</v>
      </c>
      <c r="D500" s="2">
        <f>1/1000*ChartDataA!$DW$48</f>
        <v>2.8643748E-2</v>
      </c>
      <c r="E500" s="2">
        <f>1/1000*ChartDataA!$DW$49</f>
        <v>4.89E-7</v>
      </c>
      <c r="F500" s="2">
        <f>1/1000*ChartDataA!$DW$50</f>
        <v>2.6493061999999998E-2</v>
      </c>
      <c r="G500" s="2">
        <f>1/1000*ChartDataA!$DW$51</f>
        <v>0.13540672000000001</v>
      </c>
      <c r="H500" s="2">
        <f>1/1000*ChartDataA!$DW$52</f>
        <v>2.7701900000000004E-4</v>
      </c>
      <c r="I500" s="2">
        <f>1/1000*ChartDataA!$DW$53</f>
        <v>3.3871439999999999E-3</v>
      </c>
      <c r="J500" s="2">
        <f>1/1000*ChartDataA!$DW$54</f>
        <v>7.9265169999999992E-3</v>
      </c>
      <c r="K500" s="2">
        <f>1/1000*ChartDataA!$DW$55</f>
        <v>1.4055700999999999E-2</v>
      </c>
      <c r="L500" s="2">
        <f>1/1000*ChartDataA!$DW$56</f>
        <v>1.2375089999999999E-3</v>
      </c>
      <c r="M500" s="2">
        <f>1/1000*ChartDataA!$DW$57</f>
        <v>5.7454720000000639E-3</v>
      </c>
    </row>
    <row r="501" spans="1:13">
      <c r="A501" s="2" t="str">
        <f>ChartDataA!$DX$45</f>
        <v>yt 30 06 2021</v>
      </c>
      <c r="B501" s="2">
        <f>1/1000*ChartDataA!$DX$46</f>
        <v>6.7086465000000012E-2</v>
      </c>
      <c r="C501" s="2">
        <f>1/1000*ChartDataA!$DX$47</f>
        <v>6.073649999999999E-4</v>
      </c>
      <c r="D501" s="2">
        <f>1/1000*ChartDataA!$DX$48</f>
        <v>2.8643748E-2</v>
      </c>
      <c r="E501" s="2">
        <f>1/1000*ChartDataA!$DX$49</f>
        <v>4.89E-7</v>
      </c>
      <c r="F501" s="2">
        <f>1/1000*ChartDataA!$DX$50</f>
        <v>2.6719540999999999E-2</v>
      </c>
      <c r="G501" s="2">
        <f>1/1000*ChartDataA!$DX$51</f>
        <v>0.13291624099999999</v>
      </c>
      <c r="H501" s="2">
        <f>1/1000*ChartDataA!$DX$52</f>
        <v>2.8145999999999998E-4</v>
      </c>
      <c r="I501" s="2">
        <f>1/1000*ChartDataA!$DX$53</f>
        <v>3.2029419999999999E-3</v>
      </c>
      <c r="J501" s="2">
        <f>1/1000*ChartDataA!$DX$54</f>
        <v>8.2151540000000006E-3</v>
      </c>
      <c r="K501" s="2">
        <f>1/1000*ChartDataA!$DX$55</f>
        <v>1.4055700999999999E-2</v>
      </c>
      <c r="L501" s="2">
        <f>1/1000*ChartDataA!$DX$56</f>
        <v>1.43662E-3</v>
      </c>
      <c r="M501" s="2">
        <f>1/1000*ChartDataA!$DX$57</f>
        <v>5.4871849999999544E-3</v>
      </c>
    </row>
    <row r="502" spans="1:13">
      <c r="B502" s="2">
        <f>1/1000*ChartDataA!$DY$46</f>
        <v>6.6300891999999986E-2</v>
      </c>
      <c r="C502" s="2">
        <f>1/1000*ChartDataA!$DY$47</f>
        <v>5.5320300000000005E-4</v>
      </c>
      <c r="D502" s="2">
        <f>1/1000*ChartDataA!$DY$48</f>
        <v>3.2010439999999994E-2</v>
      </c>
      <c r="E502" s="2">
        <f>1/1000*ChartDataA!$DY$49</f>
        <v>4.89E-7</v>
      </c>
      <c r="F502" s="2">
        <f>1/1000*ChartDataA!$DY$50</f>
        <v>2.6465498E-2</v>
      </c>
      <c r="G502" s="2">
        <f>1/1000*ChartDataA!$DY$51</f>
        <v>0.13024680899999999</v>
      </c>
      <c r="H502" s="2">
        <f>1/1000*ChartDataA!$DY$52</f>
        <v>2.7179599999999998E-4</v>
      </c>
      <c r="I502" s="2">
        <f>1/1000*ChartDataA!$DY$53</f>
        <v>3.0059130000000002E-3</v>
      </c>
      <c r="J502" s="2">
        <f>1/1000*ChartDataA!$DY$54</f>
        <v>8.4675040000000007E-3</v>
      </c>
      <c r="K502" s="2">
        <f>1/1000*ChartDataA!$DY$55</f>
        <v>1.8829459E-2</v>
      </c>
      <c r="L502" s="2">
        <f>1/1000*ChartDataA!$DY$56</f>
        <v>1.452732E-3</v>
      </c>
      <c r="M502" s="2">
        <f>1/1000*ChartDataA!$DY$57</f>
        <v>5.4947990000000007E-3</v>
      </c>
    </row>
    <row r="503" spans="1:13">
      <c r="B503" s="2">
        <f>1/1000*ChartDataA!$DZ$46</f>
        <v>6.6276502000000001E-2</v>
      </c>
      <c r="C503" s="2">
        <f>1/1000*ChartDataA!$DZ$47</f>
        <v>4.9537300000000002E-4</v>
      </c>
      <c r="D503" s="2">
        <f>1/1000*ChartDataA!$DZ$48</f>
        <v>3.5003945000000002E-2</v>
      </c>
      <c r="E503" s="2">
        <f>1/1000*ChartDataA!$DZ$49</f>
        <v>2.6960000000000001E-6</v>
      </c>
      <c r="F503" s="2">
        <f>1/1000*ChartDataA!$DZ$50</f>
        <v>2.6201449999999998E-2</v>
      </c>
      <c r="G503" s="2">
        <f>1/1000*ChartDataA!$DZ$51</f>
        <v>0.129043096</v>
      </c>
      <c r="H503" s="2">
        <f>1/1000*ChartDataA!$DZ$52</f>
        <v>2.4909500000000001E-4</v>
      </c>
      <c r="I503" s="2">
        <f>1/1000*ChartDataA!$DZ$53</f>
        <v>2.761618E-3</v>
      </c>
      <c r="J503" s="2">
        <f>1/1000*ChartDataA!$DZ$54</f>
        <v>8.6637320000000004E-3</v>
      </c>
      <c r="K503" s="2">
        <f>1/1000*ChartDataA!$DZ$55</f>
        <v>1.8829459E-2</v>
      </c>
      <c r="L503" s="2">
        <f>1/1000*ChartDataA!$DZ$56</f>
        <v>1.6748170000000001E-3</v>
      </c>
      <c r="M503" s="2">
        <f>1/1000*ChartDataA!$DZ$57</f>
        <v>3.1311410000000139E-3</v>
      </c>
    </row>
    <row r="504" spans="1:13">
      <c r="B504" s="2">
        <f>1/1000*ChartDataA!$EA$46</f>
        <v>6.5053721999999994E-2</v>
      </c>
      <c r="C504" s="2">
        <f>1/1000*ChartDataA!$EA$47</f>
        <v>4.8632300000000004E-4</v>
      </c>
      <c r="D504" s="2">
        <f>1/1000*ChartDataA!$EA$48</f>
        <v>4.3137468999999998E-2</v>
      </c>
      <c r="E504" s="2">
        <f>1/1000*ChartDataA!$EA$49</f>
        <v>3.754E-6</v>
      </c>
      <c r="F504" s="2">
        <f>1/1000*ChartDataA!$EA$50</f>
        <v>2.4585780000000002E-2</v>
      </c>
      <c r="G504" s="2">
        <f>1/1000*ChartDataA!$EA$51</f>
        <v>0.12879268199999999</v>
      </c>
      <c r="H504" s="2">
        <f>1/1000*ChartDataA!$EA$52</f>
        <v>2.45331E-4</v>
      </c>
      <c r="I504" s="2">
        <f>1/1000*ChartDataA!$EA$53</f>
        <v>2.632466E-3</v>
      </c>
      <c r="J504" s="2">
        <f>1/1000*ChartDataA!$EA$54</f>
        <v>8.7354199999999989E-3</v>
      </c>
      <c r="K504" s="2">
        <f>1/1000*ChartDataA!$EA$55</f>
        <v>2.3301677999999999E-2</v>
      </c>
      <c r="L504" s="2">
        <f>1/1000*ChartDataA!$EA$56</f>
        <v>1.7519229999999998E-3</v>
      </c>
      <c r="M504" s="2">
        <f>1/1000*ChartDataA!$EA$57</f>
        <v>2.9822940000000814E-3</v>
      </c>
    </row>
    <row r="505" spans="1:13">
      <c r="B505" s="2">
        <f>1/1000*ChartDataA!$EB$46</f>
        <v>6.2973425999999999E-2</v>
      </c>
      <c r="C505" s="2">
        <f>1/1000*ChartDataA!$EB$47</f>
        <v>4.8986700000000006E-4</v>
      </c>
      <c r="D505" s="2">
        <f>1/1000*ChartDataA!$EB$48</f>
        <v>4.6650071000000001E-2</v>
      </c>
      <c r="E505" s="2">
        <f>1/1000*ChartDataA!$EB$49</f>
        <v>5.2460000000000003E-6</v>
      </c>
      <c r="F505" s="2">
        <f>1/1000*ChartDataA!$EB$50</f>
        <v>2.6423627999999998E-2</v>
      </c>
      <c r="G505" s="2">
        <f>1/1000*ChartDataA!$EB$51</f>
        <v>0.127678033</v>
      </c>
      <c r="H505" s="2">
        <f>1/1000*ChartDataA!$EB$52</f>
        <v>2.3600499999999999E-4</v>
      </c>
      <c r="I505" s="2">
        <f>1/1000*ChartDataA!$EB$53</f>
        <v>2.4597320000000001E-3</v>
      </c>
      <c r="J505" s="2">
        <f>1/1000*ChartDataA!$EB$54</f>
        <v>8.5996120000000013E-3</v>
      </c>
      <c r="K505" s="2">
        <f>1/1000*ChartDataA!$EB$55</f>
        <v>2.7145845999999998E-2</v>
      </c>
      <c r="L505" s="2">
        <f>1/1000*ChartDataA!$EB$56</f>
        <v>1.883926E-3</v>
      </c>
      <c r="M505" s="2">
        <f>1/1000*ChartDataA!$EB$57</f>
        <v>6.8813940000000571E-3</v>
      </c>
    </row>
    <row r="506" spans="1:13">
      <c r="B506" s="2">
        <f>1/1000*ChartDataA!$EC$46</f>
        <v>5.9680904999999999E-2</v>
      </c>
      <c r="C506" s="2">
        <f>1/1000*ChartDataA!$EC$47</f>
        <v>4.9475799999999998E-4</v>
      </c>
      <c r="D506" s="2">
        <f>1/1000*ChartDataA!$EC$48</f>
        <v>4.6696360999999999E-2</v>
      </c>
      <c r="E506" s="2">
        <f>1/1000*ChartDataA!$EC$49</f>
        <v>7.2159999999999992E-6</v>
      </c>
      <c r="F506" s="2">
        <f>1/1000*ChartDataA!$EC$50</f>
        <v>2.710765E-2</v>
      </c>
      <c r="G506" s="2">
        <f>1/1000*ChartDataA!$EC$51</f>
        <v>0.13030419100000001</v>
      </c>
      <c r="H506" s="2">
        <f>1/1000*ChartDataA!$EC$52</f>
        <v>2.1702099999999999E-4</v>
      </c>
      <c r="I506" s="2">
        <f>1/1000*ChartDataA!$EC$53</f>
        <v>2.2176919999999998E-3</v>
      </c>
      <c r="J506" s="2">
        <f>1/1000*ChartDataA!$EC$54</f>
        <v>8.4835819999999999E-3</v>
      </c>
      <c r="K506" s="2">
        <f>1/1000*ChartDataA!$EC$55</f>
        <v>4.5284256999999994E-2</v>
      </c>
      <c r="L506" s="2">
        <f>1/1000*ChartDataA!$EC$56</f>
        <v>2.111211E-3</v>
      </c>
      <c r="M506" s="2">
        <f>1/1000*ChartDataA!$EC$57</f>
        <v>1.0973867000000042E-2</v>
      </c>
    </row>
    <row r="507" spans="1:13">
      <c r="A507" s="2" t="str">
        <f>ChartDataA!$ED$45</f>
        <v>yt 31 12 2021</v>
      </c>
      <c r="B507" s="2">
        <f>1/1000*ChartDataA!$ED$46</f>
        <v>5.7190392999999999E-2</v>
      </c>
      <c r="C507" s="2">
        <f>1/1000*ChartDataA!$ED$47</f>
        <v>5.1052699999999999E-4</v>
      </c>
      <c r="D507" s="2">
        <f>1/1000*ChartDataA!$ED$48</f>
        <v>6.0746300999999996E-2</v>
      </c>
      <c r="E507" s="2">
        <f>1/1000*ChartDataA!$ED$49</f>
        <v>7.2159999999999992E-6</v>
      </c>
      <c r="F507" s="2">
        <f>1/1000*ChartDataA!$ED$50</f>
        <v>2.6785160999999998E-2</v>
      </c>
      <c r="G507" s="2">
        <f>1/1000*ChartDataA!$ED$51</f>
        <v>0.13060618399999999</v>
      </c>
      <c r="H507" s="2">
        <f>1/1000*ChartDataA!$ED$52</f>
        <v>2.16071E-4</v>
      </c>
      <c r="I507" s="2">
        <f>1/1000*ChartDataA!$ED$53</f>
        <v>2.1508479999999999E-3</v>
      </c>
      <c r="J507" s="2">
        <f>1/1000*ChartDataA!$ED$54</f>
        <v>8.1363919999999992E-3</v>
      </c>
      <c r="K507" s="2">
        <f>1/1000*ChartDataA!$ED$55</f>
        <v>4.5284256999999994E-2</v>
      </c>
      <c r="L507" s="2">
        <f>1/1000*ChartDataA!$ED$56</f>
        <v>2.1314009999999998E-3</v>
      </c>
      <c r="M507" s="2">
        <f>1/1000*ChartDataA!$ED$57</f>
        <v>1.4984699000000035E-2</v>
      </c>
    </row>
    <row r="508" spans="1:13">
      <c r="B508" s="2">
        <f>1/1000*ChartDataA!$EE$46</f>
        <v>5.5767142999999998E-2</v>
      </c>
      <c r="C508" s="2">
        <f>1/1000*ChartDataA!$EE$47</f>
        <v>5.389189999999999E-4</v>
      </c>
      <c r="D508" s="2">
        <f>1/1000*ChartDataA!$EE$48</f>
        <v>6.2131387999999996E-2</v>
      </c>
      <c r="E508" s="2">
        <f>1/1000*ChartDataA!$EE$49</f>
        <v>4.1684999999999998E-5</v>
      </c>
      <c r="F508" s="2">
        <f>1/1000*ChartDataA!$EE$50</f>
        <v>2.8120905000000002E-2</v>
      </c>
      <c r="G508" s="2">
        <f>1/1000*ChartDataA!$EE$51</f>
        <v>0.13065970500000001</v>
      </c>
      <c r="H508" s="2">
        <f>1/1000*ChartDataA!$EE$52</f>
        <v>2.5508900000000001E-4</v>
      </c>
      <c r="I508" s="2">
        <f>1/1000*ChartDataA!$EE$53</f>
        <v>2.3151579999999999E-3</v>
      </c>
      <c r="J508" s="2">
        <f>1/1000*ChartDataA!$EE$54</f>
        <v>8.1822459999999989E-3</v>
      </c>
      <c r="K508" s="2">
        <f>1/1000*ChartDataA!$EE$55</f>
        <v>5.0207993999999999E-2</v>
      </c>
      <c r="L508" s="2">
        <f>1/1000*ChartDataA!$EE$56</f>
        <v>2.0489689999999999E-3</v>
      </c>
      <c r="M508" s="2">
        <f>1/1000*ChartDataA!$EE$57</f>
        <v>1.4970540000000029E-2</v>
      </c>
    </row>
    <row r="509" spans="1:13">
      <c r="B509" s="2">
        <f>1/1000*ChartDataA!$EF$46</f>
        <v>5.7049982999999999E-2</v>
      </c>
      <c r="C509" s="2">
        <f>1/1000*ChartDataA!$EF$47</f>
        <v>5.3893099999999998E-4</v>
      </c>
      <c r="D509" s="2">
        <f>1/1000*ChartDataA!$EF$48</f>
        <v>6.5895444999999997E-2</v>
      </c>
      <c r="E509" s="2">
        <f>1/1000*ChartDataA!$EF$49</f>
        <v>4.2048999999999997E-5</v>
      </c>
      <c r="F509" s="2">
        <f>1/1000*ChartDataA!$EF$50</f>
        <v>2.8407630999999999E-2</v>
      </c>
      <c r="G509" s="2">
        <f>1/1000*ChartDataA!$EF$51</f>
        <v>0.13010511700000002</v>
      </c>
      <c r="H509" s="2">
        <f>1/1000*ChartDataA!$EF$52</f>
        <v>2.4468899999999997E-4</v>
      </c>
      <c r="I509" s="2">
        <f>1/1000*ChartDataA!$EF$53</f>
        <v>2.2926489999999999E-3</v>
      </c>
      <c r="J509" s="2">
        <f>1/1000*ChartDataA!$EF$54</f>
        <v>8.1143900000000008E-3</v>
      </c>
      <c r="K509" s="2">
        <f>1/1000*ChartDataA!$EF$55</f>
        <v>6.1742025999999998E-2</v>
      </c>
      <c r="L509" s="2">
        <f>1/1000*ChartDataA!$EF$56</f>
        <v>2.1462080000000001E-3</v>
      </c>
      <c r="M509" s="2">
        <f>1/1000*ChartDataA!$EF$57</f>
        <v>1.5015410999999972E-2</v>
      </c>
    </row>
    <row r="510" spans="1:13">
      <c r="B510" s="2">
        <f>1/1000*ChartDataA!$EG$46</f>
        <v>5.8237601E-2</v>
      </c>
      <c r="C510" s="2">
        <f>1/1000*ChartDataA!$EG$47</f>
        <v>5.8464900000000002E-4</v>
      </c>
      <c r="D510" s="2">
        <f>1/1000*ChartDataA!$EG$48</f>
        <v>6.7899300999999995E-2</v>
      </c>
      <c r="E510" s="2">
        <f>1/1000*ChartDataA!$EG$49</f>
        <v>4.1617000000000005E-5</v>
      </c>
      <c r="F510" s="2">
        <f>1/1000*ChartDataA!$EG$50</f>
        <v>2.9310444000000001E-2</v>
      </c>
      <c r="G510" s="2">
        <f>1/1000*ChartDataA!$EG$51</f>
        <v>0.12168762799999999</v>
      </c>
      <c r="H510" s="2">
        <f>1/1000*ChartDataA!$EG$52</f>
        <v>2.77612E-4</v>
      </c>
      <c r="I510" s="2">
        <f>1/1000*ChartDataA!$EG$53</f>
        <v>2.9085929999999997E-3</v>
      </c>
      <c r="J510" s="2">
        <f>1/1000*ChartDataA!$EG$54</f>
        <v>7.45219E-3</v>
      </c>
      <c r="K510" s="2">
        <f>1/1000*ChartDataA!$EG$55</f>
        <v>5.6596826999999995E-2</v>
      </c>
      <c r="L510" s="2">
        <f>1/1000*ChartDataA!$EG$56</f>
        <v>2.2361920000000001E-3</v>
      </c>
      <c r="M510" s="2">
        <f>1/1000*ChartDataA!$EG$57</f>
        <v>1.3502040000000022E-2</v>
      </c>
    </row>
    <row r="511" spans="1:13">
      <c r="B511" s="2">
        <f>1/1000*ChartDataA!$EH$46</f>
        <v>6.0888750999999998E-2</v>
      </c>
      <c r="C511" s="2">
        <f>1/1000*ChartDataA!$EH$47</f>
        <v>6.1318899999999999E-4</v>
      </c>
      <c r="D511" s="2">
        <f>1/1000*ChartDataA!$EH$48</f>
        <v>6.9510609000000001E-2</v>
      </c>
      <c r="E511" s="2">
        <f>1/1000*ChartDataA!$EH$49</f>
        <v>4.1560000000000002E-5</v>
      </c>
      <c r="F511" s="2">
        <f>1/1000*ChartDataA!$EH$50</f>
        <v>3.0667268000000001E-2</v>
      </c>
      <c r="G511" s="2">
        <f>1/1000*ChartDataA!$EH$51</f>
        <v>0.110457849</v>
      </c>
      <c r="H511" s="2">
        <f>1/1000*ChartDataA!$EH$52</f>
        <v>3.1279799999999998E-4</v>
      </c>
      <c r="I511" s="2">
        <f>1/1000*ChartDataA!$EH$53</f>
        <v>3.097636E-3</v>
      </c>
      <c r="J511" s="2">
        <f>1/1000*ChartDataA!$EH$54</f>
        <v>7.1927189999999993E-3</v>
      </c>
      <c r="K511" s="2">
        <f>1/1000*ChartDataA!$EH$55</f>
        <v>6.8581927000000001E-2</v>
      </c>
      <c r="L511" s="2">
        <f>1/1000*ChartDataA!$EH$56</f>
        <v>2.7476929999999998E-3</v>
      </c>
      <c r="M511" s="2">
        <f>1/1000*ChartDataA!$EH$57</f>
        <v>1.3460074999999905E-2</v>
      </c>
    </row>
    <row r="512" spans="1:13">
      <c r="B512" s="2">
        <f>1/1000*ChartDataA!$EI$46</f>
        <v>6.5537550999999999E-2</v>
      </c>
      <c r="C512" s="2">
        <f>1/1000*ChartDataA!$EI$47</f>
        <v>6.6217399999999997E-4</v>
      </c>
      <c r="D512" s="2">
        <f>1/1000*ChartDataA!$EI$48</f>
        <v>7.4568163999999992E-2</v>
      </c>
      <c r="E512" s="2">
        <f>1/1000*ChartDataA!$EI$49</f>
        <v>4.3351999999999994E-5</v>
      </c>
      <c r="F512" s="2">
        <f>1/1000*ChartDataA!$EI$50</f>
        <v>3.2373056999999997E-2</v>
      </c>
      <c r="G512" s="2">
        <f>1/1000*ChartDataA!$EI$51</f>
        <v>0.100276434</v>
      </c>
      <c r="H512" s="2">
        <f>1/1000*ChartDataA!$EI$52</f>
        <v>3.66874E-4</v>
      </c>
      <c r="I512" s="2">
        <f>1/1000*ChartDataA!$EI$53</f>
        <v>3.528523E-3</v>
      </c>
      <c r="J512" s="2">
        <f>1/1000*ChartDataA!$EI$54</f>
        <v>7.5807280000000001E-3</v>
      </c>
      <c r="K512" s="2">
        <f>1/1000*ChartDataA!$EI$55</f>
        <v>7.4865586999999997E-2</v>
      </c>
      <c r="L512" s="2">
        <f>1/1000*ChartDataA!$EI$56</f>
        <v>3.0775910000000002E-3</v>
      </c>
      <c r="M512" s="2">
        <f>1/1000*ChartDataA!$EI$57</f>
        <v>1.3416328000000022E-2</v>
      </c>
    </row>
    <row r="513" spans="1:13">
      <c r="A513" s="2" t="str">
        <f>ChartDataA!$EJ$45</f>
        <v>yt 30 06 2022</v>
      </c>
      <c r="B513" s="2">
        <f>1/1000*ChartDataA!$EJ$46</f>
        <v>6.1720425999999995E-2</v>
      </c>
      <c r="C513" s="2">
        <f>1/1000*ChartDataA!$EJ$47</f>
        <v>7.2629199999999991E-4</v>
      </c>
      <c r="D513" s="2">
        <f>1/1000*ChartDataA!$EJ$48</f>
        <v>8.3262140999999998E-2</v>
      </c>
      <c r="E513" s="2">
        <f>1/1000*ChartDataA!$EJ$49</f>
        <v>4.3351999999999994E-5</v>
      </c>
      <c r="F513" s="2">
        <f>1/1000*ChartDataA!$EJ$50</f>
        <v>3.3425320000000001E-2</v>
      </c>
      <c r="G513" s="2">
        <f>1/1000*ChartDataA!$EJ$51</f>
        <v>9.1346925999999995E-2</v>
      </c>
      <c r="H513" s="2">
        <f>1/1000*ChartDataA!$EJ$52</f>
        <v>4.3323E-4</v>
      </c>
      <c r="I513" s="2">
        <f>1/1000*ChartDataA!$EJ$53</f>
        <v>3.7869330000000001E-3</v>
      </c>
      <c r="J513" s="2">
        <f>1/1000*ChartDataA!$EJ$54</f>
        <v>7.5187489999999999E-3</v>
      </c>
      <c r="K513" s="2">
        <f>1/1000*ChartDataA!$EJ$55</f>
        <v>8.0979679999999998E-2</v>
      </c>
      <c r="L513" s="2">
        <f>1/1000*ChartDataA!$EJ$56</f>
        <v>3.2605969999999996E-3</v>
      </c>
      <c r="M513" s="2">
        <f>1/1000*ChartDataA!$EJ$57</f>
        <v>1.8988866000000031E-2</v>
      </c>
    </row>
    <row r="514" spans="1:13">
      <c r="B514" s="2">
        <f>1/1000*ChartDataA!$EK$46</f>
        <v>5.7808079999999998E-2</v>
      </c>
      <c r="C514" s="2">
        <f>1/1000*ChartDataA!$EK$47</f>
        <v>7.0513499999999996E-4</v>
      </c>
      <c r="D514" s="2">
        <f>1/1000*ChartDataA!$EK$48</f>
        <v>8.4671882000000004E-2</v>
      </c>
      <c r="E514" s="2">
        <f>1/1000*ChartDataA!$EK$49</f>
        <v>4.3356000000000003E-5</v>
      </c>
      <c r="F514" s="2">
        <f>1/1000*ChartDataA!$EK$50</f>
        <v>3.4268763000000001E-2</v>
      </c>
      <c r="G514" s="2">
        <f>1/1000*ChartDataA!$EK$51</f>
        <v>8.116301799999999E-2</v>
      </c>
      <c r="H514" s="2">
        <f>1/1000*ChartDataA!$EK$52</f>
        <v>5.1303800000000006E-4</v>
      </c>
      <c r="I514" s="2">
        <f>1/1000*ChartDataA!$EK$53</f>
        <v>4.6570909999999995E-3</v>
      </c>
      <c r="J514" s="2">
        <f>1/1000*ChartDataA!$EK$54</f>
        <v>7.6962480000000002E-3</v>
      </c>
      <c r="K514" s="2">
        <f>1/1000*ChartDataA!$EK$55</f>
        <v>8.8525004000000004E-2</v>
      </c>
      <c r="L514" s="2">
        <f>1/1000*ChartDataA!$EK$56</f>
        <v>3.4344669999999996E-3</v>
      </c>
      <c r="M514" s="2">
        <f>1/1000*ChartDataA!$EK$57</f>
        <v>2.2891833000000021E-2</v>
      </c>
    </row>
    <row r="515" spans="1:13">
      <c r="B515" s="2">
        <f>1/1000*ChartDataA!$EL$46</f>
        <v>5.3179651000000001E-2</v>
      </c>
      <c r="C515" s="2">
        <f>1/1000*ChartDataA!$EL$47</f>
        <v>6.7524100000000004E-4</v>
      </c>
      <c r="D515" s="2">
        <f>1/1000*ChartDataA!$EL$48</f>
        <v>9.6420492999999996E-2</v>
      </c>
      <c r="E515" s="2">
        <f>1/1000*ChartDataA!$EL$49</f>
        <v>4.1199000000000003E-5</v>
      </c>
      <c r="F515" s="2">
        <f>1/1000*ChartDataA!$EL$50</f>
        <v>3.5670324999999996E-2</v>
      </c>
      <c r="G515" s="2">
        <f>1/1000*ChartDataA!$EL$51</f>
        <v>7.0948622000000003E-2</v>
      </c>
      <c r="H515" s="2">
        <f>1/1000*ChartDataA!$EL$52</f>
        <v>6.3726199999999998E-4</v>
      </c>
      <c r="I515" s="2">
        <f>1/1000*ChartDataA!$EL$53</f>
        <v>5.6016870000000002E-3</v>
      </c>
      <c r="J515" s="2">
        <f>1/1000*ChartDataA!$EL$54</f>
        <v>8.1816509999999999E-3</v>
      </c>
      <c r="K515" s="2">
        <f>1/1000*ChartDataA!$EL$55</f>
        <v>8.8525004000000004E-2</v>
      </c>
      <c r="L515" s="2">
        <f>1/1000*ChartDataA!$EL$56</f>
        <v>3.4515230000000002E-3</v>
      </c>
      <c r="M515" s="2">
        <f>1/1000*ChartDataA!$EL$57</f>
        <v>2.8543081000000029E-2</v>
      </c>
    </row>
    <row r="516" spans="1:13">
      <c r="B516" s="2">
        <f>1/1000*ChartDataA!$EM$46</f>
        <v>4.8598028000000001E-2</v>
      </c>
      <c r="C516" s="2">
        <f>1/1000*ChartDataA!$EM$47</f>
        <v>6.5086699999999996E-4</v>
      </c>
      <c r="D516" s="2">
        <f>1/1000*ChartDataA!$EM$48</f>
        <v>9.3444380999999993E-2</v>
      </c>
      <c r="E516" s="2">
        <f>1/1000*ChartDataA!$EM$49</f>
        <v>4.0140999999999994E-5</v>
      </c>
      <c r="F516" s="2">
        <f>1/1000*ChartDataA!$EM$50</f>
        <v>3.6738388999999996E-2</v>
      </c>
      <c r="G516" s="2">
        <f>1/1000*ChartDataA!$EM$51</f>
        <v>5.9582982999999999E-2</v>
      </c>
      <c r="H516" s="2">
        <f>1/1000*ChartDataA!$EM$52</f>
        <v>7.4010000000000005E-4</v>
      </c>
      <c r="I516" s="2">
        <f>1/1000*ChartDataA!$EM$53</f>
        <v>7.3804429999999996E-3</v>
      </c>
      <c r="J516" s="2">
        <f>1/1000*ChartDataA!$EM$54</f>
        <v>8.4747269999999996E-3</v>
      </c>
      <c r="K516" s="2">
        <f>1/1000*ChartDataA!$EM$55</f>
        <v>9.5229948999999994E-2</v>
      </c>
      <c r="L516" s="2">
        <f>1/1000*ChartDataA!$EM$56</f>
        <v>3.6359740000000002E-3</v>
      </c>
      <c r="M516" s="2">
        <f>1/1000*ChartDataA!$EM$57</f>
        <v>3.3956203999999955E-2</v>
      </c>
    </row>
    <row r="517" spans="1:13">
      <c r="B517" s="2">
        <f>1/1000*ChartDataA!$EN$46</f>
        <v>4.3493720999999999E-2</v>
      </c>
      <c r="C517" s="2">
        <f>1/1000*ChartDataA!$EN$47</f>
        <v>9.6990800000000001E-4</v>
      </c>
      <c r="D517" s="2">
        <f>1/1000*ChartDataA!$EN$48</f>
        <v>0.10185092699999999</v>
      </c>
      <c r="E517" s="2">
        <f>1/1000*ChartDataA!$EN$49</f>
        <v>3.8648999999999995E-5</v>
      </c>
      <c r="F517" s="2">
        <f>1/1000*ChartDataA!$EN$50</f>
        <v>3.6304195999999997E-2</v>
      </c>
      <c r="G517" s="2">
        <f>1/1000*ChartDataA!$EN$51</f>
        <v>4.8383272999999997E-2</v>
      </c>
      <c r="H517" s="2">
        <f>1/1000*ChartDataA!$EN$52</f>
        <v>8.4799099999999998E-4</v>
      </c>
      <c r="I517" s="2">
        <f>1/1000*ChartDataA!$EN$53</f>
        <v>8.9311700000000004E-3</v>
      </c>
      <c r="J517" s="2">
        <f>1/1000*ChartDataA!$EN$54</f>
        <v>9.1193790000000004E-3</v>
      </c>
      <c r="K517" s="2">
        <f>1/1000*ChartDataA!$EN$55</f>
        <v>0.10294297399999999</v>
      </c>
      <c r="L517" s="2">
        <f>1/1000*ChartDataA!$EN$56</f>
        <v>3.6435809999999999E-3</v>
      </c>
      <c r="M517" s="2">
        <f>1/1000*ChartDataA!$EN$57</f>
        <v>3.0084194000000026E-2</v>
      </c>
    </row>
    <row r="518" spans="1:13">
      <c r="B518" s="2">
        <f>1/1000*ChartDataA!$EO$46</f>
        <v>3.9109132999999997E-2</v>
      </c>
      <c r="C518" s="2">
        <f>1/1000*ChartDataA!$EO$47</f>
        <v>1.1564699999999999E-3</v>
      </c>
      <c r="D518" s="2">
        <f>1/1000*ChartDataA!$EO$48</f>
        <v>0.10756084199999999</v>
      </c>
      <c r="E518" s="2">
        <f>1/1000*ChartDataA!$EO$49</f>
        <v>3.676E-5</v>
      </c>
      <c r="F518" s="2">
        <f>1/1000*ChartDataA!$EO$50</f>
        <v>3.7181681999999994E-2</v>
      </c>
      <c r="G518" s="2">
        <f>1/1000*ChartDataA!$EO$51</f>
        <v>3.5504068999999999E-2</v>
      </c>
      <c r="H518" s="2">
        <f>1/1000*ChartDataA!$EO$52</f>
        <v>9.4760199999999997E-4</v>
      </c>
      <c r="I518" s="2">
        <f>1/1000*ChartDataA!$EO$53</f>
        <v>1.1632225E-2</v>
      </c>
      <c r="J518" s="2">
        <f>1/1000*ChartDataA!$EO$54</f>
        <v>9.962819999999999E-3</v>
      </c>
      <c r="K518" s="2">
        <f>1/1000*ChartDataA!$EO$55</f>
        <v>0.10231155</v>
      </c>
      <c r="L518" s="2">
        <f>1/1000*ChartDataA!$EO$56</f>
        <v>3.6381709999999999E-3</v>
      </c>
      <c r="M518" s="2">
        <f>1/1000*ChartDataA!$EO$57</f>
        <v>3.1744484000000003E-2</v>
      </c>
    </row>
    <row r="519" spans="1:13">
      <c r="A519" s="2" t="str">
        <f>ChartDataA!$EP$45</f>
        <v>yt 31 12 2022</v>
      </c>
      <c r="B519" s="2">
        <f>1/1000*ChartDataA!$EP$46</f>
        <v>3.3794366999999999E-2</v>
      </c>
      <c r="C519" s="2">
        <f>1/1000*ChartDataA!$EP$47</f>
        <v>1.1544960000000001E-3</v>
      </c>
      <c r="D519" s="2">
        <f>1/1000*ChartDataA!$EP$48</f>
        <v>9.6688135000000008E-2</v>
      </c>
      <c r="E519" s="2">
        <f>1/1000*ChartDataA!$EP$49</f>
        <v>3.7923999999999998E-5</v>
      </c>
      <c r="F519" s="2">
        <f>1/1000*ChartDataA!$EP$50</f>
        <v>3.7631214000000003E-2</v>
      </c>
      <c r="G519" s="2">
        <f>1/1000*ChartDataA!$EP$51</f>
        <v>2.4065318999999998E-2</v>
      </c>
      <c r="H519" s="2">
        <f>1/1000*ChartDataA!$EP$52</f>
        <v>9.984289999999999E-4</v>
      </c>
      <c r="I519" s="2">
        <f>1/1000*ChartDataA!$EP$53</f>
        <v>1.3460896E-2</v>
      </c>
      <c r="J519" s="2">
        <f>1/1000*ChartDataA!$EP$54</f>
        <v>1.0151663E-2</v>
      </c>
      <c r="K519" s="2">
        <f>1/1000*ChartDataA!$EP$55</f>
        <v>0.11502359399999999</v>
      </c>
      <c r="L519" s="2">
        <f>1/1000*ChartDataA!$EP$56</f>
        <v>3.8833279999999997E-3</v>
      </c>
      <c r="M519" s="2">
        <f>1/1000*ChartDataA!$EP$57</f>
        <v>2.7700953999999969E-2</v>
      </c>
    </row>
    <row r="520" spans="1:13">
      <c r="B520" s="2">
        <f>1/1000*ChartDataA!$EQ$46</f>
        <v>2.8952401999999999E-2</v>
      </c>
      <c r="C520" s="2">
        <f>1/1000*ChartDataA!$EQ$47</f>
        <v>1.1871010000000001E-3</v>
      </c>
      <c r="D520" s="2">
        <f>1/1000*ChartDataA!$EQ$48</f>
        <v>0.10238025399999999</v>
      </c>
      <c r="E520" s="2">
        <f>1/1000*ChartDataA!$EQ$49</f>
        <v>2.960725E-3</v>
      </c>
      <c r="F520" s="2">
        <f>1/1000*ChartDataA!$EQ$50</f>
        <v>3.8209142000000001E-2</v>
      </c>
      <c r="G520" s="2">
        <f>1/1000*ChartDataA!$EQ$51</f>
        <v>1.3661159999999999E-2</v>
      </c>
      <c r="H520" s="2">
        <f>1/1000*ChartDataA!$EQ$52</f>
        <v>1.096985E-3</v>
      </c>
      <c r="I520" s="2">
        <f>1/1000*ChartDataA!$EQ$53</f>
        <v>1.5339827E-2</v>
      </c>
      <c r="J520" s="2">
        <f>1/1000*ChartDataA!$EQ$54</f>
        <v>9.7138809999999989E-3</v>
      </c>
      <c r="K520" s="2">
        <f>1/1000*ChartDataA!$EQ$55</f>
        <v>0.12133683499999999</v>
      </c>
      <c r="L520" s="2">
        <f>1/1000*ChartDataA!$EQ$56</f>
        <v>3.984263E-3</v>
      </c>
      <c r="M520" s="2">
        <f>1/1000*ChartDataA!$EQ$57</f>
        <v>3.6349983000000065E-2</v>
      </c>
    </row>
    <row r="521" spans="1:13">
      <c r="B521" s="2">
        <f>1/1000*ChartDataA!$ER$46</f>
        <v>2.2716770999999997E-2</v>
      </c>
      <c r="C521" s="2">
        <f>1/1000*ChartDataA!$ER$47</f>
        <v>1.2140300000000001E-3</v>
      </c>
      <c r="D521" s="2">
        <f>1/1000*ChartDataA!$ER$48</f>
        <v>0.104403026</v>
      </c>
      <c r="E521" s="2">
        <f>1/1000*ChartDataA!$ER$49</f>
        <v>2.9603609999999999E-3</v>
      </c>
      <c r="F521" s="2">
        <f>1/1000*ChartDataA!$ER$50</f>
        <v>4.0422975999999999E-2</v>
      </c>
      <c r="G521" s="2">
        <f>1/1000*ChartDataA!$ER$51</f>
        <v>3.3931989999999995E-3</v>
      </c>
      <c r="H521" s="2">
        <f>1/1000*ChartDataA!$ER$52</f>
        <v>1.11389E-3</v>
      </c>
      <c r="I521" s="2">
        <f>1/1000*ChartDataA!$ER$53</f>
        <v>1.8068331999999999E-2</v>
      </c>
      <c r="J521" s="2">
        <f>1/1000*ChartDataA!$ER$54</f>
        <v>9.0881639999999993E-3</v>
      </c>
      <c r="K521" s="2">
        <f>1/1000*ChartDataA!$ER$55</f>
        <v>0.12057855499999999</v>
      </c>
      <c r="L521" s="2">
        <f>1/1000*ChartDataA!$ER$56</f>
        <v>3.9621199999999995E-3</v>
      </c>
      <c r="M521" s="2">
        <f>1/1000*ChartDataA!$ER$57</f>
        <v>3.6175071000000003E-2</v>
      </c>
    </row>
    <row r="522" spans="1:13">
      <c r="B522" s="2">
        <f>1/1000*ChartDataA!$ES$46</f>
        <v>1.6830379999999999E-2</v>
      </c>
      <c r="C522" s="2">
        <f>1/1000*ChartDataA!$ES$47</f>
        <v>1.242036E-3</v>
      </c>
      <c r="D522" s="2">
        <f>1/1000*ChartDataA!$ES$48</f>
        <v>0.116224018</v>
      </c>
      <c r="E522" s="2">
        <f>1/1000*ChartDataA!$ES$49</f>
        <v>2.9603609999999999E-3</v>
      </c>
      <c r="F522" s="2">
        <f>1/1000*ChartDataA!$ES$50</f>
        <v>4.2193447999999995E-2</v>
      </c>
      <c r="G522" s="2">
        <f>1/1000*ChartDataA!$ES$51</f>
        <v>1.3466899999999999E-4</v>
      </c>
      <c r="H522" s="2">
        <f>1/1000*ChartDataA!$ES$52</f>
        <v>1.1087460000000001E-3</v>
      </c>
      <c r="I522" s="2">
        <f>1/1000*ChartDataA!$ES$54</f>
        <v>1.0692115E-2</v>
      </c>
      <c r="J522" s="2">
        <f>1/1000*ChartDataA!$ES$54</f>
        <v>1.0692115E-2</v>
      </c>
      <c r="K522" s="2">
        <f>1/1000*ChartDataA!$ES$55</f>
        <v>0.131546045</v>
      </c>
      <c r="L522" s="2">
        <f>1/1000*ChartDataA!$ES$56</f>
        <v>4.0486400000000001E-3</v>
      </c>
      <c r="M522" s="2">
        <f>1/1000*ChartDataA!$ES$57</f>
        <v>3.621294999999998E-2</v>
      </c>
    </row>
    <row r="523" spans="1:13">
      <c r="B523" s="2">
        <f>1/1000*ChartDataA!$ET$46</f>
        <v>9.4888850000000007E-3</v>
      </c>
      <c r="C523" s="2">
        <f>1/1000*ChartDataA!$ET$47</f>
        <v>1.3903609999999999E-3</v>
      </c>
      <c r="D523" s="2">
        <f>1/1000*ChartDataA!$ET$48</f>
        <v>0.13615287400000001</v>
      </c>
      <c r="E523" s="2">
        <f>1/1000*ChartDataA!$ET$49</f>
        <v>2.9618769999999999E-3</v>
      </c>
      <c r="F523" s="2">
        <f>1/1000*ChartDataA!$ET$50</f>
        <v>4.1627860000000003E-2</v>
      </c>
      <c r="G523" s="2">
        <f>1/1000*ChartDataA!$ET$51</f>
        <v>1.0090099999999999E-4</v>
      </c>
      <c r="H523" s="2">
        <f>1/1000*ChartDataA!$ET$52</f>
        <v>1.111714E-3</v>
      </c>
      <c r="I523" s="2">
        <f>1/1000*ChartDataA!$ET$54</f>
        <v>1.1959671E-2</v>
      </c>
      <c r="J523" s="2">
        <f>1/1000*ChartDataA!$ET$54</f>
        <v>1.1959671E-2</v>
      </c>
      <c r="K523" s="2">
        <f>1/1000*ChartDataA!$ET$55</f>
        <v>0.125643332</v>
      </c>
      <c r="L523" s="2">
        <f>1/1000*ChartDataA!$ET$56</f>
        <v>3.658639E-3</v>
      </c>
      <c r="M523" s="2">
        <f>1/1000*ChartDataA!$ET$57</f>
        <v>3.6513165000000014E-2</v>
      </c>
    </row>
    <row r="524" spans="1:13">
      <c r="B524" s="2">
        <f>1/1000*ChartDataA!$EU$46</f>
        <v>2.6836099999999995E-4</v>
      </c>
      <c r="C524" s="2">
        <f>1/1000*ChartDataA!$EU$47</f>
        <v>1.5788670000000001E-3</v>
      </c>
      <c r="D524" s="2">
        <f>1/1000*ChartDataA!$EU$48</f>
        <v>0.13165895</v>
      </c>
      <c r="E524" s="2">
        <f>1/1000*ChartDataA!$EU$49</f>
        <v>2.9600860000000002E-3</v>
      </c>
      <c r="F524" s="2">
        <f>1/1000*ChartDataA!$EU$50</f>
        <v>4.0870779999999995E-2</v>
      </c>
      <c r="G524" s="2">
        <f>1/1000*ChartDataA!$EU$51</f>
        <v>7.3300999999999995E-5</v>
      </c>
      <c r="H524" s="2">
        <f>1/1000*ChartDataA!$EU$52</f>
        <v>1.121782E-3</v>
      </c>
      <c r="I524" s="2">
        <f>1/1000*ChartDataA!$EU$54</f>
        <v>1.2718556000000001E-2</v>
      </c>
      <c r="J524" s="2">
        <f>1/1000*ChartDataA!$EU$54</f>
        <v>1.2718556000000001E-2</v>
      </c>
      <c r="K524" s="2">
        <f>1/1000*ChartDataA!$EU$55</f>
        <v>0.13169747899999998</v>
      </c>
      <c r="L524" s="2">
        <f>1/1000*ChartDataA!$EU$56</f>
        <v>3.2771610000000002E-3</v>
      </c>
      <c r="M524" s="2">
        <f>1/1000*ChartDataA!$EU$57</f>
        <v>3.6876986000000105E-2</v>
      </c>
    </row>
    <row r="525" spans="1:13">
      <c r="A525" s="2" t="str">
        <f>ChartDataA!$EV$45</f>
        <v>yt 30 06 2023</v>
      </c>
      <c r="B525" s="2">
        <f>1/1000*ChartDataA!$EV$46</f>
        <v>0</v>
      </c>
      <c r="C525" s="2">
        <f>1/1000*ChartDataA!$EV$47</f>
        <v>1.633926E-3</v>
      </c>
      <c r="D525" s="2">
        <f>1/1000*ChartDataA!$EV$48</f>
        <v>0.132022422</v>
      </c>
      <c r="E525" s="2">
        <f>1/1000*ChartDataA!$EV$49</f>
        <v>2.9600860000000002E-3</v>
      </c>
      <c r="F525" s="2">
        <f>1/1000*ChartDataA!$EV$50</f>
        <v>4.0586680999999999E-2</v>
      </c>
      <c r="G525" s="2">
        <f>1/1000*ChartDataA!$EV$51</f>
        <v>3.1743000000000004E-5</v>
      </c>
      <c r="H525" s="2">
        <f>1/1000*ChartDataA!$EV$52</f>
        <v>1.125289E-3</v>
      </c>
      <c r="I525" s="2">
        <f>1/1000*ChartDataA!$EV$54</f>
        <v>1.4280811999999999E-2</v>
      </c>
      <c r="J525" s="2">
        <f>1/1000*ChartDataA!$EV$54</f>
        <v>1.4280811999999999E-2</v>
      </c>
      <c r="K525" s="2">
        <f>1/1000*ChartDataA!$EV$55</f>
        <v>0.131802378</v>
      </c>
      <c r="L525" s="2">
        <f>1/1000*ChartDataA!$EV$56</f>
        <v>2.7525729999999999E-3</v>
      </c>
      <c r="M525" s="2">
        <f>1/1000*ChartDataA!$EV$57</f>
        <v>3.1343394999999989E-2</v>
      </c>
    </row>
    <row r="526" spans="1:13">
      <c r="B526" s="2">
        <f>1/1000*ChartDataA!$EW$46</f>
        <v>0</v>
      </c>
      <c r="C526" s="2">
        <f>1/1000*ChartDataA!$EW$47</f>
        <v>1.8543629999999999E-3</v>
      </c>
      <c r="D526" s="2">
        <f>1/1000*ChartDataA!$EW$48</f>
        <v>0.127245989</v>
      </c>
      <c r="E526" s="2">
        <f>1/1000*ChartDataA!$EW$49</f>
        <v>2.9600819999999997E-3</v>
      </c>
      <c r="F526" s="2">
        <f>1/1000*ChartDataA!$EW$50</f>
        <v>4.0621376999999993E-2</v>
      </c>
      <c r="G526" s="2">
        <f>1/1000*ChartDataA!$EW$51</f>
        <v>0</v>
      </c>
      <c r="H526" s="2">
        <f>1/1000*ChartDataA!$EW$52</f>
        <v>1.1837199999999999E-3</v>
      </c>
      <c r="I526" s="2">
        <f>1/1000*ChartDataA!$EW$54</f>
        <v>1.5180881E-2</v>
      </c>
      <c r="J526" s="2">
        <f>1/1000*ChartDataA!$EW$54</f>
        <v>1.5180881E-2</v>
      </c>
      <c r="K526" s="2">
        <f>1/1000*ChartDataA!$EW$55</f>
        <v>0.125749413</v>
      </c>
      <c r="L526" s="2">
        <f>1/1000*ChartDataA!$EW$56</f>
        <v>2.7325789999999997E-3</v>
      </c>
      <c r="M526" s="2">
        <f>1/1000*ChartDataA!$EW$57</f>
        <v>2.7493057000000022E-2</v>
      </c>
    </row>
    <row r="527" spans="1:13">
      <c r="B527" s="2">
        <f>1/1000*ChartDataA!$EX$46</f>
        <v>0</v>
      </c>
      <c r="C527" s="2">
        <f>1/1000*ChartDataA!$EX$47</f>
        <v>2.0211529999999999E-3</v>
      </c>
      <c r="D527" s="2">
        <f>1/1000*ChartDataA!$EX$48</f>
        <v>0.11632611399999999</v>
      </c>
      <c r="E527" s="2">
        <f>1/1000*ChartDataA!$EX$49</f>
        <v>2.9600939999999999E-3</v>
      </c>
      <c r="F527" s="2">
        <f>1/1000*ChartDataA!$EX$50</f>
        <v>4.0012000999999998E-2</v>
      </c>
      <c r="G527" s="2">
        <f>1/1000*ChartDataA!$EX$51</f>
        <v>0</v>
      </c>
      <c r="H527" s="2">
        <f>1/1000*ChartDataA!$EX$52</f>
        <v>1.126075E-3</v>
      </c>
      <c r="I527" s="2">
        <f>1/1000*ChartDataA!$EX$54</f>
        <v>1.4726479999999998E-2</v>
      </c>
      <c r="J527" s="2">
        <f>1/1000*ChartDataA!$EX$54</f>
        <v>1.4726479999999998E-2</v>
      </c>
      <c r="K527" s="2">
        <f>1/1000*ChartDataA!$EX$55</f>
        <v>0.13147816499999998</v>
      </c>
      <c r="L527" s="2">
        <f>1/1000*ChartDataA!$EX$56</f>
        <v>2.5077609999999998E-3</v>
      </c>
      <c r="M527" s="2">
        <f>1/1000*ChartDataA!$EX$57</f>
        <v>2.1949270000000014E-2</v>
      </c>
    </row>
    <row r="528" spans="1:13">
      <c r="B528" s="2">
        <f>1/1000*ChartDataA!$EY$46</f>
        <v>0</v>
      </c>
      <c r="C528" s="2">
        <f>1/1000*ChartDataA!$EY$47</f>
        <v>2.1655899999999998E-3</v>
      </c>
      <c r="D528" s="2">
        <f>1/1000*ChartDataA!$EY$48</f>
        <v>0.111181997</v>
      </c>
      <c r="E528" s="2">
        <f>1/1000*ChartDataA!$EY$49</f>
        <v>2.9600939999999999E-3</v>
      </c>
      <c r="F528" s="2">
        <f>1/1000*ChartDataA!$EY$50</f>
        <v>3.9649522E-2</v>
      </c>
      <c r="G528" s="2">
        <f>1/1000*ChartDataA!$EY$51</f>
        <v>0</v>
      </c>
      <c r="H528" s="2">
        <f>1/1000*ChartDataA!$EY$52</f>
        <v>1.1031599999999999E-3</v>
      </c>
      <c r="I528" s="2">
        <f>1/1000*ChartDataA!$EY$54</f>
        <v>1.4229654E-2</v>
      </c>
      <c r="J528" s="2">
        <f>1/1000*ChartDataA!$EY$54</f>
        <v>1.4229654E-2</v>
      </c>
      <c r="K528" s="2">
        <f>1/1000*ChartDataA!$EY$55</f>
        <v>0.12670084200000001</v>
      </c>
      <c r="L528" s="2">
        <f>1/1000*ChartDataA!$EY$56</f>
        <v>2.359491E-3</v>
      </c>
      <c r="M528" s="2">
        <f>1/1000*ChartDataA!$EY$57</f>
        <v>1.6345703000000013E-2</v>
      </c>
    </row>
    <row r="529" spans="1:13">
      <c r="B529" s="2">
        <f>1/1000*ChartDataA!$EZ$46</f>
        <v>0</v>
      </c>
      <c r="C529" s="2">
        <f>1/1000*ChartDataA!$EZ$47</f>
        <v>2.0513330000000002E-3</v>
      </c>
      <c r="D529" s="2">
        <f>1/1000*ChartDataA!$EZ$48</f>
        <v>0.10620469399999999</v>
      </c>
      <c r="E529" s="2">
        <f>1/1000*ChartDataA!$EZ$49</f>
        <v>2.960566E-3</v>
      </c>
      <c r="F529" s="2">
        <f>1/1000*ChartDataA!$EZ$50</f>
        <v>4.0222912999999999E-2</v>
      </c>
      <c r="G529" s="2">
        <f>1/1000*ChartDataA!$EZ$51</f>
        <v>0</v>
      </c>
      <c r="H529" s="2">
        <f>1/1000*ChartDataA!$EZ$52</f>
        <v>1.0287830000000001E-3</v>
      </c>
      <c r="I529" s="2">
        <f>1/1000*ChartDataA!$EZ$54</f>
        <v>1.3803777999999999E-2</v>
      </c>
      <c r="J529" s="2">
        <f>1/1000*ChartDataA!$EZ$54</f>
        <v>1.3803777999999999E-2</v>
      </c>
      <c r="K529" s="2">
        <f>1/1000*ChartDataA!$EZ$55</f>
        <v>0.12148429899999999</v>
      </c>
      <c r="L529" s="2">
        <f>1/1000*ChartDataA!$EZ$56</f>
        <v>2.4383969999999997E-3</v>
      </c>
      <c r="M529" s="2">
        <f>1/1000*ChartDataA!$EZ$57</f>
        <v>1.7397199999999998E-2</v>
      </c>
    </row>
    <row r="530" spans="1:13">
      <c r="B530" s="2">
        <f>1/1000*ChartDataA!$FA$46</f>
        <v>0</v>
      </c>
      <c r="C530" s="2">
        <f>1/1000*ChartDataA!$FA$47</f>
        <v>2.1300239999999999E-3</v>
      </c>
      <c r="D530" s="2">
        <f>1/1000*ChartDataA!$FA$48</f>
        <v>0.10512840899999999</v>
      </c>
      <c r="E530" s="2">
        <f>1/1000*ChartDataA!$FA$49</f>
        <v>2.9647289999999997E-3</v>
      </c>
      <c r="F530" s="2">
        <f>1/1000*ChartDataA!$FA$50</f>
        <v>4.0254584000000003E-2</v>
      </c>
      <c r="G530" s="2">
        <f>1/1000*ChartDataA!$FA$51</f>
        <v>0</v>
      </c>
      <c r="H530" s="2">
        <f>1/1000*ChartDataA!$FA$52</f>
        <v>9.1398399999999996E-4</v>
      </c>
      <c r="I530" s="2">
        <f>1/1000*ChartDataA!$FA$54</f>
        <v>1.3350781999999999E-2</v>
      </c>
      <c r="J530" s="2">
        <f>1/1000*ChartDataA!$FA$54</f>
        <v>1.3350781999999999E-2</v>
      </c>
      <c r="K530" s="2">
        <f>1/1000*ChartDataA!$FA$55</f>
        <v>0.11072849999999999</v>
      </c>
      <c r="L530" s="2">
        <f>1/1000*ChartDataA!$FA$56</f>
        <v>2.2471609999999997E-3</v>
      </c>
      <c r="M530" s="2">
        <f>1/1000*ChartDataA!$FA$57</f>
        <v>1.1804896999999925E-2</v>
      </c>
    </row>
    <row r="531" spans="1:13">
      <c r="A531" s="2" t="str">
        <f>ChartDataA!$FB$45</f>
        <v>yt 31 12 2023</v>
      </c>
      <c r="B531" s="2">
        <f>1/1000*ChartDataA!$FB$46</f>
        <v>0</v>
      </c>
      <c r="C531" s="2">
        <f>1/1000*ChartDataA!$FB$47</f>
        <v>2.2832490000000002E-3</v>
      </c>
      <c r="D531" s="2">
        <f>1/1000*ChartDataA!$FB$48</f>
        <v>0.109313997</v>
      </c>
      <c r="E531" s="2">
        <f>1/1000*ChartDataA!$FB$49</f>
        <v>2.9636380000000002E-3</v>
      </c>
      <c r="F531" s="2">
        <f>1/1000*ChartDataA!$FB$50</f>
        <v>4.2081640000000003E-2</v>
      </c>
      <c r="G531" s="2">
        <f>1/1000*ChartDataA!$FB$51</f>
        <v>0</v>
      </c>
      <c r="H531" s="2">
        <f>1/1000*ChartDataA!$FB$52</f>
        <v>8.6286699999999991E-4</v>
      </c>
      <c r="I531" s="2">
        <f>1/1000*ChartDataA!$FB$54</f>
        <v>1.3528435E-2</v>
      </c>
      <c r="J531" s="2">
        <f>1/1000*ChartDataA!$FB$54</f>
        <v>1.3528435E-2</v>
      </c>
      <c r="K531" s="2">
        <f>1/1000*ChartDataA!$FB$55</f>
        <v>0.10435184199999999</v>
      </c>
      <c r="L531" s="2">
        <f>1/1000*ChartDataA!$FB$56</f>
        <v>1.991002E-3</v>
      </c>
      <c r="M531" s="2">
        <f>1/1000*ChartDataA!$FB$57</f>
        <v>1.1743871000000013E-2</v>
      </c>
    </row>
    <row r="532" spans="1:13">
      <c r="B532" s="2">
        <f>1/1000*ChartDataA!$FC$46</f>
        <v>0</v>
      </c>
      <c r="C532" s="2">
        <f>1/1000*ChartDataA!$FC$47</f>
        <v>2.4231319999999997E-3</v>
      </c>
      <c r="D532" s="2">
        <f>1/1000*ChartDataA!$FC$48</f>
        <v>0.11202726299999999</v>
      </c>
      <c r="E532" s="2">
        <f>1/1000*ChartDataA!$FC$49</f>
        <v>2.6776880000000001E-3</v>
      </c>
      <c r="F532" s="2">
        <f>1/1000*ChartDataA!$FC$50</f>
        <v>4.2017394999999999E-2</v>
      </c>
      <c r="G532" s="2">
        <f>1/1000*ChartDataA!$FC$51</f>
        <v>0</v>
      </c>
      <c r="H532" s="2">
        <f>1/1000*ChartDataA!$FC$52</f>
        <v>7.2650299999999998E-4</v>
      </c>
      <c r="I532" s="2">
        <f>1/1000*ChartDataA!$FC$53</f>
        <v>1.8395418E-2</v>
      </c>
      <c r="J532" s="2">
        <f>1/1000*ChartDataA!$FC$54</f>
        <v>1.3756350000000001E-2</v>
      </c>
      <c r="K532" s="2">
        <f>1/1000*ChartDataA!$FC$55</f>
        <v>0.10374899099999998</v>
      </c>
      <c r="L532" s="2">
        <f>1/1000*ChartDataA!$FC$56</f>
        <v>1.9048729999999999E-3</v>
      </c>
      <c r="M532" s="2">
        <f>1/1000*ChartDataA!$FC$57</f>
        <v>2.9908669999999804E-3</v>
      </c>
    </row>
    <row r="533" spans="1:13">
      <c r="B533" s="2">
        <f>1/1000*ChartDataA!$FD$46</f>
        <v>0</v>
      </c>
      <c r="C533" s="2">
        <f>1/1000*ChartDataA!$FD$47</f>
        <v>2.4980169999999999E-3</v>
      </c>
      <c r="D533" s="2">
        <f>1/1000*ChartDataA!$FD$48</f>
        <v>0.11635261099999999</v>
      </c>
      <c r="E533" s="2">
        <f>1/1000*ChartDataA!$FD$49</f>
        <v>2.6776880000000001E-3</v>
      </c>
      <c r="F533" s="2">
        <f>1/1000*ChartDataA!$FD$50</f>
        <v>4.0150109999999996E-2</v>
      </c>
      <c r="G533" s="2">
        <f>1/1000*ChartDataA!$FD$51</f>
        <v>0</v>
      </c>
      <c r="H533" s="2">
        <f>1/1000*ChartDataA!$FD$52</f>
        <v>7.02314E-4</v>
      </c>
      <c r="I533" s="2">
        <f>1/1000*ChartDataA!$FD$53</f>
        <v>1.8036706E-2</v>
      </c>
      <c r="J533" s="2">
        <f>1/1000*ChartDataA!$FD$54</f>
        <v>1.3768531000000001E-2</v>
      </c>
      <c r="K533" s="2">
        <f>1/1000*ChartDataA!$FD$55</f>
        <v>0.10273423500000001</v>
      </c>
      <c r="L533" s="2">
        <f>1/1000*ChartDataA!$FD$56</f>
        <v>1.827153E-3</v>
      </c>
      <c r="M533" s="2">
        <f>1/1000*ChartDataA!$FD$57</f>
        <v>3.1705680000000029E-3</v>
      </c>
    </row>
    <row r="534" spans="1:13">
      <c r="B534" s="2">
        <f>1/1000*ChartDataA!$FE$46</f>
        <v>0</v>
      </c>
      <c r="C534" s="2">
        <f>1/1000*ChartDataA!$FE$47</f>
        <v>2.5574919999999998E-3</v>
      </c>
      <c r="D534" s="2">
        <f>1/1000*ChartDataA!$FE$48</f>
        <v>0.10822327799999999</v>
      </c>
      <c r="E534" s="2">
        <f>1/1000*ChartDataA!$FE$49</f>
        <v>2.6848810000000001E-3</v>
      </c>
      <c r="F534" s="2">
        <f>1/1000*ChartDataA!$FE$50</f>
        <v>4.1107808999999995E-2</v>
      </c>
      <c r="G534" s="2">
        <f>1/1000*ChartDataA!$FE$51</f>
        <v>0</v>
      </c>
      <c r="H534" s="2">
        <f>1/1000*ChartDataA!$FE$52</f>
        <v>6.6717999999999996E-4</v>
      </c>
      <c r="I534" s="2">
        <f>1/1000*ChartDataA!$FE$53</f>
        <v>1.6826905E-2</v>
      </c>
      <c r="J534" s="2">
        <f>1/1000*ChartDataA!$FE$54</f>
        <v>1.2494807E-2</v>
      </c>
      <c r="K534" s="2">
        <f>1/1000*ChartDataA!$FE$55</f>
        <v>9.2166165999999994E-2</v>
      </c>
      <c r="L534" s="2">
        <f>1/1000*ChartDataA!$FE$56</f>
        <v>1.657557E-3</v>
      </c>
      <c r="M534" s="2">
        <f>1/1000*ChartDataA!$FE$57</f>
        <v>3.0647909999999569E-3</v>
      </c>
    </row>
    <row r="535" spans="1:13">
      <c r="B535" s="2">
        <f>1/1000*ChartDataA!$FF$46</f>
        <v>0</v>
      </c>
      <c r="C535" s="2">
        <f>1/1000*ChartDataA!$FF$47</f>
        <v>2.5163639999999997E-3</v>
      </c>
      <c r="D535" s="2">
        <f>1/1000*ChartDataA!$FF$48</f>
        <v>9.8842603000000001E-2</v>
      </c>
      <c r="E535" s="2">
        <f>1/1000*ChartDataA!$FF$49</f>
        <v>2.6834189999999998E-3</v>
      </c>
      <c r="F535" s="2">
        <f>1/1000*ChartDataA!$FF$50</f>
        <v>4.1344040999999998E-2</v>
      </c>
      <c r="G535" s="2">
        <f>1/1000*ChartDataA!$FF$51</f>
        <v>0</v>
      </c>
      <c r="H535" s="2">
        <f>1/1000*ChartDataA!$FF$52</f>
        <v>6.3460399999999998E-4</v>
      </c>
      <c r="I535" s="2">
        <f>1/1000*ChartDataA!$FF$53</f>
        <v>1.6523025E-2</v>
      </c>
      <c r="J535" s="2">
        <f>1/1000*ChartDataA!$FF$54</f>
        <v>1.1418394E-2</v>
      </c>
      <c r="K535" s="2">
        <f>1/1000*ChartDataA!$FF$55</f>
        <v>9.1043409000000006E-2</v>
      </c>
      <c r="L535" s="2">
        <f>1/1000*ChartDataA!$FF$56</f>
        <v>1.4982469999999999E-3</v>
      </c>
      <c r="M535" s="2">
        <f>1/1000*ChartDataA!$FF$57</f>
        <v>2.7936809999999923E-3</v>
      </c>
    </row>
    <row r="536" spans="1:13">
      <c r="B536" s="2">
        <f>1/1000*ChartDataA!$FG$46</f>
        <v>0</v>
      </c>
      <c r="C536" s="2">
        <f>1/1000*ChartDataA!$FG$47</f>
        <v>2.425413E-3</v>
      </c>
      <c r="D536" s="2">
        <f>1/1000*ChartDataA!$FG$48</f>
        <v>9.9180070000000009E-2</v>
      </c>
      <c r="E536" s="2">
        <f>1/1000*ChartDataA!$FG$49</f>
        <v>2.690104E-3</v>
      </c>
      <c r="F536" s="2">
        <f>1/1000*ChartDataA!$FG$50</f>
        <v>4.2204473999999999E-2</v>
      </c>
      <c r="G536" s="2">
        <f>1/1000*ChartDataA!$FG$51</f>
        <v>0</v>
      </c>
      <c r="H536" s="2">
        <f>1/1000*ChartDataA!$FG$52</f>
        <v>5.7170500000000004E-4</v>
      </c>
      <c r="I536" s="2">
        <f>1/1000*ChartDataA!$FG$53</f>
        <v>1.5832381999999999E-2</v>
      </c>
      <c r="J536" s="2">
        <f>1/1000*ChartDataA!$FG$54</f>
        <v>1.0042245E-2</v>
      </c>
      <c r="K536" s="2">
        <f>1/1000*ChartDataA!$FG$55</f>
        <v>7.4288764000000007E-2</v>
      </c>
      <c r="L536" s="2">
        <f>1/1000*ChartDataA!$FG$56</f>
        <v>1.7969139999999999E-3</v>
      </c>
      <c r="M536" s="2">
        <f>1/1000*ChartDataA!$FG$57</f>
        <v>2.4524009999999804E-3</v>
      </c>
    </row>
    <row r="537" spans="1:13">
      <c r="A537" s="2" t="str">
        <f>ChartDataA!$FH$45</f>
        <v>yt 30 06 2024</v>
      </c>
      <c r="B537" s="2">
        <f>1/1000*ChartDataA!$FH$46</f>
        <v>0</v>
      </c>
      <c r="C537" s="2">
        <f>1/1000*ChartDataA!$FH$47</f>
        <v>2.4318269999999997E-3</v>
      </c>
      <c r="D537" s="2">
        <f>1/1000*ChartDataA!$FH$48</f>
        <v>9.8227530000000007E-2</v>
      </c>
      <c r="E537" s="2">
        <f>1/1000*ChartDataA!$FH$49</f>
        <v>2.6902380000000002E-3</v>
      </c>
      <c r="F537" s="2">
        <f>1/1000*ChartDataA!$FH$50</f>
        <v>4.2055633000000002E-2</v>
      </c>
      <c r="G537" s="2">
        <f>1/1000*ChartDataA!$FH$51</f>
        <v>0</v>
      </c>
      <c r="H537" s="2">
        <f>1/1000*ChartDataA!$FH$52</f>
        <v>4.9111899999999993E-4</v>
      </c>
      <c r="I537" s="2">
        <f>1/1000*ChartDataA!$FH$53</f>
        <v>1.5992190999999999E-2</v>
      </c>
      <c r="J537" s="2">
        <f>1/1000*ChartDataA!$FH$54</f>
        <v>8.3440509999999999E-3</v>
      </c>
      <c r="K537" s="2">
        <f>1/1000*ChartDataA!$FH$55</f>
        <v>7.8456194999999992E-2</v>
      </c>
      <c r="L537" s="2">
        <f>1/1000*ChartDataA!$FH$56</f>
        <v>1.9718790000000002E-3</v>
      </c>
      <c r="M537" s="2">
        <f>1/1000*ChartDataA!$FH$57</f>
        <v>2.427266000000003E-3</v>
      </c>
    </row>
    <row r="538" spans="1:13" hidden="1">
      <c r="B538" s="2">
        <f>1/1000*ChartDataA!$FI$46</f>
        <v>0</v>
      </c>
      <c r="C538" s="2">
        <f>1/1000*ChartDataA!$FI$47</f>
        <v>2.2113899999999997E-3</v>
      </c>
      <c r="D538" s="2">
        <f>1/1000*ChartDataA!$FI$48</f>
        <v>9.8227530000000007E-2</v>
      </c>
      <c r="E538" s="2">
        <f>1/1000*ChartDataA!$FI$49</f>
        <v>2.6902380000000002E-3</v>
      </c>
      <c r="F538" s="2">
        <f>1/1000*ChartDataA!$FI$50</f>
        <v>4.0599205999999999E-2</v>
      </c>
      <c r="G538" s="2">
        <f>1/1000*ChartDataA!$FI$51</f>
        <v>0</v>
      </c>
      <c r="H538" s="2">
        <f>1/1000*ChartDataA!$FI$52</f>
        <v>3.4238699999999999E-4</v>
      </c>
      <c r="I538" s="2">
        <f>1/1000*ChartDataA!$FI$53</f>
        <v>1.5373802999999998E-2</v>
      </c>
      <c r="J538" s="2">
        <f>1/1000*ChartDataA!$FI$54</f>
        <v>6.4014440000000001E-3</v>
      </c>
      <c r="K538" s="2">
        <f>1/1000*ChartDataA!$FI$55</f>
        <v>7.2190078000000005E-2</v>
      </c>
      <c r="L538" s="2">
        <f>1/1000*ChartDataA!$FI$56</f>
        <v>1.5770959999999998E-3</v>
      </c>
      <c r="M538" s="2">
        <f>1/1000*ChartDataA!$FI$57</f>
        <v>2.268445999999983E-3</v>
      </c>
    </row>
    <row r="539" spans="1:13" hidden="1">
      <c r="B539" s="2">
        <f>1/1000*ChartDataA!$FJ$46</f>
        <v>0</v>
      </c>
      <c r="C539" s="2">
        <f>1/1000*ChartDataA!$FJ$47</f>
        <v>2.0446000000000001E-3</v>
      </c>
      <c r="D539" s="2">
        <f>1/1000*ChartDataA!$FJ$48</f>
        <v>9.4405240999999987E-2</v>
      </c>
      <c r="E539" s="2">
        <f>1/1000*ChartDataA!$FJ$49</f>
        <v>2.6901759999999999E-3</v>
      </c>
      <c r="F539" s="2">
        <f>1/1000*ChartDataA!$FJ$50</f>
        <v>3.8811357000000005E-2</v>
      </c>
      <c r="G539" s="2">
        <f>1/1000*ChartDataA!$FJ$51</f>
        <v>0</v>
      </c>
      <c r="H539" s="2">
        <f>1/1000*ChartDataA!$FJ$52</f>
        <v>2.63482E-4</v>
      </c>
      <c r="I539" s="2">
        <f>1/1000*ChartDataA!$FJ$53</f>
        <v>1.4811522000000001E-2</v>
      </c>
      <c r="J539" s="2">
        <f>1/1000*ChartDataA!$FJ$54</f>
        <v>5.6912719999999998E-3</v>
      </c>
      <c r="K539" s="2">
        <f>1/1000*ChartDataA!$FJ$55</f>
        <v>6.6461326000000001E-2</v>
      </c>
      <c r="L539" s="2">
        <f>1/1000*ChartDataA!$FJ$56</f>
        <v>1.489167E-3</v>
      </c>
      <c r="M539" s="2">
        <f>1/1000*ChartDataA!$FJ$57</f>
        <v>2.1172789999999962E-3</v>
      </c>
    </row>
    <row r="540" spans="1:13" hidden="1">
      <c r="B540" s="2">
        <f>1/1000*ChartDataA!$FK$46</f>
        <v>0</v>
      </c>
      <c r="C540" s="2">
        <f>1/1000*ChartDataA!$FK$47</f>
        <v>1.8495949999999999E-3</v>
      </c>
      <c r="D540" s="2">
        <f>1/1000*ChartDataA!$FK$48</f>
        <v>9.439194599999999E-2</v>
      </c>
      <c r="E540" s="2">
        <f>1/1000*ChartDataA!$FK$49</f>
        <v>2.6901759999999999E-3</v>
      </c>
      <c r="F540" s="2">
        <f>1/1000*ChartDataA!$FK$50</f>
        <v>3.6716028000000005E-2</v>
      </c>
      <c r="G540" s="2">
        <f>1/1000*ChartDataA!$FK$51</f>
        <v>0</v>
      </c>
      <c r="H540" s="2">
        <f>1/1000*ChartDataA!$FK$52</f>
        <v>1.6917700000000001E-4</v>
      </c>
      <c r="I540" s="2">
        <f>1/1000*ChartDataA!$FK$53</f>
        <v>1.3860042E-2</v>
      </c>
      <c r="J540" s="2">
        <f>1/1000*ChartDataA!$FK$54</f>
        <v>5.2079239999999992E-3</v>
      </c>
      <c r="K540" s="2">
        <f>1/1000*ChartDataA!$FK$55</f>
        <v>6.0061484999999998E-2</v>
      </c>
      <c r="L540" s="2">
        <f>1/1000*ChartDataA!$FK$56</f>
        <v>1.2759220000000001E-3</v>
      </c>
      <c r="M540" s="2">
        <f>1/1000*ChartDataA!$FK$57</f>
        <v>2.0502670000000192E-3</v>
      </c>
    </row>
    <row r="541" spans="1:13" hidden="1">
      <c r="B541" s="2">
        <f>1/1000*ChartDataA!$FL$46</f>
        <v>0</v>
      </c>
      <c r="C541" s="2">
        <f>1/1000*ChartDataA!$FL$47</f>
        <v>1.5797980000000001E-3</v>
      </c>
      <c r="D541" s="2">
        <f>1/1000*ChartDataA!$FL$48</f>
        <v>8.7450100999999988E-2</v>
      </c>
      <c r="E541" s="2">
        <f>1/1000*ChartDataA!$FL$49</f>
        <v>2.6897039999999998E-3</v>
      </c>
      <c r="F541" s="2">
        <f>1/1000*ChartDataA!$FL$50</f>
        <v>3.3094028999999997E-2</v>
      </c>
      <c r="G541" s="2">
        <f>1/1000*ChartDataA!$FL$51</f>
        <v>0</v>
      </c>
      <c r="H541" s="2">
        <f>1/1000*ChartDataA!$FL$52</f>
        <v>1.21802E-4</v>
      </c>
      <c r="I541" s="2">
        <f>1/1000*ChartDataA!$FL$53</f>
        <v>1.2687097999999999E-2</v>
      </c>
      <c r="J541" s="2">
        <f>1/1000*ChartDataA!$FL$54</f>
        <v>4.4149459999999995E-3</v>
      </c>
      <c r="K541" s="2">
        <f>1/1000*ChartDataA!$FL$55</f>
        <v>5.3720835000000002E-2</v>
      </c>
      <c r="L541" s="2">
        <f>1/1000*ChartDataA!$FL$56</f>
        <v>9.8308599999999999E-4</v>
      </c>
      <c r="M541" s="2">
        <f>1/1000*ChartDataA!$FL$57</f>
        <v>8.3974500000005034E-4</v>
      </c>
    </row>
    <row r="542" spans="1:13" hidden="1">
      <c r="B542" s="2">
        <f>1/1000*ChartDataA!$FM$46</f>
        <v>0</v>
      </c>
      <c r="C542" s="2">
        <f>1/1000*ChartDataA!$FM$47</f>
        <v>1.255398E-3</v>
      </c>
      <c r="D542" s="2">
        <f>1/1000*ChartDataA!$FM$48</f>
        <v>8.0278308999999992E-2</v>
      </c>
      <c r="E542" s="2">
        <f>1/1000*ChartDataA!$FM$49</f>
        <v>2.6854600000000002E-3</v>
      </c>
      <c r="F542" s="2">
        <f>1/1000*ChartDataA!$FM$50</f>
        <v>2.8788618999999998E-2</v>
      </c>
      <c r="G542" s="2">
        <f>1/1000*ChartDataA!$FM$51</f>
        <v>0</v>
      </c>
      <c r="H542" s="2">
        <f>1/1000*ChartDataA!$FM$52</f>
        <v>1.14326E-4</v>
      </c>
      <c r="I542" s="2">
        <f>1/1000*ChartDataA!$FM$53</f>
        <v>1.1510757999999999E-2</v>
      </c>
      <c r="J542" s="2">
        <f>1/1000*ChartDataA!$FM$54</f>
        <v>3.5300430000000001E-3</v>
      </c>
      <c r="K542" s="2">
        <f>1/1000*ChartDataA!$FM$55</f>
        <v>4.6969646999999996E-2</v>
      </c>
      <c r="L542" s="2">
        <f>1/1000*ChartDataA!$FM$56</f>
        <v>9.1895699999999998E-4</v>
      </c>
      <c r="M542" s="2">
        <f>1/1000*ChartDataA!$FM$57</f>
        <v>6.2278199999997246E-4</v>
      </c>
    </row>
    <row r="543" spans="1:13" hidden="1">
      <c r="A543" s="2" t="str">
        <f>ChartDataA!$FN$45</f>
        <v>yt 31 12 2024</v>
      </c>
      <c r="B543" s="2">
        <f>1/1000*ChartDataA!$FN$46</f>
        <v>0</v>
      </c>
      <c r="C543" s="2">
        <f>1/1000*ChartDataA!$FN$47</f>
        <v>1.0291740000000001E-3</v>
      </c>
      <c r="D543" s="2">
        <f>1/1000*ChartDataA!$FN$48</f>
        <v>7.2059215999999995E-2</v>
      </c>
      <c r="E543" s="2">
        <f>1/1000*ChartDataA!$FN$49</f>
        <v>2.685387E-3</v>
      </c>
      <c r="F543" s="2">
        <f>1/1000*ChartDataA!$FN$50</f>
        <v>2.3228800000000001E-2</v>
      </c>
      <c r="G543" s="2">
        <f>1/1000*ChartDataA!$FN$51</f>
        <v>0</v>
      </c>
      <c r="H543" s="2">
        <f>1/1000*ChartDataA!$FN$52</f>
        <v>1.05022E-4</v>
      </c>
      <c r="I543" s="2">
        <f>1/1000*ChartDataA!$FN$53</f>
        <v>1.0030473E-2</v>
      </c>
      <c r="J543" s="2">
        <f>1/1000*ChartDataA!$FN$54</f>
        <v>2.7840510000000001E-3</v>
      </c>
      <c r="K543" s="2">
        <f>1/1000*ChartDataA!$FN$55</f>
        <v>4.0634260999999998E-2</v>
      </c>
      <c r="L543" s="2">
        <f>1/1000*ChartDataA!$FN$56</f>
        <v>9.0024799999999998E-4</v>
      </c>
      <c r="M543" s="2">
        <f>1/1000*ChartDataA!$FN$57</f>
        <v>5.0925699999999094E-4</v>
      </c>
    </row>
    <row r="544" spans="1:13">
      <c r="B544" s="2"/>
      <c r="L544" s="2"/>
    </row>
    <row r="545" spans="2:13">
      <c r="B545" s="2"/>
      <c r="L545" s="2"/>
    </row>
    <row r="546" spans="2:13">
      <c r="B546" s="2"/>
      <c r="L546" s="2"/>
    </row>
    <row r="547" spans="2:13">
      <c r="B547" s="2"/>
      <c r="L547" s="2"/>
    </row>
    <row r="548" spans="2:13">
      <c r="B548" s="2"/>
      <c r="L548" s="2"/>
    </row>
    <row r="549" spans="2:13">
      <c r="B549" s="2"/>
      <c r="L549" s="2"/>
    </row>
    <row r="550" spans="2:13">
      <c r="B550" s="2"/>
      <c r="L550" s="2"/>
    </row>
    <row r="551" spans="2:13">
      <c r="B551" s="2"/>
      <c r="L551" s="2"/>
    </row>
    <row r="552" spans="2:13">
      <c r="B552" s="2"/>
      <c r="L552" s="2"/>
    </row>
    <row r="553" spans="2:13">
      <c r="B553" s="2"/>
      <c r="L553" s="2"/>
    </row>
    <row r="554" spans="2:13">
      <c r="B554" s="2"/>
      <c r="L554" s="2"/>
    </row>
    <row r="555" spans="2:13">
      <c r="B555" s="2"/>
      <c r="L555" s="2"/>
    </row>
    <row r="556" spans="2:13">
      <c r="B556" s="2"/>
      <c r="L556" s="2"/>
    </row>
    <row r="557" spans="2:13">
      <c r="B557" s="2"/>
      <c r="L557" s="2"/>
    </row>
    <row r="558" spans="2:13">
      <c r="B558" s="2"/>
    </row>
    <row r="559" spans="2:13">
      <c r="B559" s="2"/>
    </row>
    <row r="560" spans="2:13">
      <c r="B560" t="str">
        <f>ChartDataA!$A$66</f>
        <v>Belarus</v>
      </c>
      <c r="C560" t="str">
        <f>ChartDataA!$A$67</f>
        <v>BosniaHerzegovina</v>
      </c>
      <c r="D560" t="str">
        <f>ChartDataA!$A$68</f>
        <v>Brazil</v>
      </c>
      <c r="E560" t="str">
        <f>ChartDataA!$A$69</f>
        <v>Canada</v>
      </c>
      <c r="F560" t="str">
        <f>ChartDataA!$A$70</f>
        <v>Norway</v>
      </c>
      <c r="G560" t="str">
        <f>ChartDataA!$A$71</f>
        <v>Russia</v>
      </c>
      <c r="H560" t="str">
        <f>ChartDataA!$A$72</f>
        <v>Switzerland</v>
      </c>
      <c r="I560" t="str">
        <f>ChartDataA!$A$73</f>
        <v>UK</v>
      </c>
      <c r="J560" t="str">
        <f>ChartDataA!$A$74</f>
        <v>Ukraine</v>
      </c>
      <c r="K560" t="str">
        <f>ChartDataA!$A$75</f>
        <v>Uruguay</v>
      </c>
      <c r="L560" t="str">
        <f>ChartDataA!$A$76</f>
        <v>USA</v>
      </c>
      <c r="M560" t="str">
        <f>ChartDataA!$A$77</f>
        <v>Other non EU-27</v>
      </c>
    </row>
    <row r="561" spans="1:13">
      <c r="A561" s="2" t="str">
        <f>ChartDataA!$B$65</f>
        <v>yt 31 12 2010</v>
      </c>
      <c r="B561" s="2">
        <f>1/1000*ChartDataA!$B$66</f>
        <v>3.7018069999999997E-3</v>
      </c>
      <c r="C561" s="2">
        <f>1/1000*ChartDataA!$B$67</f>
        <v>1.3134354000000001E-2</v>
      </c>
      <c r="D561" s="2">
        <f>1/1000*ChartDataA!$B$68</f>
        <v>8.633999999999999E-6</v>
      </c>
      <c r="E561" s="2">
        <f>1/1000*ChartDataA!$B$69</f>
        <v>3.099E-5</v>
      </c>
      <c r="F561" s="2">
        <f>1/1000*ChartDataA!$B$70</f>
        <v>1.2122264999999998E-2</v>
      </c>
      <c r="G561" s="2">
        <f>1/1000*ChartDataA!$B$71</f>
        <v>1.6544747000000002E-2</v>
      </c>
      <c r="H561" s="2">
        <f>1/1000*ChartDataA!$B$72</f>
        <v>1.8880855999999998E-2</v>
      </c>
      <c r="I561" s="2">
        <f>1/1000*ChartDataA!$B$73</f>
        <v>6.2453416999999997E-2</v>
      </c>
      <c r="J561" s="2">
        <f>1/1000*ChartDataA!$B$74</f>
        <v>1.0285755000000001E-2</v>
      </c>
      <c r="K561" s="2">
        <f>1/1000*ChartDataA!$B$75</f>
        <v>3.6259690000000002E-3</v>
      </c>
      <c r="L561" s="2">
        <f>1/1000*ChartDataA!$B$76</f>
        <v>1.771534E-3</v>
      </c>
      <c r="M561" s="2">
        <f>1/1000*ChartDataA!$B$77</f>
        <v>1.7089612999999986E-2</v>
      </c>
    </row>
    <row r="562" spans="1:13">
      <c r="A562" s="2"/>
      <c r="B562" s="2">
        <f>1/1000*ChartDataA!$C$66</f>
        <v>4.0887519999999993E-3</v>
      </c>
      <c r="C562" s="2">
        <f>1/1000*ChartDataA!$C$67</f>
        <v>1.3393235999999999E-2</v>
      </c>
      <c r="D562" s="2">
        <f>1/1000*ChartDataA!$C$68</f>
        <v>8.633999999999999E-6</v>
      </c>
      <c r="E562" s="2">
        <f>1/1000*ChartDataA!$C$69</f>
        <v>3.0505999999999999E-5</v>
      </c>
      <c r="F562" s="2">
        <f>1/1000*ChartDataA!$C$70</f>
        <v>1.2989463E-2</v>
      </c>
      <c r="G562" s="2">
        <f>1/1000*ChartDataA!$C$71</f>
        <v>1.6454967000000001E-2</v>
      </c>
      <c r="H562" s="2">
        <f>1/1000*ChartDataA!$C$72</f>
        <v>1.8929911000000001E-2</v>
      </c>
      <c r="I562" s="2">
        <f>1/1000*ChartDataA!$C$73</f>
        <v>5.9080030999999998E-2</v>
      </c>
      <c r="J562" s="2">
        <f>1/1000*ChartDataA!$C$74</f>
        <v>1.0585117E-2</v>
      </c>
      <c r="K562" s="2">
        <f>1/1000*ChartDataA!$C$75</f>
        <v>3.6259690000000002E-3</v>
      </c>
      <c r="L562" s="2">
        <f>1/1000*ChartDataA!$C$76</f>
        <v>1.7291100000000001E-3</v>
      </c>
      <c r="M562" s="2">
        <f>1/1000*ChartDataA!$C$77</f>
        <v>1.5857962999999985E-2</v>
      </c>
    </row>
    <row r="563" spans="1:13">
      <c r="A563" s="2"/>
      <c r="B563" s="2">
        <f>1/1000*ChartDataA!$D$66</f>
        <v>4.3939590000000002E-3</v>
      </c>
      <c r="C563" s="2">
        <f>1/1000*ChartDataA!$D$67</f>
        <v>1.3545584999999999E-2</v>
      </c>
      <c r="D563" s="2">
        <f>1/1000*ChartDataA!$D$68</f>
        <v>8.3959999999999989E-6</v>
      </c>
      <c r="E563" s="2">
        <f>1/1000*ChartDataA!$D$69</f>
        <v>6.9255400000000006E-4</v>
      </c>
      <c r="F563" s="2">
        <f>1/1000*ChartDataA!$D$70</f>
        <v>1.366211E-2</v>
      </c>
      <c r="G563" s="2">
        <f>1/1000*ChartDataA!$D$71</f>
        <v>1.6506895999999997E-2</v>
      </c>
      <c r="H563" s="2">
        <f>1/1000*ChartDataA!$D$72</f>
        <v>1.8992782999999999E-2</v>
      </c>
      <c r="I563" s="2">
        <f>1/1000*ChartDataA!$D$73</f>
        <v>5.5386874000000003E-2</v>
      </c>
      <c r="J563" s="2">
        <f>1/1000*ChartDataA!$D$74</f>
        <v>1.1043407999999999E-2</v>
      </c>
      <c r="K563" s="2">
        <f>1/1000*ChartDataA!$D$75</f>
        <v>3.6259690000000002E-3</v>
      </c>
      <c r="L563" s="2">
        <f>1/1000*ChartDataA!$D$76</f>
        <v>1.005007E-3</v>
      </c>
      <c r="M563" s="2">
        <f>1/1000*ChartDataA!$D$77</f>
        <v>1.5751171000000001E-2</v>
      </c>
    </row>
    <row r="564" spans="1:13">
      <c r="A564" s="2"/>
      <c r="B564" s="2">
        <f>1/1000*ChartDataA!$E$66</f>
        <v>4.6101979999999994E-3</v>
      </c>
      <c r="C564" s="2">
        <f>1/1000*ChartDataA!$E$67</f>
        <v>1.3840487E-2</v>
      </c>
      <c r="D564" s="2">
        <f>1/1000*ChartDataA!$E$68</f>
        <v>8.3959999999999989E-6</v>
      </c>
      <c r="E564" s="2">
        <f>1/1000*ChartDataA!$E$69</f>
        <v>1.7257489999999999E-3</v>
      </c>
      <c r="F564" s="2">
        <f>1/1000*ChartDataA!$E$70</f>
        <v>1.4478303999999999E-2</v>
      </c>
      <c r="G564" s="2">
        <f>1/1000*ChartDataA!$E$71</f>
        <v>1.6661853999999997E-2</v>
      </c>
      <c r="H564" s="2">
        <f>1/1000*ChartDataA!$E$72</f>
        <v>1.8921112E-2</v>
      </c>
      <c r="I564" s="2">
        <f>1/1000*ChartDataA!$E$73</f>
        <v>5.1783232999999998E-2</v>
      </c>
      <c r="J564" s="2">
        <f>1/1000*ChartDataA!$E$74</f>
        <v>1.1327128000000001E-2</v>
      </c>
      <c r="K564" s="2">
        <f>1/1000*ChartDataA!$E$75</f>
        <v>3.6259690000000002E-3</v>
      </c>
      <c r="L564" s="2">
        <f>1/1000*ChartDataA!$E$76</f>
        <v>9.6321799999999995E-4</v>
      </c>
      <c r="M564" s="2">
        <f>1/1000*ChartDataA!$E$77</f>
        <v>1.2533805999999998E-2</v>
      </c>
    </row>
    <row r="565" spans="1:13">
      <c r="A565" s="2"/>
      <c r="B565" s="2">
        <f>1/1000*ChartDataA!$F$66</f>
        <v>4.9005260000000005E-3</v>
      </c>
      <c r="C565" s="2">
        <f>1/1000*ChartDataA!$F$67</f>
        <v>1.4097581E-2</v>
      </c>
      <c r="D565" s="2">
        <f>1/1000*ChartDataA!$F$68</f>
        <v>8.3959999999999989E-6</v>
      </c>
      <c r="E565" s="2">
        <f>1/1000*ChartDataA!$F$69</f>
        <v>1.7255739999999999E-3</v>
      </c>
      <c r="F565" s="2">
        <f>1/1000*ChartDataA!$F$70</f>
        <v>1.5150774000000001E-2</v>
      </c>
      <c r="G565" s="2">
        <f>1/1000*ChartDataA!$F$71</f>
        <v>1.6804474E-2</v>
      </c>
      <c r="H565" s="2">
        <f>1/1000*ChartDataA!$F$72</f>
        <v>1.8607709E-2</v>
      </c>
      <c r="I565" s="2">
        <f>1/1000*ChartDataA!$F$73</f>
        <v>4.7379120999999996E-2</v>
      </c>
      <c r="J565" s="2">
        <f>1/1000*ChartDataA!$F$74</f>
        <v>1.1586435999999999E-2</v>
      </c>
      <c r="K565" s="2">
        <f>1/1000*ChartDataA!$F$75</f>
        <v>3.6259690000000002E-3</v>
      </c>
      <c r="L565" s="2">
        <f>1/1000*ChartDataA!$F$76</f>
        <v>1.0022059999999998E-3</v>
      </c>
      <c r="M565" s="2">
        <f>1/1000*ChartDataA!$F$77</f>
        <v>1.2497714000000002E-2</v>
      </c>
    </row>
    <row r="566" spans="1:13">
      <c r="A566" s="2"/>
      <c r="B566" s="2">
        <f>1/1000*ChartDataA!$G$66</f>
        <v>5.3095E-3</v>
      </c>
      <c r="C566" s="2">
        <f>1/1000*ChartDataA!$G$67</f>
        <v>1.4702933999999999E-2</v>
      </c>
      <c r="D566" s="2">
        <f>1/1000*ChartDataA!$G$68</f>
        <v>3.704E-6</v>
      </c>
      <c r="E566" s="2">
        <f>1/1000*ChartDataA!$G$69</f>
        <v>1.7192520000000001E-3</v>
      </c>
      <c r="F566" s="2">
        <f>1/1000*ChartDataA!$G$70</f>
        <v>1.5697973E-2</v>
      </c>
      <c r="G566" s="2">
        <f>1/1000*ChartDataA!$G$71</f>
        <v>1.8357726000000001E-2</v>
      </c>
      <c r="H566" s="2">
        <f>1/1000*ChartDataA!$G$72</f>
        <v>1.8315594999999997E-2</v>
      </c>
      <c r="I566" s="2">
        <f>1/1000*ChartDataA!$G$73</f>
        <v>3.8764880000000002E-2</v>
      </c>
      <c r="J566" s="2">
        <f>1/1000*ChartDataA!$G$74</f>
        <v>1.1990409E-2</v>
      </c>
      <c r="K566" s="2">
        <f>1/1000*ChartDataA!$G$75</f>
        <v>3.6259690000000002E-3</v>
      </c>
      <c r="L566" s="2">
        <f>1/1000*ChartDataA!$G$76</f>
        <v>9.1447099999999993E-4</v>
      </c>
      <c r="M566" s="2">
        <f>1/1000*ChartDataA!$G$77</f>
        <v>1.3196580000000012E-2</v>
      </c>
    </row>
    <row r="567" spans="1:13">
      <c r="A567" s="2" t="str">
        <f>ChartDataA!$H$65</f>
        <v>yt 30 06 2011</v>
      </c>
      <c r="B567" s="2">
        <f>1/1000*ChartDataA!$H$66</f>
        <v>5.5900559999999995E-3</v>
      </c>
      <c r="C567" s="2">
        <f>1/1000*ChartDataA!$H$67</f>
        <v>1.499903E-2</v>
      </c>
      <c r="D567" s="2">
        <f>1/1000*ChartDataA!$H$68</f>
        <v>4.9639999999999994E-6</v>
      </c>
      <c r="E567" s="2">
        <f>1/1000*ChartDataA!$H$69</f>
        <v>1.719885E-3</v>
      </c>
      <c r="F567" s="2">
        <f>1/1000*ChartDataA!$H$70</f>
        <v>1.5976621E-2</v>
      </c>
      <c r="G567" s="2">
        <f>1/1000*ChartDataA!$H$71</f>
        <v>1.9118877999999999E-2</v>
      </c>
      <c r="H567" s="2">
        <f>1/1000*ChartDataA!$H$72</f>
        <v>1.7724196000000001E-2</v>
      </c>
      <c r="I567" s="2">
        <f>1/1000*ChartDataA!$H$73</f>
        <v>2.7017709999999997E-2</v>
      </c>
      <c r="J567" s="2">
        <f>1/1000*ChartDataA!$H$74</f>
        <v>1.2299811000000001E-2</v>
      </c>
      <c r="K567" s="2">
        <f>1/1000*ChartDataA!$H$75</f>
        <v>0</v>
      </c>
      <c r="L567" s="2">
        <f>1/1000*ChartDataA!$H$76</f>
        <v>2.0229019999999996E-3</v>
      </c>
      <c r="M567" s="2">
        <f>1/1000*ChartDataA!$H$77</f>
        <v>1.3119338999999983E-2</v>
      </c>
    </row>
    <row r="568" spans="1:13">
      <c r="A568" s="2"/>
      <c r="B568" s="2">
        <f>1/1000*ChartDataA!$I$66</f>
        <v>5.9729630000000004E-3</v>
      </c>
      <c r="C568" s="2">
        <f>1/1000*ChartDataA!$I$67</f>
        <v>1.5421552999999999E-2</v>
      </c>
      <c r="D568" s="2">
        <f>1/1000*ChartDataA!$I$68</f>
        <v>4.9639999999999994E-6</v>
      </c>
      <c r="E568" s="2">
        <f>1/1000*ChartDataA!$I$69</f>
        <v>1.7198860000000001E-3</v>
      </c>
      <c r="F568" s="2">
        <f>1/1000*ChartDataA!$I$70</f>
        <v>1.5965330999999999E-2</v>
      </c>
      <c r="G568" s="2">
        <f>1/1000*ChartDataA!$I$71</f>
        <v>1.9430574999999999E-2</v>
      </c>
      <c r="H568" s="2">
        <f>1/1000*ChartDataA!$I$72</f>
        <v>1.7473267000000001E-2</v>
      </c>
      <c r="I568" s="2">
        <f>1/1000*ChartDataA!$I$73</f>
        <v>1.9899425999999998E-2</v>
      </c>
      <c r="J568" s="2">
        <f>1/1000*ChartDataA!$I$74</f>
        <v>1.2636267E-2</v>
      </c>
      <c r="K568" s="2">
        <f>1/1000*ChartDataA!$I$75</f>
        <v>0</v>
      </c>
      <c r="L568" s="2">
        <f>1/1000*ChartDataA!$I$76</f>
        <v>2.5002130000000003E-3</v>
      </c>
      <c r="M568" s="2">
        <f>1/1000*ChartDataA!$I$77</f>
        <v>1.3147282999999973E-2</v>
      </c>
    </row>
    <row r="569" spans="1:13">
      <c r="A569" s="2"/>
      <c r="B569" s="2">
        <f>1/1000*ChartDataA!$J$66</f>
        <v>6.190690999999999E-3</v>
      </c>
      <c r="C569" s="2">
        <f>1/1000*ChartDataA!$J$67</f>
        <v>1.590358E-2</v>
      </c>
      <c r="D569" s="2">
        <f>1/1000*ChartDataA!$J$68</f>
        <v>4.9639999999999994E-6</v>
      </c>
      <c r="E569" s="2">
        <f>1/1000*ChartDataA!$J$69</f>
        <v>1.71529E-3</v>
      </c>
      <c r="F569" s="2">
        <f>1/1000*ChartDataA!$J$70</f>
        <v>1.6031669999999998E-2</v>
      </c>
      <c r="G569" s="2">
        <f>1/1000*ChartDataA!$J$71</f>
        <v>2.1022984999999998E-2</v>
      </c>
      <c r="H569" s="2">
        <f>1/1000*ChartDataA!$J$72</f>
        <v>1.6934620000000001E-2</v>
      </c>
      <c r="I569" s="2">
        <f>1/1000*ChartDataA!$J$73</f>
        <v>1.8600687000000001E-2</v>
      </c>
      <c r="J569" s="2">
        <f>1/1000*ChartDataA!$J$74</f>
        <v>1.3174102E-2</v>
      </c>
      <c r="K569" s="2">
        <f>1/1000*ChartDataA!$J$75</f>
        <v>0</v>
      </c>
      <c r="L569" s="2">
        <f>1/1000*ChartDataA!$J$76</f>
        <v>3.5002239999999997E-3</v>
      </c>
      <c r="M569" s="2">
        <f>1/1000*ChartDataA!$J$77</f>
        <v>1.3054822999999998E-2</v>
      </c>
    </row>
    <row r="570" spans="1:13">
      <c r="A570" s="2"/>
      <c r="B570" s="2">
        <f>1/1000*ChartDataA!$K$66</f>
        <v>6.2516189999999999E-3</v>
      </c>
      <c r="C570" s="2">
        <f>1/1000*ChartDataA!$K$67</f>
        <v>1.6044266999999997E-2</v>
      </c>
      <c r="D570" s="2">
        <f>1/1000*ChartDataA!$K$68</f>
        <v>4.9639999999999994E-6</v>
      </c>
      <c r="E570" s="2">
        <f>1/1000*ChartDataA!$K$69</f>
        <v>1.711857E-3</v>
      </c>
      <c r="F570" s="2">
        <f>1/1000*ChartDataA!$K$70</f>
        <v>1.6208552999999997E-2</v>
      </c>
      <c r="G570" s="2">
        <f>1/1000*ChartDataA!$K$71</f>
        <v>2.1520565999999998E-2</v>
      </c>
      <c r="H570" s="2">
        <f>1/1000*ChartDataA!$K$72</f>
        <v>1.6267678999999997E-2</v>
      </c>
      <c r="I570" s="2">
        <f>1/1000*ChartDataA!$K$73</f>
        <v>1.9494229999999998E-2</v>
      </c>
      <c r="J570" s="2">
        <f>1/1000*ChartDataA!$K$74</f>
        <v>1.3544445E-2</v>
      </c>
      <c r="K570" s="2">
        <f>1/1000*ChartDataA!$K$75</f>
        <v>0</v>
      </c>
      <c r="L570" s="2">
        <f>1/1000*ChartDataA!$K$76</f>
        <v>3.5640069999999997E-3</v>
      </c>
      <c r="M570" s="2">
        <f>1/1000*ChartDataA!$K$77</f>
        <v>1.2034075000000002E-2</v>
      </c>
    </row>
    <row r="571" spans="1:13">
      <c r="A571" s="2"/>
      <c r="B571" s="2">
        <f>1/1000*ChartDataA!$L$66</f>
        <v>6.3389039999999994E-3</v>
      </c>
      <c r="C571" s="2">
        <f>1/1000*ChartDataA!$L$67</f>
        <v>1.6529132000000002E-2</v>
      </c>
      <c r="D571" s="2">
        <f>1/1000*ChartDataA!$L$68</f>
        <v>9.360999999999999E-6</v>
      </c>
      <c r="E571" s="2">
        <f>1/1000*ChartDataA!$L$69</f>
        <v>1.711911E-3</v>
      </c>
      <c r="F571" s="2">
        <f>1/1000*ChartDataA!$L$70</f>
        <v>1.6666439999999998E-2</v>
      </c>
      <c r="G571" s="2">
        <f>1/1000*ChartDataA!$L$71</f>
        <v>2.1917869E-2</v>
      </c>
      <c r="H571" s="2">
        <f>1/1000*ChartDataA!$L$72</f>
        <v>1.5640728999999999E-2</v>
      </c>
      <c r="I571" s="2">
        <f>1/1000*ChartDataA!$L$73</f>
        <v>2.1892751999999998E-2</v>
      </c>
      <c r="J571" s="2">
        <f>1/1000*ChartDataA!$L$74</f>
        <v>1.4134554999999998E-2</v>
      </c>
      <c r="K571" s="2">
        <f>1/1000*ChartDataA!$L$75</f>
        <v>0</v>
      </c>
      <c r="L571" s="2">
        <f>1/1000*ChartDataA!$L$76</f>
        <v>3.5885279999999997E-3</v>
      </c>
      <c r="M571" s="2">
        <f>1/1000*ChartDataA!$L$77</f>
        <v>7.1727480000000126E-3</v>
      </c>
    </row>
    <row r="572" spans="1:13">
      <c r="A572" s="2"/>
      <c r="B572" s="2">
        <f>1/1000*ChartDataA!$M$66</f>
        <v>6.6307409999999999E-3</v>
      </c>
      <c r="C572" s="2">
        <f>1/1000*ChartDataA!$M$67</f>
        <v>1.6615148E-2</v>
      </c>
      <c r="D572" s="2">
        <f>1/1000*ChartDataA!$M$68</f>
        <v>5.6570000000000002E-6</v>
      </c>
      <c r="E572" s="2">
        <f>1/1000*ChartDataA!$M$69</f>
        <v>1.7166979999999998E-3</v>
      </c>
      <c r="F572" s="2">
        <f>1/1000*ChartDataA!$M$70</f>
        <v>1.7147351000000002E-2</v>
      </c>
      <c r="G572" s="2">
        <f>1/1000*ChartDataA!$M$71</f>
        <v>2.1788270999999998E-2</v>
      </c>
      <c r="H572" s="2">
        <f>1/1000*ChartDataA!$M$72</f>
        <v>1.5234551000000001E-2</v>
      </c>
      <c r="I572" s="2">
        <f>1/1000*ChartDataA!$M$73</f>
        <v>2.7046100999999999E-2</v>
      </c>
      <c r="J572" s="2">
        <f>1/1000*ChartDataA!$M$74</f>
        <v>1.4487357999999999E-2</v>
      </c>
      <c r="K572" s="2">
        <f>1/1000*ChartDataA!$M$75</f>
        <v>0</v>
      </c>
      <c r="L572" s="2">
        <f>1/1000*ChartDataA!$M$76</f>
        <v>3.6422770000000002E-3</v>
      </c>
      <c r="M572" s="2">
        <f>1/1000*ChartDataA!$M$77</f>
        <v>7.1654949999999931E-3</v>
      </c>
    </row>
    <row r="573" spans="1:13">
      <c r="A573" s="2" t="str">
        <f>ChartDataA!$N$65</f>
        <v>yt 31 12 2011</v>
      </c>
      <c r="B573" s="2">
        <f>1/1000*ChartDataA!$N$66</f>
        <v>6.7226109999999999E-3</v>
      </c>
      <c r="C573" s="2">
        <f>1/1000*ChartDataA!$N$67</f>
        <v>1.6495104999999999E-2</v>
      </c>
      <c r="D573" s="2">
        <f>1/1000*ChartDataA!$N$68</f>
        <v>5.6570000000000002E-6</v>
      </c>
      <c r="E573" s="2">
        <f>1/1000*ChartDataA!$N$69</f>
        <v>1.7216930000000001E-3</v>
      </c>
      <c r="F573" s="2">
        <f>1/1000*ChartDataA!$N$70</f>
        <v>1.7329773999999999E-2</v>
      </c>
      <c r="G573" s="2">
        <f>1/1000*ChartDataA!$N$71</f>
        <v>2.1287762000000002E-2</v>
      </c>
      <c r="H573" s="2">
        <f>1/1000*ChartDataA!$N$72</f>
        <v>1.4761054999999999E-2</v>
      </c>
      <c r="I573" s="2">
        <f>1/1000*ChartDataA!$N$73</f>
        <v>2.7343128000000001E-2</v>
      </c>
      <c r="J573" s="2">
        <f>1/1000*ChartDataA!$N$74</f>
        <v>1.4569353E-2</v>
      </c>
      <c r="K573" s="2">
        <f>1/1000*ChartDataA!$N$75</f>
        <v>0</v>
      </c>
      <c r="L573" s="2">
        <f>1/1000*ChartDataA!$N$76</f>
        <v>3.6481519999999996E-3</v>
      </c>
      <c r="M573" s="2">
        <f>1/1000*ChartDataA!$N$77</f>
        <v>7.0800619999999842E-3</v>
      </c>
    </row>
    <row r="574" spans="1:13">
      <c r="A574" s="2"/>
      <c r="B574" s="2">
        <f>1/1000*ChartDataA!$O$66</f>
        <v>6.5349010000000001E-3</v>
      </c>
      <c r="C574" s="2">
        <f>1/1000*ChartDataA!$O$67</f>
        <v>1.6086565000000001E-2</v>
      </c>
      <c r="D574" s="2">
        <f>1/1000*ChartDataA!$O$68</f>
        <v>6.7739999999999999E-6</v>
      </c>
      <c r="E574" s="2">
        <f>1/1000*ChartDataA!$O$69</f>
        <v>1.7180609999999999E-3</v>
      </c>
      <c r="F574" s="2">
        <f>1/1000*ChartDataA!$O$70</f>
        <v>1.7113201999999997E-2</v>
      </c>
      <c r="G574" s="2">
        <f>1/1000*ChartDataA!$O$71</f>
        <v>2.1004711000000002E-2</v>
      </c>
      <c r="H574" s="2">
        <f>1/1000*ChartDataA!$O$72</f>
        <v>1.4379016E-2</v>
      </c>
      <c r="I574" s="2">
        <f>1/1000*ChartDataA!$O$73</f>
        <v>2.9836817999999998E-2</v>
      </c>
      <c r="J574" s="2">
        <f>1/1000*ChartDataA!$O$74</f>
        <v>1.4336428999999999E-2</v>
      </c>
      <c r="K574" s="2">
        <f>1/1000*ChartDataA!$O$75</f>
        <v>0</v>
      </c>
      <c r="L574" s="2">
        <f>1/1000*ChartDataA!$O$76</f>
        <v>8.4190869999999987E-3</v>
      </c>
      <c r="M574" s="2">
        <f>1/1000*ChartDataA!$O$77</f>
        <v>6.0697409999999931E-3</v>
      </c>
    </row>
    <row r="575" spans="1:13">
      <c r="A575" s="2"/>
      <c r="B575" s="2">
        <f>1/1000*ChartDataA!$P$66</f>
        <v>6.459289E-3</v>
      </c>
      <c r="C575" s="2">
        <f>1/1000*ChartDataA!$P$67</f>
        <v>1.5820162999999998E-2</v>
      </c>
      <c r="D575" s="2">
        <f>1/1000*ChartDataA!$P$68</f>
        <v>1.0978999999999999E-5</v>
      </c>
      <c r="E575" s="2">
        <f>1/1000*ChartDataA!$P$69</f>
        <v>4.2343089999999995E-3</v>
      </c>
      <c r="F575" s="2">
        <f>1/1000*ChartDataA!$P$70</f>
        <v>1.6839696999999997E-2</v>
      </c>
      <c r="G575" s="2">
        <f>1/1000*ChartDataA!$P$71</f>
        <v>2.0630004E-2</v>
      </c>
      <c r="H575" s="2">
        <f>1/1000*ChartDataA!$P$72</f>
        <v>1.3660805999999999E-2</v>
      </c>
      <c r="I575" s="2">
        <f>1/1000*ChartDataA!$P$73</f>
        <v>3.0625553999999999E-2</v>
      </c>
      <c r="J575" s="2">
        <f>1/1000*ChartDataA!$P$74</f>
        <v>1.3784637000000001E-2</v>
      </c>
      <c r="K575" s="2">
        <f>1/1000*ChartDataA!$P$75</f>
        <v>0</v>
      </c>
      <c r="L575" s="2">
        <f>1/1000*ChartDataA!$P$76</f>
        <v>1.4984955999999999E-2</v>
      </c>
      <c r="M575" s="2">
        <f>1/1000*ChartDataA!$P$77</f>
        <v>6.3918880000000226E-3</v>
      </c>
    </row>
    <row r="576" spans="1:13">
      <c r="A576" s="2"/>
      <c r="B576" s="2">
        <f>1/1000*ChartDataA!$Q$66</f>
        <v>6.4199790000000001E-3</v>
      </c>
      <c r="C576" s="2">
        <f>1/1000*ChartDataA!$Q$67</f>
        <v>1.5175151999999999E-2</v>
      </c>
      <c r="D576" s="2">
        <f>1/1000*ChartDataA!$Q$68</f>
        <v>1.0978999999999999E-5</v>
      </c>
      <c r="E576" s="2">
        <f>1/1000*ChartDataA!$Q$69</f>
        <v>3.2023619999999998E-3</v>
      </c>
      <c r="F576" s="2">
        <f>1/1000*ChartDataA!$Q$70</f>
        <v>1.6484712999999998E-2</v>
      </c>
      <c r="G576" s="2">
        <f>1/1000*ChartDataA!$Q$71</f>
        <v>2.0080642999999999E-2</v>
      </c>
      <c r="H576" s="2">
        <f>1/1000*ChartDataA!$Q$72</f>
        <v>1.2888926E-2</v>
      </c>
      <c r="I576" s="2">
        <f>1/1000*ChartDataA!$Q$73</f>
        <v>3.3667191999999999E-2</v>
      </c>
      <c r="J576" s="2">
        <f>1/1000*ChartDataA!$Q$74</f>
        <v>1.3588365999999999E-2</v>
      </c>
      <c r="K576" s="2">
        <f>1/1000*ChartDataA!$Q$75</f>
        <v>0</v>
      </c>
      <c r="L576" s="2">
        <f>1/1000*ChartDataA!$Q$76</f>
        <v>1.5561152E-2</v>
      </c>
      <c r="M576" s="2">
        <f>1/1000*ChartDataA!$Q$77</f>
        <v>5.5978730000000214E-3</v>
      </c>
    </row>
    <row r="577" spans="1:13">
      <c r="A577" s="2"/>
      <c r="B577" s="2">
        <f>1/1000*ChartDataA!$R$66</f>
        <v>6.3348399999999996E-3</v>
      </c>
      <c r="C577" s="2">
        <f>1/1000*ChartDataA!$R$67</f>
        <v>1.4695162999999999E-2</v>
      </c>
      <c r="D577" s="2">
        <f>1/1000*ChartDataA!$R$68</f>
        <v>1.0978999999999999E-5</v>
      </c>
      <c r="E577" s="2">
        <f>1/1000*ChartDataA!$R$69</f>
        <v>3.2008169999999999E-3</v>
      </c>
      <c r="F577" s="2">
        <f>1/1000*ChartDataA!$R$70</f>
        <v>1.5875403999999999E-2</v>
      </c>
      <c r="G577" s="2">
        <f>1/1000*ChartDataA!$R$71</f>
        <v>1.9370045999999998E-2</v>
      </c>
      <c r="H577" s="2">
        <f>1/1000*ChartDataA!$R$72</f>
        <v>1.2336466000000001E-2</v>
      </c>
      <c r="I577" s="2">
        <f>1/1000*ChartDataA!$R$73</f>
        <v>3.2730905999999997E-2</v>
      </c>
      <c r="J577" s="2">
        <f>1/1000*ChartDataA!$R$74</f>
        <v>1.3197172E-2</v>
      </c>
      <c r="K577" s="2">
        <f>1/1000*ChartDataA!$R$75</f>
        <v>0</v>
      </c>
      <c r="L577" s="2">
        <f>1/1000*ChartDataA!$R$76</f>
        <v>1.5498903999999999E-2</v>
      </c>
      <c r="M577" s="2">
        <f>1/1000*ChartDataA!$R$77</f>
        <v>5.4639289999999794E-3</v>
      </c>
    </row>
    <row r="578" spans="1:13">
      <c r="A578" s="2"/>
      <c r="B578" s="2">
        <f>1/1000*ChartDataA!$S$66</f>
        <v>6.1872159999999997E-3</v>
      </c>
      <c r="C578" s="2">
        <f>1/1000*ChartDataA!$S$67</f>
        <v>1.4185635E-2</v>
      </c>
      <c r="D578" s="2">
        <f>1/1000*ChartDataA!$S$68</f>
        <v>1.0978999999999999E-5</v>
      </c>
      <c r="E578" s="2">
        <f>1/1000*ChartDataA!$S$69</f>
        <v>3.200755E-3</v>
      </c>
      <c r="F578" s="2">
        <f>1/1000*ChartDataA!$S$70</f>
        <v>1.5390867000000001E-2</v>
      </c>
      <c r="G578" s="2">
        <f>1/1000*ChartDataA!$S$71</f>
        <v>1.7626928E-2</v>
      </c>
      <c r="H578" s="2">
        <f>1/1000*ChartDataA!$S$72</f>
        <v>1.1612902999999999E-2</v>
      </c>
      <c r="I578" s="2">
        <f>1/1000*ChartDataA!$S$73</f>
        <v>3.802999E-2</v>
      </c>
      <c r="J578" s="2">
        <f>1/1000*ChartDataA!$S$74</f>
        <v>1.2830097E-2</v>
      </c>
      <c r="K578" s="2">
        <f>1/1000*ChartDataA!$S$75</f>
        <v>0</v>
      </c>
      <c r="L578" s="2">
        <f>1/1000*ChartDataA!$S$76</f>
        <v>1.6319831999999999E-2</v>
      </c>
      <c r="M578" s="2">
        <f>1/1000*ChartDataA!$S$77</f>
        <v>4.679169999999999E-3</v>
      </c>
    </row>
    <row r="579" spans="1:13">
      <c r="A579" s="2" t="str">
        <f>ChartDataA!$T$65</f>
        <v>yt 30 06 2012</v>
      </c>
      <c r="B579" s="2">
        <f>1/1000*ChartDataA!$T$66</f>
        <v>6.1337729999999995E-3</v>
      </c>
      <c r="C579" s="2">
        <f>1/1000*ChartDataA!$T$67</f>
        <v>1.3564758999999999E-2</v>
      </c>
      <c r="D579" s="2">
        <f>1/1000*ChartDataA!$T$68</f>
        <v>9.7189999999999996E-6</v>
      </c>
      <c r="E579" s="2">
        <f>1/1000*ChartDataA!$T$69</f>
        <v>3.19696E-3</v>
      </c>
      <c r="F579" s="2">
        <f>1/1000*ChartDataA!$T$70</f>
        <v>1.4887467E-2</v>
      </c>
      <c r="G579" s="2">
        <f>1/1000*ChartDataA!$T$71</f>
        <v>1.6829223000000001E-2</v>
      </c>
      <c r="H579" s="2">
        <f>1/1000*ChartDataA!$T$72</f>
        <v>1.1160742E-2</v>
      </c>
      <c r="I579" s="2">
        <f>1/1000*ChartDataA!$T$73</f>
        <v>3.7001208000000001E-2</v>
      </c>
      <c r="J579" s="2">
        <f>1/1000*ChartDataA!$T$74</f>
        <v>1.2498103999999999E-2</v>
      </c>
      <c r="K579" s="2">
        <f>1/1000*ChartDataA!$T$75</f>
        <v>0</v>
      </c>
      <c r="L579" s="2">
        <f>1/1000*ChartDataA!$T$76</f>
        <v>1.5094402E-2</v>
      </c>
      <c r="M579" s="2">
        <f>1/1000*ChartDataA!$T$77</f>
        <v>4.850575000000021E-3</v>
      </c>
    </row>
    <row r="580" spans="1:13">
      <c r="A580" s="2"/>
      <c r="B580" s="2">
        <f>1/1000*ChartDataA!$U$66</f>
        <v>6.1138300000000007E-3</v>
      </c>
      <c r="C580" s="2">
        <f>1/1000*ChartDataA!$U$67</f>
        <v>1.3040563E-2</v>
      </c>
      <c r="D580" s="2">
        <f>1/1000*ChartDataA!$U$68</f>
        <v>9.7189999999999996E-6</v>
      </c>
      <c r="E580" s="2">
        <f>1/1000*ChartDataA!$U$69</f>
        <v>3.1989829999999999E-3</v>
      </c>
      <c r="F580" s="2">
        <f>1/1000*ChartDataA!$U$70</f>
        <v>1.449981E-2</v>
      </c>
      <c r="G580" s="2">
        <f>1/1000*ChartDataA!$U$71</f>
        <v>1.6085222E-2</v>
      </c>
      <c r="H580" s="2">
        <f>1/1000*ChartDataA!$U$72</f>
        <v>1.0538796E-2</v>
      </c>
      <c r="I580" s="2">
        <f>1/1000*ChartDataA!$U$73</f>
        <v>3.6539598E-2</v>
      </c>
      <c r="J580" s="2">
        <f>1/1000*ChartDataA!$U$74</f>
        <v>1.2512552999999999E-2</v>
      </c>
      <c r="K580" s="2">
        <f>1/1000*ChartDataA!$U$75</f>
        <v>0</v>
      </c>
      <c r="L580" s="2">
        <f>1/1000*ChartDataA!$U$76</f>
        <v>1.4627355E-2</v>
      </c>
      <c r="M580" s="2">
        <f>1/1000*ChartDataA!$U$77</f>
        <v>4.9739930000000073E-3</v>
      </c>
    </row>
    <row r="581" spans="1:13">
      <c r="A581" s="2"/>
      <c r="B581" s="2">
        <f>1/1000*ChartDataA!$V$66</f>
        <v>6.0665959999999996E-3</v>
      </c>
      <c r="C581" s="2">
        <f>1/1000*ChartDataA!$V$67</f>
        <v>1.2364094999999999E-2</v>
      </c>
      <c r="D581" s="2">
        <f>1/1000*ChartDataA!$V$68</f>
        <v>1.1892000000000001E-5</v>
      </c>
      <c r="E581" s="2">
        <f>1/1000*ChartDataA!$V$69</f>
        <v>3.1984279999999997E-3</v>
      </c>
      <c r="F581" s="2">
        <f>1/1000*ChartDataA!$V$70</f>
        <v>1.4302496E-2</v>
      </c>
      <c r="G581" s="2">
        <f>1/1000*ChartDataA!$V$71</f>
        <v>1.5217951E-2</v>
      </c>
      <c r="H581" s="2">
        <f>1/1000*ChartDataA!$V$72</f>
        <v>9.9905180000000003E-3</v>
      </c>
      <c r="I581" s="2">
        <f>1/1000*ChartDataA!$V$73</f>
        <v>3.5486187000000002E-2</v>
      </c>
      <c r="J581" s="2">
        <f>1/1000*ChartDataA!$V$74</f>
        <v>1.2426050999999999E-2</v>
      </c>
      <c r="K581" s="2">
        <f>1/1000*ChartDataA!$V$75</f>
        <v>0</v>
      </c>
      <c r="L581" s="2">
        <f>1/1000*ChartDataA!$V$76</f>
        <v>1.3512034999999999E-2</v>
      </c>
      <c r="M581" s="2">
        <f>1/1000*ChartDataA!$V$77</f>
        <v>5.1024090000000091E-3</v>
      </c>
    </row>
    <row r="582" spans="1:13">
      <c r="A582" s="2"/>
      <c r="B582" s="2">
        <f>1/1000*ChartDataA!$W$66</f>
        <v>6.1206860000000002E-3</v>
      </c>
      <c r="C582" s="2">
        <f>1/1000*ChartDataA!$W$67</f>
        <v>1.2218923E-2</v>
      </c>
      <c r="D582" s="2">
        <f>1/1000*ChartDataA!$W$68</f>
        <v>1.1892000000000001E-5</v>
      </c>
      <c r="E582" s="2">
        <f>1/1000*ChartDataA!$W$69</f>
        <v>3.1972179999999999E-3</v>
      </c>
      <c r="F582" s="2">
        <f>1/1000*ChartDataA!$W$70</f>
        <v>1.4127600999999998E-2</v>
      </c>
      <c r="G582" s="2">
        <f>1/1000*ChartDataA!$W$71</f>
        <v>1.4511918E-2</v>
      </c>
      <c r="H582" s="2">
        <f>1/1000*ChartDataA!$W$72</f>
        <v>9.4251479999999995E-3</v>
      </c>
      <c r="I582" s="2">
        <f>1/1000*ChartDataA!$W$73</f>
        <v>3.3400185999999998E-2</v>
      </c>
      <c r="J582" s="2">
        <f>1/1000*ChartDataA!$W$74</f>
        <v>1.2369458999999999E-2</v>
      </c>
      <c r="K582" s="2">
        <f>1/1000*ChartDataA!$W$75</f>
        <v>0</v>
      </c>
      <c r="L582" s="2">
        <f>1/1000*ChartDataA!$W$76</f>
        <v>1.393352E-2</v>
      </c>
      <c r="M582" s="2">
        <f>1/1000*ChartDataA!$W$77</f>
        <v>5.5000210000000042E-3</v>
      </c>
    </row>
    <row r="583" spans="1:13">
      <c r="A583" s="2"/>
      <c r="B583" s="2">
        <f>1/1000*ChartDataA!$X$66</f>
        <v>6.1749179999999997E-3</v>
      </c>
      <c r="C583" s="2">
        <f>1/1000*ChartDataA!$X$67</f>
        <v>1.2223405999999999E-2</v>
      </c>
      <c r="D583" s="2">
        <f>1/1000*ChartDataA!$X$68</f>
        <v>7.4950000000000002E-6</v>
      </c>
      <c r="E583" s="2">
        <f>1/1000*ChartDataA!$X$69</f>
        <v>3.1981520000000001E-3</v>
      </c>
      <c r="F583" s="2">
        <f>1/1000*ChartDataA!$X$70</f>
        <v>1.3885031999999999E-2</v>
      </c>
      <c r="G583" s="2">
        <f>1/1000*ChartDataA!$X$71</f>
        <v>1.4386035E-2</v>
      </c>
      <c r="H583" s="2">
        <f>1/1000*ChartDataA!$X$72</f>
        <v>9.2188900000000004E-3</v>
      </c>
      <c r="I583" s="2">
        <f>1/1000*ChartDataA!$X$73</f>
        <v>3.0933156999999999E-2</v>
      </c>
      <c r="J583" s="2">
        <f>1/1000*ChartDataA!$X$74</f>
        <v>1.2318861E-2</v>
      </c>
      <c r="K583" s="2">
        <f>1/1000*ChartDataA!$X$75</f>
        <v>0</v>
      </c>
      <c r="L583" s="2">
        <f>1/1000*ChartDataA!$X$76</f>
        <v>1.4851382E-2</v>
      </c>
      <c r="M583" s="2">
        <f>1/1000*ChartDataA!$X$77</f>
        <v>6.0010829999999939E-3</v>
      </c>
    </row>
    <row r="584" spans="1:13">
      <c r="A584" s="2"/>
      <c r="B584" s="2">
        <f>1/1000*ChartDataA!$Y$66</f>
        <v>6.3753539999999997E-3</v>
      </c>
      <c r="C584" s="2">
        <f>1/1000*ChartDataA!$Y$67</f>
        <v>1.2238735000000001E-2</v>
      </c>
      <c r="D584" s="2">
        <f>1/1000*ChartDataA!$Y$68</f>
        <v>7.4950000000000002E-6</v>
      </c>
      <c r="E584" s="2">
        <f>1/1000*ChartDataA!$Y$69</f>
        <v>3.1933700000000001E-3</v>
      </c>
      <c r="F584" s="2">
        <f>1/1000*ChartDataA!$Y$70</f>
        <v>1.3929423999999999E-2</v>
      </c>
      <c r="G584" s="2">
        <f>1/1000*ChartDataA!$Y$71</f>
        <v>1.5219831999999999E-2</v>
      </c>
      <c r="H584" s="2">
        <f>1/1000*ChartDataA!$Y$72</f>
        <v>8.7598380000000007E-3</v>
      </c>
      <c r="I584" s="2">
        <f>1/1000*ChartDataA!$Y$73</f>
        <v>2.5633444999999998E-2</v>
      </c>
      <c r="J584" s="2">
        <f>1/1000*ChartDataA!$Y$74</f>
        <v>1.2221602E-2</v>
      </c>
      <c r="K584" s="2">
        <f>1/1000*ChartDataA!$Y$75</f>
        <v>0</v>
      </c>
      <c r="L584" s="2">
        <f>1/1000*ChartDataA!$Y$76</f>
        <v>1.4772971000000001E-2</v>
      </c>
      <c r="M584" s="2">
        <f>1/1000*ChartDataA!$Y$77</f>
        <v>6.4055539999999956E-3</v>
      </c>
    </row>
    <row r="585" spans="1:13">
      <c r="A585" s="2" t="str">
        <f>ChartDataA!$Z$65</f>
        <v>yt 31 12 2012</v>
      </c>
      <c r="B585" s="2">
        <f>1/1000*ChartDataA!$Z$66</f>
        <v>6.506988E-3</v>
      </c>
      <c r="C585" s="2">
        <f>1/1000*ChartDataA!$Z$67</f>
        <v>1.2330974E-2</v>
      </c>
      <c r="D585" s="2">
        <f>1/1000*ChartDataA!$Z$68</f>
        <v>7.4950000000000002E-6</v>
      </c>
      <c r="E585" s="2">
        <f>1/1000*ChartDataA!$Z$69</f>
        <v>3.1883749999999998E-3</v>
      </c>
      <c r="F585" s="2">
        <f>1/1000*ChartDataA!$Z$70</f>
        <v>1.3818825999999999E-2</v>
      </c>
      <c r="G585" s="2">
        <f>1/1000*ChartDataA!$Z$71</f>
        <v>1.5319027000000001E-2</v>
      </c>
      <c r="H585" s="2">
        <f>1/1000*ChartDataA!$Z$72</f>
        <v>8.4394270000000011E-3</v>
      </c>
      <c r="I585" s="2">
        <f>1/1000*ChartDataA!$Z$73</f>
        <v>2.4593263999999997E-2</v>
      </c>
      <c r="J585" s="2">
        <f>1/1000*ChartDataA!$Z$74</f>
        <v>1.2220963E-2</v>
      </c>
      <c r="K585" s="2">
        <f>1/1000*ChartDataA!$Z$75</f>
        <v>0</v>
      </c>
      <c r="L585" s="2">
        <f>1/1000*ChartDataA!$Z$76</f>
        <v>1.4767572E-2</v>
      </c>
      <c r="M585" s="2">
        <f>1/1000*ChartDataA!$Z$77</f>
        <v>6.8313179999999959E-3</v>
      </c>
    </row>
    <row r="586" spans="1:13">
      <c r="A586" s="2"/>
      <c r="B586" s="2">
        <f>1/1000*ChartDataA!$AA$66</f>
        <v>6.8813399999999997E-3</v>
      </c>
      <c r="C586" s="2">
        <f>1/1000*ChartDataA!$AA$67</f>
        <v>1.2925284E-2</v>
      </c>
      <c r="D586" s="2">
        <f>1/1000*ChartDataA!$AA$68</f>
        <v>6.3779999999999998E-6</v>
      </c>
      <c r="E586" s="2">
        <f>1/1000*ChartDataA!$AA$69</f>
        <v>3.1886319999999998E-3</v>
      </c>
      <c r="F586" s="2">
        <f>1/1000*ChartDataA!$AA$70</f>
        <v>1.4273911E-2</v>
      </c>
      <c r="G586" s="2">
        <f>1/1000*ChartDataA!$AA$71</f>
        <v>1.5857703000000001E-2</v>
      </c>
      <c r="H586" s="2">
        <f>1/1000*ChartDataA!$AA$72</f>
        <v>8.2801480000000011E-3</v>
      </c>
      <c r="I586" s="2">
        <f>1/1000*ChartDataA!$AA$73</f>
        <v>2.0494907999999999E-2</v>
      </c>
      <c r="J586" s="2">
        <f>1/1000*ChartDataA!$AA$74</f>
        <v>1.2604657999999999E-2</v>
      </c>
      <c r="K586" s="2">
        <f>1/1000*ChartDataA!$AA$75</f>
        <v>1.902E-6</v>
      </c>
      <c r="L586" s="2">
        <f>1/1000*ChartDataA!$AA$76</f>
        <v>9.9832959999999991E-3</v>
      </c>
      <c r="M586" s="2">
        <f>1/1000*ChartDataA!$AA$77</f>
        <v>7.0824829999999962E-3</v>
      </c>
    </row>
    <row r="587" spans="1:13">
      <c r="A587" s="2"/>
      <c r="B587" s="2">
        <f>1/1000*ChartDataA!$AB$66</f>
        <v>7.1252049999999999E-3</v>
      </c>
      <c r="C587" s="2">
        <f>1/1000*ChartDataA!$AB$67</f>
        <v>1.3136989E-2</v>
      </c>
      <c r="D587" s="2">
        <f>1/1000*ChartDataA!$AB$68</f>
        <v>2.1730000000000002E-6</v>
      </c>
      <c r="E587" s="2">
        <f>1/1000*ChartDataA!$AB$69</f>
        <v>2.9805999999999999E-5</v>
      </c>
      <c r="F587" s="2">
        <f>1/1000*ChartDataA!$AB$70</f>
        <v>1.4614778E-2</v>
      </c>
      <c r="G587" s="2">
        <f>1/1000*ChartDataA!$AB$71</f>
        <v>1.6094087999999999E-2</v>
      </c>
      <c r="H587" s="2">
        <f>1/1000*ChartDataA!$AB$72</f>
        <v>8.0718979999999992E-3</v>
      </c>
      <c r="I587" s="2">
        <f>1/1000*ChartDataA!$AB$73</f>
        <v>1.8747153999999999E-2</v>
      </c>
      <c r="J587" s="2">
        <f>1/1000*ChartDataA!$AB$74</f>
        <v>1.3065897999999999E-2</v>
      </c>
      <c r="K587" s="2">
        <f>1/1000*ChartDataA!$AB$75</f>
        <v>1.902E-6</v>
      </c>
      <c r="L587" s="2">
        <f>1/1000*ChartDataA!$AB$76</f>
        <v>3.341428E-3</v>
      </c>
      <c r="M587" s="2">
        <f>1/1000*ChartDataA!$AB$77</f>
        <v>7.0248599999999896E-3</v>
      </c>
    </row>
    <row r="588" spans="1:13">
      <c r="A588" s="2"/>
      <c r="B588" s="2">
        <f>1/1000*ChartDataA!$AC$66</f>
        <v>7.2577960000000004E-3</v>
      </c>
      <c r="C588" s="2">
        <f>1/1000*ChartDataA!$AC$67</f>
        <v>1.3490733E-2</v>
      </c>
      <c r="D588" s="2">
        <f>1/1000*ChartDataA!$AC$68</f>
        <v>2.1730000000000002E-6</v>
      </c>
      <c r="E588" s="2">
        <f>1/1000*ChartDataA!$AC$69</f>
        <v>9.3033999999999991E-5</v>
      </c>
      <c r="F588" s="2">
        <f>1/1000*ChartDataA!$AC$70</f>
        <v>1.5093933E-2</v>
      </c>
      <c r="G588" s="2">
        <f>1/1000*ChartDataA!$AC$71</f>
        <v>1.6260490000000002E-2</v>
      </c>
      <c r="H588" s="2">
        <f>1/1000*ChartDataA!$AC$72</f>
        <v>7.8007799999999993E-3</v>
      </c>
      <c r="I588" s="2">
        <f>1/1000*ChartDataA!$AC$73</f>
        <v>1.4626472999999999E-2</v>
      </c>
      <c r="J588" s="2">
        <f>1/1000*ChartDataA!$AC$74</f>
        <v>1.2982951E-2</v>
      </c>
      <c r="K588" s="2">
        <f>1/1000*ChartDataA!$AC$75</f>
        <v>1.902E-6</v>
      </c>
      <c r="L588" s="2">
        <f>1/1000*ChartDataA!$AC$76</f>
        <v>2.6834300000000001E-3</v>
      </c>
      <c r="M588" s="2">
        <f>1/1000*ChartDataA!$AC$77</f>
        <v>6.8418879999999835E-3</v>
      </c>
    </row>
    <row r="589" spans="1:13">
      <c r="A589" s="2"/>
      <c r="B589" s="2">
        <f>1/1000*ChartDataA!$AD$66</f>
        <v>7.3285060000000003E-3</v>
      </c>
      <c r="C589" s="2">
        <f>1/1000*ChartDataA!$AD$67</f>
        <v>1.3935849E-2</v>
      </c>
      <c r="D589" s="2">
        <f>1/1000*ChartDataA!$AD$68</f>
        <v>2.1730000000000002E-6</v>
      </c>
      <c r="E589" s="2">
        <f>1/1000*ChartDataA!$AD$69</f>
        <v>9.5120999999999999E-5</v>
      </c>
      <c r="F589" s="2">
        <f>1/1000*ChartDataA!$AD$70</f>
        <v>1.5634098999999999E-2</v>
      </c>
      <c r="G589" s="2">
        <f>1/1000*ChartDataA!$AD$71</f>
        <v>1.6855542000000001E-2</v>
      </c>
      <c r="H589" s="2">
        <f>1/1000*ChartDataA!$AD$72</f>
        <v>7.5425910000000004E-3</v>
      </c>
      <c r="I589" s="2">
        <f>1/1000*ChartDataA!$AD$73</f>
        <v>1.4049284E-2</v>
      </c>
      <c r="J589" s="2">
        <f>1/1000*ChartDataA!$AD$74</f>
        <v>1.3301172E-2</v>
      </c>
      <c r="K589" s="2">
        <f>1/1000*ChartDataA!$AD$75</f>
        <v>1.902E-6</v>
      </c>
      <c r="L589" s="2">
        <f>1/1000*ChartDataA!$AD$76</f>
        <v>2.7205189999999998E-3</v>
      </c>
      <c r="M589" s="2">
        <f>1/1000*ChartDataA!$AD$77</f>
        <v>6.8444440000000103E-3</v>
      </c>
    </row>
    <row r="590" spans="1:13">
      <c r="A590" s="2"/>
      <c r="B590" s="2">
        <f>1/1000*ChartDataA!$AE$66</f>
        <v>7.272695E-3</v>
      </c>
      <c r="C590" s="2">
        <f>1/1000*ChartDataA!$AE$67</f>
        <v>1.3943337E-2</v>
      </c>
      <c r="D590" s="2">
        <f>1/1000*ChartDataA!$AE$68</f>
        <v>2.2629999999999998E-6</v>
      </c>
      <c r="E590" s="2">
        <f>1/1000*ChartDataA!$AE$69</f>
        <v>9.4136999999999997E-5</v>
      </c>
      <c r="F590" s="2">
        <f>1/1000*ChartDataA!$AE$70</f>
        <v>1.6148693999999998E-2</v>
      </c>
      <c r="G590" s="2">
        <f>1/1000*ChartDataA!$AE$71</f>
        <v>1.6728338000000002E-2</v>
      </c>
      <c r="H590" s="2">
        <f>1/1000*ChartDataA!$AE$72</f>
        <v>7.2959519999999996E-3</v>
      </c>
      <c r="I590" s="2">
        <f>1/1000*ChartDataA!$AE$73</f>
        <v>7.6763839999999996E-3</v>
      </c>
      <c r="J590" s="2">
        <f>1/1000*ChartDataA!$AE$74</f>
        <v>1.3323981E-2</v>
      </c>
      <c r="K590" s="2">
        <f>1/1000*ChartDataA!$AE$75</f>
        <v>1.902E-6</v>
      </c>
      <c r="L590" s="2">
        <f>1/1000*ChartDataA!$AE$76</f>
        <v>1.90015E-3</v>
      </c>
      <c r="M590" s="2">
        <f>1/1000*ChartDataA!$AE$77</f>
        <v>6.8137969999999938E-3</v>
      </c>
    </row>
    <row r="591" spans="1:13">
      <c r="A591" s="2" t="str">
        <f>ChartDataA!$AF$65</f>
        <v>yt 30 06 2013</v>
      </c>
      <c r="B591" s="2">
        <f>1/1000*ChartDataA!$AF$66</f>
        <v>7.3663229999999993E-3</v>
      </c>
      <c r="C591" s="2">
        <f>1/1000*ChartDataA!$AF$67</f>
        <v>1.4001619999999999E-2</v>
      </c>
      <c r="D591" s="2">
        <f>1/1000*ChartDataA!$AF$68</f>
        <v>2.2629999999999998E-6</v>
      </c>
      <c r="E591" s="2">
        <f>1/1000*ChartDataA!$AF$69</f>
        <v>9.4659999999999992E-5</v>
      </c>
      <c r="F591" s="2">
        <f>1/1000*ChartDataA!$AF$70</f>
        <v>1.6321626999999998E-2</v>
      </c>
      <c r="G591" s="2">
        <f>1/1000*ChartDataA!$AF$71</f>
        <v>1.6394631E-2</v>
      </c>
      <c r="H591" s="2">
        <f>1/1000*ChartDataA!$AF$72</f>
        <v>7.309093E-3</v>
      </c>
      <c r="I591" s="2">
        <f>1/1000*ChartDataA!$AF$73</f>
        <v>7.4762119999999994E-3</v>
      </c>
      <c r="J591" s="2">
        <f>1/1000*ChartDataA!$AF$74</f>
        <v>1.332613E-2</v>
      </c>
      <c r="K591" s="2">
        <f>1/1000*ChartDataA!$AF$75</f>
        <v>1.902E-6</v>
      </c>
      <c r="L591" s="2">
        <f>1/1000*ChartDataA!$AF$76</f>
        <v>1.933195E-3</v>
      </c>
      <c r="M591" s="2">
        <f>1/1000*ChartDataA!$AF$77</f>
        <v>6.690930000000009E-3</v>
      </c>
    </row>
    <row r="592" spans="1:13">
      <c r="A592" s="2"/>
      <c r="B592" s="2">
        <f>1/1000*ChartDataA!$AG$66</f>
        <v>7.4475019999999999E-3</v>
      </c>
      <c r="C592" s="2">
        <f>1/1000*ChartDataA!$AG$67</f>
        <v>1.4163611E-2</v>
      </c>
      <c r="D592" s="2">
        <f>1/1000*ChartDataA!$AG$68</f>
        <v>2.2629999999999998E-6</v>
      </c>
      <c r="E592" s="2">
        <f>1/1000*ChartDataA!$AG$69</f>
        <v>9.2635999999999999E-5</v>
      </c>
      <c r="F592" s="2">
        <f>1/1000*ChartDataA!$AG$70</f>
        <v>1.6436519E-2</v>
      </c>
      <c r="G592" s="2">
        <f>1/1000*ChartDataA!$AG$71</f>
        <v>1.7210695999999998E-2</v>
      </c>
      <c r="H592" s="2">
        <f>1/1000*ChartDataA!$AG$72</f>
        <v>7.2630250000000002E-3</v>
      </c>
      <c r="I592" s="2">
        <f>1/1000*ChartDataA!$AG$73</f>
        <v>7.8501209999999998E-3</v>
      </c>
      <c r="J592" s="2">
        <f>1/1000*ChartDataA!$AG$74</f>
        <v>1.3394981E-2</v>
      </c>
      <c r="K592" s="2">
        <f>1/1000*ChartDataA!$AG$75</f>
        <v>1.902E-6</v>
      </c>
      <c r="L592" s="2">
        <f>1/1000*ChartDataA!$AG$76</f>
        <v>1.9772740000000002E-3</v>
      </c>
      <c r="M592" s="2">
        <f>1/1000*ChartDataA!$AG$77</f>
        <v>6.4459650000000153E-3</v>
      </c>
    </row>
    <row r="593" spans="1:13">
      <c r="A593" s="2"/>
      <c r="B593" s="2">
        <f>1/1000*ChartDataA!$AH$66</f>
        <v>7.575545999999999E-3</v>
      </c>
      <c r="C593" s="2">
        <f>1/1000*ChartDataA!$AH$67</f>
        <v>1.4079725999999999E-2</v>
      </c>
      <c r="D593" s="2">
        <f>1/1000*ChartDataA!$AH$68</f>
        <v>8.9999999999999999E-8</v>
      </c>
      <c r="E593" s="2">
        <f>1/1000*ChartDataA!$AH$69</f>
        <v>9.4113999999999987E-5</v>
      </c>
      <c r="F593" s="2">
        <f>1/1000*ChartDataA!$AH$70</f>
        <v>1.6128983999999999E-2</v>
      </c>
      <c r="G593" s="2">
        <f>1/1000*ChartDataA!$AH$71</f>
        <v>1.694445E-2</v>
      </c>
      <c r="H593" s="2">
        <f>1/1000*ChartDataA!$AH$72</f>
        <v>7.3109849999999999E-3</v>
      </c>
      <c r="I593" s="2">
        <f>1/1000*ChartDataA!$AH$73</f>
        <v>8.3684529999999997E-3</v>
      </c>
      <c r="J593" s="2">
        <f>1/1000*ChartDataA!$AH$74</f>
        <v>1.3206310000000001E-2</v>
      </c>
      <c r="K593" s="2">
        <f>1/1000*ChartDataA!$AH$75</f>
        <v>1.902E-6</v>
      </c>
      <c r="L593" s="2">
        <f>1/1000*ChartDataA!$AH$76</f>
        <v>2.0267550000000003E-3</v>
      </c>
      <c r="M593" s="2">
        <f>1/1000*ChartDataA!$AH$77</f>
        <v>6.4518079999999998E-3</v>
      </c>
    </row>
    <row r="594" spans="1:13">
      <c r="A594" s="2"/>
      <c r="B594" s="2">
        <f>1/1000*ChartDataA!$AI$66</f>
        <v>7.7583439999999995E-3</v>
      </c>
      <c r="C594" s="2">
        <f>1/1000*ChartDataA!$AI$67</f>
        <v>1.4005317E-2</v>
      </c>
      <c r="D594" s="2">
        <f>1/1000*ChartDataA!$AI$68</f>
        <v>8.9999999999999999E-8</v>
      </c>
      <c r="E594" s="2">
        <f>1/1000*ChartDataA!$AI$69</f>
        <v>1.01306E-4</v>
      </c>
      <c r="F594" s="2">
        <f>1/1000*ChartDataA!$AI$70</f>
        <v>1.5663883999999999E-2</v>
      </c>
      <c r="G594" s="2">
        <f>1/1000*ChartDataA!$AI$71</f>
        <v>1.7450326000000002E-2</v>
      </c>
      <c r="H594" s="2">
        <f>1/1000*ChartDataA!$AI$72</f>
        <v>7.2713319999999993E-3</v>
      </c>
      <c r="I594" s="2">
        <f>1/1000*ChartDataA!$AI$73</f>
        <v>8.9141870000000005E-3</v>
      </c>
      <c r="J594" s="2">
        <f>1/1000*ChartDataA!$AI$74</f>
        <v>1.315504E-2</v>
      </c>
      <c r="K594" s="2">
        <f>1/1000*ChartDataA!$AI$75</f>
        <v>1.902E-6</v>
      </c>
      <c r="L594" s="2">
        <f>1/1000*ChartDataA!$AI$76</f>
        <v>1.7553689999999999E-3</v>
      </c>
      <c r="M594" s="2">
        <f>1/1000*ChartDataA!$AI$77</f>
        <v>6.5376669999999849E-3</v>
      </c>
    </row>
    <row r="595" spans="1:13">
      <c r="A595" s="2"/>
      <c r="B595" s="2">
        <f>1/1000*ChartDataA!$AJ$66</f>
        <v>7.7601939999999998E-3</v>
      </c>
      <c r="C595" s="2">
        <f>1/1000*ChartDataA!$AJ$67</f>
        <v>1.3587881E-2</v>
      </c>
      <c r="D595" s="2">
        <f>1/1000*ChartDataA!$AJ$68</f>
        <v>1.3899999999999999E-7</v>
      </c>
      <c r="E595" s="2">
        <f>1/1000*ChartDataA!$AJ$69</f>
        <v>2.5936199999999996E-4</v>
      </c>
      <c r="F595" s="2">
        <f>1/1000*ChartDataA!$AJ$70</f>
        <v>1.5632184E-2</v>
      </c>
      <c r="G595" s="2">
        <f>1/1000*ChartDataA!$AJ$71</f>
        <v>1.7349375E-2</v>
      </c>
      <c r="H595" s="2">
        <f>1/1000*ChartDataA!$AJ$72</f>
        <v>7.2447509999999998E-3</v>
      </c>
      <c r="I595" s="2">
        <f>1/1000*ChartDataA!$AJ$73</f>
        <v>8.7779449999999988E-3</v>
      </c>
      <c r="J595" s="2">
        <f>1/1000*ChartDataA!$AJ$74</f>
        <v>1.2884616E-2</v>
      </c>
      <c r="K595" s="2">
        <f>1/1000*ChartDataA!$AJ$75</f>
        <v>1.902E-6</v>
      </c>
      <c r="L595" s="2">
        <f>1/1000*ChartDataA!$AJ$76</f>
        <v>1.0039249999999999E-3</v>
      </c>
      <c r="M595" s="2">
        <f>1/1000*ChartDataA!$AJ$77</f>
        <v>6.3956770000000067E-3</v>
      </c>
    </row>
    <row r="596" spans="1:13">
      <c r="A596" s="2"/>
      <c r="B596" s="2">
        <f>1/1000*ChartDataA!$AK$66</f>
        <v>7.8142239999999998E-3</v>
      </c>
      <c r="C596" s="2">
        <f>1/1000*ChartDataA!$AK$67</f>
        <v>1.3335733999999998E-2</v>
      </c>
      <c r="D596" s="2">
        <f>1/1000*ChartDataA!$AK$68</f>
        <v>1.3899999999999999E-7</v>
      </c>
      <c r="E596" s="2">
        <f>1/1000*ChartDataA!$AK$69</f>
        <v>2.6643599999999999E-4</v>
      </c>
      <c r="F596" s="2">
        <f>1/1000*ChartDataA!$AK$70</f>
        <v>1.5282962999999998E-2</v>
      </c>
      <c r="G596" s="2">
        <f>1/1000*ChartDataA!$AK$71</f>
        <v>1.6339480999999999E-2</v>
      </c>
      <c r="H596" s="2">
        <f>1/1000*ChartDataA!$AK$72</f>
        <v>7.231983E-3</v>
      </c>
      <c r="I596" s="2">
        <f>1/1000*ChartDataA!$AK$73</f>
        <v>8.8229329999999998E-3</v>
      </c>
      <c r="J596" s="2">
        <f>1/1000*ChartDataA!$AK$74</f>
        <v>1.2773762999999999E-2</v>
      </c>
      <c r="K596" s="2">
        <f>1/1000*ChartDataA!$AK$75</f>
        <v>1.902E-6</v>
      </c>
      <c r="L596" s="2">
        <f>1/1000*ChartDataA!$AK$76</f>
        <v>1.3108689999999999E-3</v>
      </c>
      <c r="M596" s="2">
        <f>1/1000*ChartDataA!$AK$77</f>
        <v>6.2701770000000044E-3</v>
      </c>
    </row>
    <row r="597" spans="1:13">
      <c r="A597" s="2" t="str">
        <f>ChartDataA!$AL$65</f>
        <v>yt 31 12 2013</v>
      </c>
      <c r="B597" s="2">
        <f>1/1000*ChartDataA!$AL$66</f>
        <v>7.9230159999999997E-3</v>
      </c>
      <c r="C597" s="2">
        <f>1/1000*ChartDataA!$AL$67</f>
        <v>1.3310172E-2</v>
      </c>
      <c r="D597" s="2">
        <f>1/1000*ChartDataA!$AL$68</f>
        <v>1.3899999999999999E-7</v>
      </c>
      <c r="E597" s="2">
        <f>1/1000*ChartDataA!$AL$69</f>
        <v>2.73508E-4</v>
      </c>
      <c r="F597" s="2">
        <f>1/1000*ChartDataA!$AL$70</f>
        <v>1.5482603999999999E-2</v>
      </c>
      <c r="G597" s="2">
        <f>1/1000*ChartDataA!$AL$71</f>
        <v>1.5931750999999997E-2</v>
      </c>
      <c r="H597" s="2">
        <f>1/1000*ChartDataA!$AL$72</f>
        <v>7.3398489999999999E-3</v>
      </c>
      <c r="I597" s="2">
        <f>1/1000*ChartDataA!$AL$73</f>
        <v>9.0155459999999993E-3</v>
      </c>
      <c r="J597" s="2">
        <f>1/1000*ChartDataA!$AL$74</f>
        <v>1.2810362E-2</v>
      </c>
      <c r="K597" s="2">
        <f>1/1000*ChartDataA!$AL$75</f>
        <v>1.902E-6</v>
      </c>
      <c r="L597" s="2">
        <f>1/1000*ChartDataA!$AL$76</f>
        <v>1.6730539999999998E-3</v>
      </c>
      <c r="M597" s="2">
        <f>1/1000*ChartDataA!$AL$77</f>
        <v>6.3086760000000052E-3</v>
      </c>
    </row>
    <row r="598" spans="1:13">
      <c r="A598" s="2"/>
      <c r="B598" s="2">
        <f>1/1000*ChartDataA!$AM$66</f>
        <v>7.9340090000000005E-3</v>
      </c>
      <c r="C598" s="2">
        <f>1/1000*ChartDataA!$AM$67</f>
        <v>1.3411942E-2</v>
      </c>
      <c r="D598" s="2">
        <f>1/1000*ChartDataA!$AM$68</f>
        <v>1.3899999999999999E-7</v>
      </c>
      <c r="E598" s="2">
        <f>1/1000*ChartDataA!$AM$69</f>
        <v>2.9704699999999999E-4</v>
      </c>
      <c r="F598" s="2">
        <f>1/1000*ChartDataA!$AM$70</f>
        <v>1.5286608E-2</v>
      </c>
      <c r="G598" s="2">
        <f>1/1000*ChartDataA!$AM$71</f>
        <v>1.5685424999999999E-2</v>
      </c>
      <c r="H598" s="2">
        <f>1/1000*ChartDataA!$AM$72</f>
        <v>7.5191239999999994E-3</v>
      </c>
      <c r="I598" s="2">
        <f>1/1000*ChartDataA!$AM$73</f>
        <v>9.1696739999999992E-3</v>
      </c>
      <c r="J598" s="2">
        <f>1/1000*ChartDataA!$AM$74</f>
        <v>1.2864414000000001E-2</v>
      </c>
      <c r="K598" s="2">
        <f>1/1000*ChartDataA!$AM$75</f>
        <v>0</v>
      </c>
      <c r="L598" s="2">
        <f>1/1000*ChartDataA!$AM$76</f>
        <v>2.0256379999999997E-3</v>
      </c>
      <c r="M598" s="2">
        <f>1/1000*ChartDataA!$AM$77</f>
        <v>6.5279360000000111E-3</v>
      </c>
    </row>
    <row r="599" spans="1:13">
      <c r="A599" s="2"/>
      <c r="B599" s="2">
        <f>1/1000*ChartDataA!$AN$66</f>
        <v>8.0318079999999997E-3</v>
      </c>
      <c r="C599" s="2">
        <f>1/1000*ChartDataA!$AN$67</f>
        <v>1.3557304000000001E-2</v>
      </c>
      <c r="D599" s="2">
        <f>1/1000*ChartDataA!$AN$68</f>
        <v>1.3899999999999999E-7</v>
      </c>
      <c r="E599" s="2">
        <f>1/1000*ChartDataA!$AN$69</f>
        <v>2.7540900000000001E-4</v>
      </c>
      <c r="F599" s="2">
        <f>1/1000*ChartDataA!$AN$70</f>
        <v>1.5811660000000002E-2</v>
      </c>
      <c r="G599" s="2">
        <f>1/1000*ChartDataA!$AN$71</f>
        <v>1.5567651E-2</v>
      </c>
      <c r="H599" s="2">
        <f>1/1000*ChartDataA!$AN$72</f>
        <v>7.802219E-3</v>
      </c>
      <c r="I599" s="2">
        <f>1/1000*ChartDataA!$AN$73</f>
        <v>9.7817579999999998E-3</v>
      </c>
      <c r="J599" s="2">
        <f>1/1000*ChartDataA!$AN$74</f>
        <v>1.2648299E-2</v>
      </c>
      <c r="K599" s="2">
        <f>1/1000*ChartDataA!$AN$75</f>
        <v>0</v>
      </c>
      <c r="L599" s="2">
        <f>1/1000*ChartDataA!$AN$76</f>
        <v>2.238014E-3</v>
      </c>
      <c r="M599" s="2">
        <f>1/1000*ChartDataA!$AN$77</f>
        <v>6.7679729999999983E-3</v>
      </c>
    </row>
    <row r="600" spans="1:13">
      <c r="A600" s="2"/>
      <c r="B600" s="2">
        <f>1/1000*ChartDataA!$AO$66</f>
        <v>8.0645679999999994E-3</v>
      </c>
      <c r="C600" s="2">
        <f>1/1000*ChartDataA!$AO$67</f>
        <v>1.3691315999999999E-2</v>
      </c>
      <c r="D600" s="2">
        <f>1/1000*ChartDataA!$AO$68</f>
        <v>1.3899999999999999E-7</v>
      </c>
      <c r="E600" s="2">
        <f>1/1000*ChartDataA!$AO$69</f>
        <v>2.0975600000000002E-4</v>
      </c>
      <c r="F600" s="2">
        <f>1/1000*ChartDataA!$AO$70</f>
        <v>1.6058917999999998E-2</v>
      </c>
      <c r="G600" s="2">
        <f>1/1000*ChartDataA!$AO$71</f>
        <v>1.5414442E-2</v>
      </c>
      <c r="H600" s="2">
        <f>1/1000*ChartDataA!$AO$72</f>
        <v>8.1309259999999984E-3</v>
      </c>
      <c r="I600" s="2">
        <f>1/1000*ChartDataA!$AO$73</f>
        <v>1.0669229000000001E-2</v>
      </c>
      <c r="J600" s="2">
        <f>1/1000*ChartDataA!$AO$74</f>
        <v>1.2400741999999999E-2</v>
      </c>
      <c r="K600" s="2">
        <f>1/1000*ChartDataA!$AO$75</f>
        <v>0</v>
      </c>
      <c r="L600" s="2">
        <f>1/1000*ChartDataA!$AO$76</f>
        <v>2.6932620000000001E-3</v>
      </c>
      <c r="M600" s="2">
        <f>1/1000*ChartDataA!$AO$77</f>
        <v>7.1743979999999968E-3</v>
      </c>
    </row>
    <row r="601" spans="1:13">
      <c r="A601" s="2"/>
      <c r="B601" s="2">
        <f>1/1000*ChartDataA!$AP$66</f>
        <v>8.2913689999999998E-3</v>
      </c>
      <c r="C601" s="2">
        <f>1/1000*ChartDataA!$AP$67</f>
        <v>1.3672554999999999E-2</v>
      </c>
      <c r="D601" s="2">
        <f>1/1000*ChartDataA!$AP$68</f>
        <v>1.3899999999999999E-7</v>
      </c>
      <c r="E601" s="2">
        <f>1/1000*ChartDataA!$AP$69</f>
        <v>2.0774099999999997E-4</v>
      </c>
      <c r="F601" s="2">
        <f>1/1000*ChartDataA!$AP$70</f>
        <v>1.5864810999999999E-2</v>
      </c>
      <c r="G601" s="2">
        <f>1/1000*ChartDataA!$AP$71</f>
        <v>1.5041030999999998E-2</v>
      </c>
      <c r="H601" s="2">
        <f>1/1000*ChartDataA!$AP$72</f>
        <v>8.4818919999999996E-3</v>
      </c>
      <c r="I601" s="2">
        <f>1/1000*ChartDataA!$AP$73</f>
        <v>1.1029612000000001E-2</v>
      </c>
      <c r="J601" s="2">
        <f>1/1000*ChartDataA!$AP$74</f>
        <v>1.2055004000000001E-2</v>
      </c>
      <c r="K601" s="2">
        <f>1/1000*ChartDataA!$AP$75</f>
        <v>0</v>
      </c>
      <c r="L601" s="2">
        <f>1/1000*ChartDataA!$AP$76</f>
        <v>2.680665E-3</v>
      </c>
      <c r="M601" s="2">
        <f>1/1000*ChartDataA!$AP$77</f>
        <v>7.4019530000000062E-3</v>
      </c>
    </row>
    <row r="602" spans="1:13">
      <c r="A602" s="2"/>
      <c r="B602" s="2">
        <f>1/1000*ChartDataA!$AQ$66</f>
        <v>8.4735479999999992E-3</v>
      </c>
      <c r="C602" s="2">
        <f>1/1000*ChartDataA!$AQ$67</f>
        <v>1.3614080999999998E-2</v>
      </c>
      <c r="D602" s="2">
        <f>1/1000*ChartDataA!$AQ$68</f>
        <v>4.9000000000000002E-8</v>
      </c>
      <c r="E602" s="2">
        <f>1/1000*ChartDataA!$AQ$69</f>
        <v>2.0807199999999998E-4</v>
      </c>
      <c r="F602" s="2">
        <f>1/1000*ChartDataA!$AQ$70</f>
        <v>1.5663291999999999E-2</v>
      </c>
      <c r="G602" s="2">
        <f>1/1000*ChartDataA!$AQ$71</f>
        <v>1.5242059999999998E-2</v>
      </c>
      <c r="H602" s="2">
        <f>1/1000*ChartDataA!$AQ$72</f>
        <v>8.7348149999999999E-3</v>
      </c>
      <c r="I602" s="2">
        <f>1/1000*ChartDataA!$AQ$73</f>
        <v>1.1858908999999999E-2</v>
      </c>
      <c r="J602" s="2">
        <f>1/1000*ChartDataA!$AQ$74</f>
        <v>1.2050791E-2</v>
      </c>
      <c r="K602" s="2">
        <f>1/1000*ChartDataA!$AQ$75</f>
        <v>0</v>
      </c>
      <c r="L602" s="2">
        <f>1/1000*ChartDataA!$AQ$76</f>
        <v>2.7436189999999997E-3</v>
      </c>
      <c r="M602" s="2">
        <f>1/1000*ChartDataA!$AQ$77</f>
        <v>7.5701290000000088E-3</v>
      </c>
    </row>
    <row r="603" spans="1:13">
      <c r="A603" s="2" t="str">
        <f>ChartDataA!$AR$65</f>
        <v>yt 30 06 2014</v>
      </c>
      <c r="B603" s="2">
        <f>1/1000*ChartDataA!$AR$66</f>
        <v>8.8087609999999983E-3</v>
      </c>
      <c r="C603" s="2">
        <f>1/1000*ChartDataA!$AR$67</f>
        <v>1.3715254E-2</v>
      </c>
      <c r="D603" s="2">
        <f>1/1000*ChartDataA!$AR$68</f>
        <v>4.9000000000000002E-8</v>
      </c>
      <c r="E603" s="2">
        <f>1/1000*ChartDataA!$AR$69</f>
        <v>2.21967E-4</v>
      </c>
      <c r="F603" s="2">
        <f>1/1000*ChartDataA!$AR$70</f>
        <v>1.5382864E-2</v>
      </c>
      <c r="G603" s="2">
        <f>1/1000*ChartDataA!$AR$71</f>
        <v>1.5483264E-2</v>
      </c>
      <c r="H603" s="2">
        <f>1/1000*ChartDataA!$AR$72</f>
        <v>8.8310219999999991E-3</v>
      </c>
      <c r="I603" s="2">
        <f>1/1000*ChartDataA!$AR$73</f>
        <v>1.2125129E-2</v>
      </c>
      <c r="J603" s="2">
        <f>1/1000*ChartDataA!$AR$74</f>
        <v>1.2368502E-2</v>
      </c>
      <c r="K603" s="2">
        <f>1/1000*ChartDataA!$AR$75</f>
        <v>0</v>
      </c>
      <c r="L603" s="2">
        <f>1/1000*ChartDataA!$AR$76</f>
        <v>2.8292769999999998E-3</v>
      </c>
      <c r="M603" s="2">
        <f>1/1000*ChartDataA!$AR$77</f>
        <v>7.7259589999999888E-3</v>
      </c>
    </row>
    <row r="604" spans="1:13">
      <c r="A604" s="2"/>
      <c r="B604" s="2">
        <f>1/1000*ChartDataA!$AS$66</f>
        <v>8.8628719999999991E-3</v>
      </c>
      <c r="C604" s="2">
        <f>1/1000*ChartDataA!$AS$67</f>
        <v>1.3799193E-2</v>
      </c>
      <c r="D604" s="2">
        <f>1/1000*ChartDataA!$AS$68</f>
        <v>4.9000000000000002E-8</v>
      </c>
      <c r="E604" s="2">
        <f>1/1000*ChartDataA!$AS$69</f>
        <v>2.21967E-4</v>
      </c>
      <c r="F604" s="2">
        <f>1/1000*ChartDataA!$AS$70</f>
        <v>1.5178894E-2</v>
      </c>
      <c r="G604" s="2">
        <f>1/1000*ChartDataA!$AS$71</f>
        <v>1.5260753E-2</v>
      </c>
      <c r="H604" s="2">
        <f>1/1000*ChartDataA!$AS$72</f>
        <v>9.0997380000000013E-3</v>
      </c>
      <c r="I604" s="2">
        <f>1/1000*ChartDataA!$AS$73</f>
        <v>1.1863137000000001E-2</v>
      </c>
      <c r="J604" s="2">
        <f>1/1000*ChartDataA!$AS$74</f>
        <v>1.2661425E-2</v>
      </c>
      <c r="K604" s="2">
        <f>1/1000*ChartDataA!$AS$75</f>
        <v>0</v>
      </c>
      <c r="L604" s="2">
        <f>1/1000*ChartDataA!$AS$76</f>
        <v>2.8110320000000002E-3</v>
      </c>
      <c r="M604" s="2">
        <f>1/1000*ChartDataA!$AS$77</f>
        <v>7.9533440000000011E-3</v>
      </c>
    </row>
    <row r="605" spans="1:13">
      <c r="A605" s="2"/>
      <c r="B605" s="2">
        <f>1/1000*ChartDataA!$AT$66</f>
        <v>9.0208500000000004E-3</v>
      </c>
      <c r="C605" s="2">
        <f>1/1000*ChartDataA!$AT$67</f>
        <v>1.3839711999999999E-2</v>
      </c>
      <c r="D605" s="2">
        <f>1/1000*ChartDataA!$AT$68</f>
        <v>4.9000000000000002E-8</v>
      </c>
      <c r="E605" s="2">
        <f>1/1000*ChartDataA!$AT$69</f>
        <v>2.20332E-4</v>
      </c>
      <c r="F605" s="2">
        <f>1/1000*ChartDataA!$AT$70</f>
        <v>1.5251351999999999E-2</v>
      </c>
      <c r="G605" s="2">
        <f>1/1000*ChartDataA!$AT$71</f>
        <v>1.5442197000000001E-2</v>
      </c>
      <c r="H605" s="2">
        <f>1/1000*ChartDataA!$AT$72</f>
        <v>9.1832400000000005E-3</v>
      </c>
      <c r="I605" s="2">
        <f>1/1000*ChartDataA!$AT$73</f>
        <v>1.1712653999999999E-2</v>
      </c>
      <c r="J605" s="2">
        <f>1/1000*ChartDataA!$AT$74</f>
        <v>1.3209271999999999E-2</v>
      </c>
      <c r="K605" s="2">
        <f>1/1000*ChartDataA!$AT$75</f>
        <v>0</v>
      </c>
      <c r="L605" s="2">
        <f>1/1000*ChartDataA!$AT$76</f>
        <v>2.8632269999999999E-3</v>
      </c>
      <c r="M605" s="2">
        <f>1/1000*ChartDataA!$AT$77</f>
        <v>8.147058000000016E-3</v>
      </c>
    </row>
    <row r="606" spans="1:13">
      <c r="A606" s="2"/>
      <c r="B606" s="2">
        <f>1/1000*ChartDataA!$AU$66</f>
        <v>9.135902999999999E-3</v>
      </c>
      <c r="C606" s="2">
        <f>1/1000*ChartDataA!$AU$67</f>
        <v>1.3886225E-2</v>
      </c>
      <c r="D606" s="2">
        <f>1/1000*ChartDataA!$AU$68</f>
        <v>4.9000000000000002E-8</v>
      </c>
      <c r="E606" s="2">
        <f>1/1000*ChartDataA!$AU$69</f>
        <v>2.1314000000000001E-4</v>
      </c>
      <c r="F606" s="2">
        <f>1/1000*ChartDataA!$AU$70</f>
        <v>1.5326728E-2</v>
      </c>
      <c r="G606" s="2">
        <f>1/1000*ChartDataA!$AU$71</f>
        <v>1.5490625999999999E-2</v>
      </c>
      <c r="H606" s="2">
        <f>1/1000*ChartDataA!$AU$72</f>
        <v>9.3298440000000003E-3</v>
      </c>
      <c r="I606" s="2">
        <f>1/1000*ChartDataA!$AU$73</f>
        <v>1.1511846000000001E-2</v>
      </c>
      <c r="J606" s="2">
        <f>1/1000*ChartDataA!$AU$74</f>
        <v>1.3492381999999999E-2</v>
      </c>
      <c r="K606" s="2">
        <f>1/1000*ChartDataA!$AU$75</f>
        <v>0</v>
      </c>
      <c r="L606" s="2">
        <f>1/1000*ChartDataA!$AU$76</f>
        <v>2.746053E-3</v>
      </c>
      <c r="M606" s="2">
        <f>1/1000*ChartDataA!$AU$77</f>
        <v>8.2526220000000029E-3</v>
      </c>
    </row>
    <row r="607" spans="1:13">
      <c r="A607" s="2"/>
      <c r="B607" s="2">
        <f>1/1000*ChartDataA!$AV$66</f>
        <v>9.2398689999999995E-3</v>
      </c>
      <c r="C607" s="2">
        <f>1/1000*ChartDataA!$AV$67</f>
        <v>1.3693679E-2</v>
      </c>
      <c r="D607" s="2">
        <f>1/1000*ChartDataA!$AV$68</f>
        <v>0</v>
      </c>
      <c r="E607" s="2">
        <f>1/1000*ChartDataA!$AV$69</f>
        <v>5.8496000000000004E-5</v>
      </c>
      <c r="F607" s="2">
        <f>1/1000*ChartDataA!$AV$70</f>
        <v>1.5001479E-2</v>
      </c>
      <c r="G607" s="2">
        <f>1/1000*ChartDataA!$AV$71</f>
        <v>1.5845492999999999E-2</v>
      </c>
      <c r="H607" s="2">
        <f>1/1000*ChartDataA!$AV$72</f>
        <v>9.5453780000000002E-3</v>
      </c>
      <c r="I607" s="2">
        <f>1/1000*ChartDataA!$AV$73</f>
        <v>1.1461351E-2</v>
      </c>
      <c r="J607" s="2">
        <f>1/1000*ChartDataA!$AV$74</f>
        <v>1.3775285999999999E-2</v>
      </c>
      <c r="K607" s="2">
        <f>1/1000*ChartDataA!$AV$75</f>
        <v>0</v>
      </c>
      <c r="L607" s="2">
        <f>1/1000*ChartDataA!$AV$76</f>
        <v>2.5584690000000003E-3</v>
      </c>
      <c r="M607" s="2">
        <f>1/1000*ChartDataA!$AV$77</f>
        <v>8.0211590000000121E-3</v>
      </c>
    </row>
    <row r="608" spans="1:13">
      <c r="A608" s="2"/>
      <c r="B608" s="2">
        <f>1/1000*ChartDataA!$AW$66</f>
        <v>9.0065539999999999E-3</v>
      </c>
      <c r="C608" s="2">
        <f>1/1000*ChartDataA!$AW$67</f>
        <v>1.3296687999999999E-2</v>
      </c>
      <c r="D608" s="2">
        <f>1/1000*ChartDataA!$AW$68</f>
        <v>0</v>
      </c>
      <c r="E608" s="2">
        <f>1/1000*ChartDataA!$AW$69</f>
        <v>5.1416999999999999E-5</v>
      </c>
      <c r="F608" s="2">
        <f>1/1000*ChartDataA!$AW$70</f>
        <v>1.5157898E-2</v>
      </c>
      <c r="G608" s="2">
        <f>1/1000*ChartDataA!$AW$71</f>
        <v>1.6546050999999999E-2</v>
      </c>
      <c r="H608" s="2">
        <f>1/1000*ChartDataA!$AW$72</f>
        <v>9.6012129999999991E-3</v>
      </c>
      <c r="I608" s="2">
        <f>1/1000*ChartDataA!$AW$73</f>
        <v>1.2078816999999999E-2</v>
      </c>
      <c r="J608" s="2">
        <f>1/1000*ChartDataA!$AW$74</f>
        <v>1.3391741E-2</v>
      </c>
      <c r="K608" s="2">
        <f>1/1000*ChartDataA!$AW$75</f>
        <v>0</v>
      </c>
      <c r="L608" s="2">
        <f>1/1000*ChartDataA!$AW$76</f>
        <v>2.3082229999999999E-3</v>
      </c>
      <c r="M608" s="2">
        <f>1/1000*ChartDataA!$AW$77</f>
        <v>7.7652260000000131E-3</v>
      </c>
    </row>
    <row r="609" spans="1:13">
      <c r="A609" s="2" t="str">
        <f>ChartDataA!$AX$65</f>
        <v>yt 31 12 2014</v>
      </c>
      <c r="B609" s="2">
        <f>1/1000*ChartDataA!$AX$66</f>
        <v>8.8398869999999994E-3</v>
      </c>
      <c r="C609" s="2">
        <f>1/1000*ChartDataA!$AX$67</f>
        <v>1.2983675E-2</v>
      </c>
      <c r="D609" s="2">
        <f>1/1000*ChartDataA!$AX$68</f>
        <v>0</v>
      </c>
      <c r="E609" s="2">
        <f>1/1000*ChartDataA!$AX$69</f>
        <v>4.9974E-5</v>
      </c>
      <c r="F609" s="2">
        <f>1/1000*ChartDataA!$AX$70</f>
        <v>1.4723333999999999E-2</v>
      </c>
      <c r="G609" s="2">
        <f>1/1000*ChartDataA!$AX$71</f>
        <v>1.7627220999999998E-2</v>
      </c>
      <c r="H609" s="2">
        <f>1/1000*ChartDataA!$AX$72</f>
        <v>9.7451429999999995E-3</v>
      </c>
      <c r="I609" s="2">
        <f>1/1000*ChartDataA!$AX$73</f>
        <v>1.1927683E-2</v>
      </c>
      <c r="J609" s="2">
        <f>1/1000*ChartDataA!$AX$74</f>
        <v>1.323445E-2</v>
      </c>
      <c r="K609" s="2">
        <f>1/1000*ChartDataA!$AX$75</f>
        <v>0</v>
      </c>
      <c r="L609" s="2">
        <f>1/1000*ChartDataA!$AX$76</f>
        <v>1.951576E-3</v>
      </c>
      <c r="M609" s="2">
        <f>1/1000*ChartDataA!$AX$77</f>
        <v>7.2807900000000101E-3</v>
      </c>
    </row>
    <row r="610" spans="1:13">
      <c r="A610" s="2"/>
      <c r="B610" s="2">
        <f>1/1000*ChartDataA!$AY$66</f>
        <v>8.567416999999999E-3</v>
      </c>
      <c r="C610" s="2">
        <f>1/1000*ChartDataA!$AY$67</f>
        <v>1.2334572E-2</v>
      </c>
      <c r="D610" s="2">
        <f>1/1000*ChartDataA!$AY$68</f>
        <v>0</v>
      </c>
      <c r="E610" s="2">
        <f>1/1000*ChartDataA!$AY$69</f>
        <v>6.0652000000000001E-5</v>
      </c>
      <c r="F610" s="2">
        <f>1/1000*ChartDataA!$AY$70</f>
        <v>1.4625592999999999E-2</v>
      </c>
      <c r="G610" s="2">
        <f>1/1000*ChartDataA!$AY$71</f>
        <v>1.7325682000000002E-2</v>
      </c>
      <c r="H610" s="2">
        <f>1/1000*ChartDataA!$AY$72</f>
        <v>9.7388320000000011E-3</v>
      </c>
      <c r="I610" s="2">
        <f>1/1000*ChartDataA!$AY$73</f>
        <v>1.1849420000000001E-2</v>
      </c>
      <c r="J610" s="2">
        <f>1/1000*ChartDataA!$AY$74</f>
        <v>1.2858900000000001E-2</v>
      </c>
      <c r="K610" s="2">
        <f>1/1000*ChartDataA!$AY$75</f>
        <v>0</v>
      </c>
      <c r="L610" s="2">
        <f>1/1000*ChartDataA!$AY$76</f>
        <v>1.6690710000000001E-3</v>
      </c>
      <c r="M610" s="2">
        <f>1/1000*ChartDataA!$AY$77</f>
        <v>6.7240359999999845E-3</v>
      </c>
    </row>
    <row r="611" spans="1:13">
      <c r="A611" s="2"/>
      <c r="B611" s="2">
        <f>1/1000*ChartDataA!$AZ$66</f>
        <v>8.3255740000000005E-3</v>
      </c>
      <c r="C611" s="2">
        <f>1/1000*ChartDataA!$AZ$67</f>
        <v>1.1870987E-2</v>
      </c>
      <c r="D611" s="2">
        <f>1/1000*ChartDataA!$AZ$68</f>
        <v>0</v>
      </c>
      <c r="E611" s="2">
        <f>1/1000*ChartDataA!$AZ$69</f>
        <v>6.0652000000000001E-5</v>
      </c>
      <c r="F611" s="2">
        <f>1/1000*ChartDataA!$AZ$70</f>
        <v>1.4143002E-2</v>
      </c>
      <c r="G611" s="2">
        <f>1/1000*ChartDataA!$AZ$71</f>
        <v>1.7072852999999999E-2</v>
      </c>
      <c r="H611" s="2">
        <f>1/1000*ChartDataA!$AZ$72</f>
        <v>9.8167840000000003E-3</v>
      </c>
      <c r="I611" s="2">
        <f>1/1000*ChartDataA!$AZ$73</f>
        <v>1.1863145999999998E-2</v>
      </c>
      <c r="J611" s="2">
        <f>1/1000*ChartDataA!$AZ$74</f>
        <v>1.2673071000000001E-2</v>
      </c>
      <c r="K611" s="2">
        <f>1/1000*ChartDataA!$AZ$75</f>
        <v>0</v>
      </c>
      <c r="L611" s="2">
        <f>1/1000*ChartDataA!$AZ$76</f>
        <v>1.47171E-3</v>
      </c>
      <c r="M611" s="2">
        <f>1/1000*ChartDataA!$AZ$77</f>
        <v>6.2209410000000102E-3</v>
      </c>
    </row>
    <row r="612" spans="1:13">
      <c r="A612" s="2"/>
      <c r="B612" s="2">
        <f>1/1000*ChartDataA!$BA$66</f>
        <v>8.1696860000000007E-3</v>
      </c>
      <c r="C612" s="2">
        <f>1/1000*ChartDataA!$BA$67</f>
        <v>1.1496365E-2</v>
      </c>
      <c r="D612" s="2">
        <f>1/1000*ChartDataA!$BA$68</f>
        <v>1.92E-7</v>
      </c>
      <c r="E612" s="2">
        <f>1/1000*ChartDataA!$BA$69</f>
        <v>6.0652000000000001E-5</v>
      </c>
      <c r="F612" s="2">
        <f>1/1000*ChartDataA!$BA$70</f>
        <v>1.3912001E-2</v>
      </c>
      <c r="G612" s="2">
        <f>1/1000*ChartDataA!$BA$71</f>
        <v>1.70552E-2</v>
      </c>
      <c r="H612" s="2">
        <f>1/1000*ChartDataA!$BA$72</f>
        <v>9.8669200000000012E-3</v>
      </c>
      <c r="I612" s="2">
        <f>1/1000*ChartDataA!$BA$73</f>
        <v>1.1651436000000001E-2</v>
      </c>
      <c r="J612" s="2">
        <f>1/1000*ChartDataA!$BA$74</f>
        <v>1.2732355000000001E-2</v>
      </c>
      <c r="K612" s="2">
        <f>1/1000*ChartDataA!$BA$75</f>
        <v>0</v>
      </c>
      <c r="L612" s="2">
        <f>1/1000*ChartDataA!$BA$76</f>
        <v>1.0612320000000001E-3</v>
      </c>
      <c r="M612" s="2">
        <f>1/1000*ChartDataA!$BA$77</f>
        <v>5.852154999999996E-3</v>
      </c>
    </row>
    <row r="613" spans="1:13">
      <c r="A613" s="2"/>
      <c r="B613" s="2">
        <f>1/1000*ChartDataA!$BB$66</f>
        <v>7.8828519999999992E-3</v>
      </c>
      <c r="C613" s="2">
        <f>1/1000*ChartDataA!$BB$67</f>
        <v>1.1098355000000001E-2</v>
      </c>
      <c r="D613" s="2">
        <f>1/1000*ChartDataA!$BB$68</f>
        <v>1.063E-6</v>
      </c>
      <c r="E613" s="2">
        <f>1/1000*ChartDataA!$BB$69</f>
        <v>1.24461E-4</v>
      </c>
      <c r="F613" s="2">
        <f>1/1000*ChartDataA!$BB$70</f>
        <v>1.3901822999999999E-2</v>
      </c>
      <c r="G613" s="2">
        <f>1/1000*ChartDataA!$BB$71</f>
        <v>1.6743207999999999E-2</v>
      </c>
      <c r="H613" s="2">
        <f>1/1000*ChartDataA!$BB$72</f>
        <v>9.8043379999999992E-3</v>
      </c>
      <c r="I613" s="2">
        <f>1/1000*ChartDataA!$BB$73</f>
        <v>1.2076409E-2</v>
      </c>
      <c r="J613" s="2">
        <f>1/1000*ChartDataA!$BB$74</f>
        <v>1.276044E-2</v>
      </c>
      <c r="K613" s="2">
        <f>1/1000*ChartDataA!$BB$75</f>
        <v>0</v>
      </c>
      <c r="L613" s="2">
        <f>1/1000*ChartDataA!$BB$76</f>
        <v>1.096528E-3</v>
      </c>
      <c r="M613" s="2">
        <f>1/1000*ChartDataA!$BB$77</f>
        <v>5.6316019999999864E-3</v>
      </c>
    </row>
    <row r="614" spans="1:13">
      <c r="A614" s="2"/>
      <c r="B614" s="2">
        <f>1/1000*ChartDataA!$BC$66</f>
        <v>7.6757380000000005E-3</v>
      </c>
      <c r="C614" s="2">
        <f>1/1000*ChartDataA!$BC$67</f>
        <v>1.0924111E-2</v>
      </c>
      <c r="D614" s="2">
        <f>1/1000*ChartDataA!$BC$68</f>
        <v>1.063E-6</v>
      </c>
      <c r="E614" s="2">
        <f>1/1000*ChartDataA!$BC$69</f>
        <v>1.2417E-4</v>
      </c>
      <c r="F614" s="2">
        <f>1/1000*ChartDataA!$BC$70</f>
        <v>1.3452665999999999E-2</v>
      </c>
      <c r="G614" s="2">
        <f>1/1000*ChartDataA!$BC$71</f>
        <v>1.6429646999999999E-2</v>
      </c>
      <c r="H614" s="2">
        <f>1/1000*ChartDataA!$BC$72</f>
        <v>9.6749289999999988E-3</v>
      </c>
      <c r="I614" s="2">
        <f>1/1000*ChartDataA!$BC$73</f>
        <v>1.1910822999999999E-2</v>
      </c>
      <c r="J614" s="2">
        <f>1/1000*ChartDataA!$BC$74</f>
        <v>1.2395988E-2</v>
      </c>
      <c r="K614" s="2">
        <f>1/1000*ChartDataA!$BC$75</f>
        <v>0</v>
      </c>
      <c r="L614" s="2">
        <f>1/1000*ChartDataA!$BC$76</f>
        <v>1.0581259999999999E-3</v>
      </c>
      <c r="M614" s="2">
        <f>1/1000*ChartDataA!$BC$77</f>
        <v>5.562526999999989E-3</v>
      </c>
    </row>
    <row r="615" spans="1:13">
      <c r="A615" s="2" t="str">
        <f>ChartDataA!$BD$65</f>
        <v>yt 30 06 2015</v>
      </c>
      <c r="B615" s="2">
        <f>1/1000*ChartDataA!$BD$66</f>
        <v>7.2989029999999998E-3</v>
      </c>
      <c r="C615" s="2">
        <f>1/1000*ChartDataA!$BD$67</f>
        <v>1.0888923E-2</v>
      </c>
      <c r="D615" s="2">
        <f>1/1000*ChartDataA!$BD$68</f>
        <v>3.8750000000000002E-6</v>
      </c>
      <c r="E615" s="2">
        <f>1/1000*ChartDataA!$BD$69</f>
        <v>1.0975199999999999E-4</v>
      </c>
      <c r="F615" s="2">
        <f>1/1000*ChartDataA!$BD$70</f>
        <v>1.3667492E-2</v>
      </c>
      <c r="G615" s="2">
        <f>1/1000*ChartDataA!$BD$71</f>
        <v>1.6279876999999998E-2</v>
      </c>
      <c r="H615" s="2">
        <f>1/1000*ChartDataA!$BD$72</f>
        <v>9.4885360000000005E-3</v>
      </c>
      <c r="I615" s="2">
        <f>1/1000*ChartDataA!$BD$73</f>
        <v>1.2171534999999999E-2</v>
      </c>
      <c r="J615" s="2">
        <f>1/1000*ChartDataA!$BD$74</f>
        <v>1.1907667E-2</v>
      </c>
      <c r="K615" s="2">
        <f>1/1000*ChartDataA!$BD$75</f>
        <v>0</v>
      </c>
      <c r="L615" s="2">
        <f>1/1000*ChartDataA!$BD$76</f>
        <v>9.9833400000000003E-4</v>
      </c>
      <c r="M615" s="2">
        <f>1/1000*ChartDataA!$BD$77</f>
        <v>5.3369009999999833E-3</v>
      </c>
    </row>
    <row r="616" spans="1:13">
      <c r="A616" s="2"/>
      <c r="B616" s="2">
        <f>1/1000*ChartDataA!$BE$66</f>
        <v>7.1748089999999999E-3</v>
      </c>
      <c r="C616" s="2">
        <f>1/1000*ChartDataA!$BE$67</f>
        <v>1.0474413E-2</v>
      </c>
      <c r="D616" s="2">
        <f>1/1000*ChartDataA!$BE$68</f>
        <v>3.8750000000000002E-6</v>
      </c>
      <c r="E616" s="2">
        <f>1/1000*ChartDataA!$BE$69</f>
        <v>1.0975199999999999E-4</v>
      </c>
      <c r="F616" s="2">
        <f>1/1000*ChartDataA!$BE$70</f>
        <v>1.3688939000000001E-2</v>
      </c>
      <c r="G616" s="2">
        <f>1/1000*ChartDataA!$BE$71</f>
        <v>1.6199783999999998E-2</v>
      </c>
      <c r="H616" s="2">
        <f>1/1000*ChartDataA!$BE$72</f>
        <v>9.0829359999999998E-3</v>
      </c>
      <c r="I616" s="2">
        <f>1/1000*ChartDataA!$BE$73</f>
        <v>1.2617723999999999E-2</v>
      </c>
      <c r="J616" s="2">
        <f>1/1000*ChartDataA!$BE$74</f>
        <v>1.1308396E-2</v>
      </c>
      <c r="K616" s="2">
        <f>1/1000*ChartDataA!$BE$75</f>
        <v>0</v>
      </c>
      <c r="L616" s="2">
        <f>1/1000*ChartDataA!$BE$76</f>
        <v>9.5057499999999994E-4</v>
      </c>
      <c r="M616" s="2">
        <f>1/1000*ChartDataA!$BE$77</f>
        <v>5.0918089999999975E-3</v>
      </c>
    </row>
    <row r="617" spans="1:13">
      <c r="A617" s="2"/>
      <c r="B617" s="2">
        <f>1/1000*ChartDataA!$BF$66</f>
        <v>7.0083310000000005E-3</v>
      </c>
      <c r="C617" s="2">
        <f>1/1000*ChartDataA!$BF$67</f>
        <v>1.0159696000000001E-2</v>
      </c>
      <c r="D617" s="2">
        <f>1/1000*ChartDataA!$BF$68</f>
        <v>3.8970000000000001E-6</v>
      </c>
      <c r="E617" s="2">
        <f>1/1000*ChartDataA!$BF$69</f>
        <v>1.0975199999999999E-4</v>
      </c>
      <c r="F617" s="2">
        <f>1/1000*ChartDataA!$BF$70</f>
        <v>1.3673919999999999E-2</v>
      </c>
      <c r="G617" s="2">
        <f>1/1000*ChartDataA!$BF$71</f>
        <v>1.6041171999999999E-2</v>
      </c>
      <c r="H617" s="2">
        <f>1/1000*ChartDataA!$BF$72</f>
        <v>8.7585730000000004E-3</v>
      </c>
      <c r="I617" s="2">
        <f>1/1000*ChartDataA!$BF$73</f>
        <v>1.2450684E-2</v>
      </c>
      <c r="J617" s="2">
        <f>1/1000*ChartDataA!$BF$74</f>
        <v>1.078759E-2</v>
      </c>
      <c r="K617" s="2">
        <f>1/1000*ChartDataA!$BF$75</f>
        <v>0</v>
      </c>
      <c r="L617" s="2">
        <f>1/1000*ChartDataA!$BF$76</f>
        <v>8.5817800000000002E-4</v>
      </c>
      <c r="M617" s="2">
        <f>1/1000*ChartDataA!$BF$77</f>
        <v>4.7058950000000129E-3</v>
      </c>
    </row>
    <row r="618" spans="1:13">
      <c r="A618" s="2"/>
      <c r="B618" s="2">
        <f>1/1000*ChartDataA!$BG$66</f>
        <v>7.0357519999999993E-3</v>
      </c>
      <c r="C618" s="2">
        <f>1/1000*ChartDataA!$BG$67</f>
        <v>9.7795899999999995E-3</v>
      </c>
      <c r="D618" s="2">
        <f>1/1000*ChartDataA!$BG$68</f>
        <v>3.8970000000000001E-6</v>
      </c>
      <c r="E618" s="2">
        <f>1/1000*ChartDataA!$BG$69</f>
        <v>1.0975199999999999E-4</v>
      </c>
      <c r="F618" s="2">
        <f>1/1000*ChartDataA!$BG$70</f>
        <v>1.3764868999999999E-2</v>
      </c>
      <c r="G618" s="2">
        <f>1/1000*ChartDataA!$BG$71</f>
        <v>1.5909609999999998E-2</v>
      </c>
      <c r="H618" s="2">
        <f>1/1000*ChartDataA!$BG$72</f>
        <v>8.3558859999999999E-3</v>
      </c>
      <c r="I618" s="2">
        <f>1/1000*ChartDataA!$BG$73</f>
        <v>1.2028174000000001E-2</v>
      </c>
      <c r="J618" s="2">
        <f>1/1000*ChartDataA!$BG$74</f>
        <v>1.0497856999999999E-2</v>
      </c>
      <c r="K618" s="2">
        <f>1/1000*ChartDataA!$BG$75</f>
        <v>0</v>
      </c>
      <c r="L618" s="2">
        <f>1/1000*ChartDataA!$BG$76</f>
        <v>7.7025299999999993E-4</v>
      </c>
      <c r="M618" s="2">
        <f>1/1000*ChartDataA!$BG$77</f>
        <v>4.121947000000006E-3</v>
      </c>
    </row>
    <row r="619" spans="1:13">
      <c r="A619" s="2"/>
      <c r="B619" s="2">
        <f>1/1000*ChartDataA!$BH$66</f>
        <v>7.0115080000000005E-3</v>
      </c>
      <c r="C619" s="2">
        <f>1/1000*ChartDataA!$BH$67</f>
        <v>9.8975359999999984E-3</v>
      </c>
      <c r="D619" s="2">
        <f>1/1000*ChartDataA!$BH$68</f>
        <v>3.8970000000000001E-6</v>
      </c>
      <c r="E619" s="2">
        <f>1/1000*ChartDataA!$BH$69</f>
        <v>1.0467799999999999E-4</v>
      </c>
      <c r="F619" s="2">
        <f>1/1000*ChartDataA!$BH$70</f>
        <v>1.3773133E-2</v>
      </c>
      <c r="G619" s="2">
        <f>1/1000*ChartDataA!$BH$71</f>
        <v>1.5614365999999999E-2</v>
      </c>
      <c r="H619" s="2">
        <f>1/1000*ChartDataA!$BH$72</f>
        <v>7.8671839999999993E-3</v>
      </c>
      <c r="I619" s="2">
        <f>1/1000*ChartDataA!$BH$73</f>
        <v>1.2234104000000001E-2</v>
      </c>
      <c r="J619" s="2">
        <f>1/1000*ChartDataA!$BH$74</f>
        <v>1.0197313999999999E-2</v>
      </c>
      <c r="K619" s="2">
        <f>1/1000*ChartDataA!$BH$75</f>
        <v>0</v>
      </c>
      <c r="L619" s="2">
        <f>1/1000*ChartDataA!$BH$76</f>
        <v>7.2265000000000003E-4</v>
      </c>
      <c r="M619" s="2">
        <f>1/1000*ChartDataA!$BH$77</f>
        <v>3.8628309999999859E-3</v>
      </c>
    </row>
    <row r="620" spans="1:13">
      <c r="A620" s="2"/>
      <c r="B620" s="2">
        <f>1/1000*ChartDataA!$BI$66</f>
        <v>7.2708080000000001E-3</v>
      </c>
      <c r="C620" s="2">
        <f>1/1000*ChartDataA!$BI$67</f>
        <v>1.0021571999999999E-2</v>
      </c>
      <c r="D620" s="2">
        <f>1/1000*ChartDataA!$BI$68</f>
        <v>3.8970000000000001E-6</v>
      </c>
      <c r="E620" s="2">
        <f>1/1000*ChartDataA!$BI$69</f>
        <v>1.0467799999999999E-4</v>
      </c>
      <c r="F620" s="2">
        <f>1/1000*ChartDataA!$BI$70</f>
        <v>1.3562959999999999E-2</v>
      </c>
      <c r="G620" s="2">
        <f>1/1000*ChartDataA!$BI$71</f>
        <v>1.521631E-2</v>
      </c>
      <c r="H620" s="2">
        <f>1/1000*ChartDataA!$BI$72</f>
        <v>7.6981619999999997E-3</v>
      </c>
      <c r="I620" s="2">
        <f>1/1000*ChartDataA!$BI$73</f>
        <v>1.1562764999999999E-2</v>
      </c>
      <c r="J620" s="2">
        <f>1/1000*ChartDataA!$BI$74</f>
        <v>1.0435278000000001E-2</v>
      </c>
      <c r="K620" s="2">
        <f>1/1000*ChartDataA!$BI$75</f>
        <v>0</v>
      </c>
      <c r="L620" s="2">
        <f>1/1000*ChartDataA!$BI$76</f>
        <v>6.8249700000000001E-4</v>
      </c>
      <c r="M620" s="2">
        <f>1/1000*ChartDataA!$BI$77</f>
        <v>3.7294750000000081E-3</v>
      </c>
    </row>
    <row r="621" spans="1:13">
      <c r="A621" s="2" t="str">
        <f>ChartDataA!$BJ$65</f>
        <v>yt 31 12 2015</v>
      </c>
      <c r="B621" s="2">
        <f>1/1000*ChartDataA!$BJ$66</f>
        <v>7.5069899999999998E-3</v>
      </c>
      <c r="C621" s="2">
        <f>1/1000*ChartDataA!$BJ$67</f>
        <v>1.0067596999999999E-2</v>
      </c>
      <c r="D621" s="2">
        <f>1/1000*ChartDataA!$BJ$68</f>
        <v>3.8970000000000001E-6</v>
      </c>
      <c r="E621" s="2">
        <f>1/1000*ChartDataA!$BJ$69</f>
        <v>9.9049000000000007E-5</v>
      </c>
      <c r="F621" s="2">
        <f>1/1000*ChartDataA!$BJ$70</f>
        <v>1.3540688999999998E-2</v>
      </c>
      <c r="G621" s="2">
        <f>1/1000*ChartDataA!$BJ$71</f>
        <v>1.5233108E-2</v>
      </c>
      <c r="H621" s="2">
        <f>1/1000*ChartDataA!$BJ$72</f>
        <v>7.4670769999999999E-3</v>
      </c>
      <c r="I621" s="2">
        <f>1/1000*ChartDataA!$BJ$73</f>
        <v>1.1786181E-2</v>
      </c>
      <c r="J621" s="2">
        <f>1/1000*ChartDataA!$BJ$74</f>
        <v>1.0346594000000001E-2</v>
      </c>
      <c r="K621" s="2">
        <f>1/1000*ChartDataA!$BJ$75</f>
        <v>0</v>
      </c>
      <c r="L621" s="2">
        <f>1/1000*ChartDataA!$BJ$76</f>
        <v>6.5448399999999999E-4</v>
      </c>
      <c r="M621" s="2">
        <f>1/1000*ChartDataA!$BJ$77</f>
        <v>3.7152410000000063E-3</v>
      </c>
    </row>
    <row r="622" spans="1:13">
      <c r="A622" s="2"/>
      <c r="B622" s="2">
        <f>1/1000*ChartDataA!$BK$66</f>
        <v>7.5738719999999997E-3</v>
      </c>
      <c r="C622" s="2">
        <f>1/1000*ChartDataA!$BK$67</f>
        <v>1.0270507E-2</v>
      </c>
      <c r="D622" s="2">
        <f>1/1000*ChartDataA!$BK$68</f>
        <v>5.7753000000000001E-5</v>
      </c>
      <c r="E622" s="2">
        <f>1/1000*ChartDataA!$BK$69</f>
        <v>1.1896899999999999E-4</v>
      </c>
      <c r="F622" s="2">
        <f>1/1000*ChartDataA!$BK$70</f>
        <v>1.3535126999999999E-2</v>
      </c>
      <c r="G622" s="2">
        <f>1/1000*ChartDataA!$BK$71</f>
        <v>1.6001691999999998E-2</v>
      </c>
      <c r="H622" s="2">
        <f>1/1000*ChartDataA!$BK$72</f>
        <v>7.337377E-3</v>
      </c>
      <c r="I622" s="2">
        <f>1/1000*ChartDataA!$BK$73</f>
        <v>1.1539727E-2</v>
      </c>
      <c r="J622" s="2">
        <f>1/1000*ChartDataA!$BK$74</f>
        <v>1.0455516E-2</v>
      </c>
      <c r="K622" s="2">
        <f>1/1000*ChartDataA!$BK$75</f>
        <v>0</v>
      </c>
      <c r="L622" s="2">
        <f>1/1000*ChartDataA!$BK$76</f>
        <v>5.95796E-4</v>
      </c>
      <c r="M622" s="2">
        <f>1/1000*ChartDataA!$BK$77</f>
        <v>4.1035740000000091E-3</v>
      </c>
    </row>
    <row r="623" spans="1:13">
      <c r="A623" s="2"/>
      <c r="B623" s="2">
        <f>1/1000*ChartDataA!$BL$66</f>
        <v>7.73874E-3</v>
      </c>
      <c r="C623" s="2">
        <f>1/1000*ChartDataA!$BL$67</f>
        <v>1.0289112E-2</v>
      </c>
      <c r="D623" s="2">
        <f>1/1000*ChartDataA!$BL$68</f>
        <v>5.7753000000000001E-5</v>
      </c>
      <c r="E623" s="2">
        <f>1/1000*ChartDataA!$BL$69</f>
        <v>1.1896899999999999E-4</v>
      </c>
      <c r="F623" s="2">
        <f>1/1000*ChartDataA!$BL$70</f>
        <v>1.3820732000000001E-2</v>
      </c>
      <c r="G623" s="2">
        <f>1/1000*ChartDataA!$BL$71</f>
        <v>1.6390603E-2</v>
      </c>
      <c r="H623" s="2">
        <f>1/1000*ChartDataA!$BL$72</f>
        <v>7.2250379999999996E-3</v>
      </c>
      <c r="I623" s="2">
        <f>1/1000*ChartDataA!$BL$73</f>
        <v>1.1327814E-2</v>
      </c>
      <c r="J623" s="2">
        <f>1/1000*ChartDataA!$BL$74</f>
        <v>1.0484178E-2</v>
      </c>
      <c r="K623" s="2">
        <f>1/1000*ChartDataA!$BL$75</f>
        <v>0</v>
      </c>
      <c r="L623" s="2">
        <f>1/1000*ChartDataA!$BL$76</f>
        <v>6.8025499999999994E-4</v>
      </c>
      <c r="M623" s="2">
        <f>1/1000*ChartDataA!$BL$77</f>
        <v>4.0347439999999894E-3</v>
      </c>
    </row>
    <row r="624" spans="1:13">
      <c r="A624" s="2"/>
      <c r="B624" s="2">
        <f>1/1000*ChartDataA!$BM$66</f>
        <v>7.8475120000000009E-3</v>
      </c>
      <c r="C624" s="2">
        <f>1/1000*ChartDataA!$BM$67</f>
        <v>1.0310736000000001E-2</v>
      </c>
      <c r="D624" s="2">
        <f>1/1000*ChartDataA!$BM$68</f>
        <v>5.7560999999999993E-5</v>
      </c>
      <c r="E624" s="2">
        <f>1/1000*ChartDataA!$BM$69</f>
        <v>1.19119E-4</v>
      </c>
      <c r="F624" s="2">
        <f>1/1000*ChartDataA!$BM$70</f>
        <v>1.3648621E-2</v>
      </c>
      <c r="G624" s="2">
        <f>1/1000*ChartDataA!$BM$71</f>
        <v>1.6748186000000002E-2</v>
      </c>
      <c r="H624" s="2">
        <f>1/1000*ChartDataA!$BM$72</f>
        <v>7.0144329999999996E-3</v>
      </c>
      <c r="I624" s="2">
        <f>1/1000*ChartDataA!$BM$73</f>
        <v>1.0551879E-2</v>
      </c>
      <c r="J624" s="2">
        <f>1/1000*ChartDataA!$BM$74</f>
        <v>1.0447112E-2</v>
      </c>
      <c r="K624" s="2">
        <f>1/1000*ChartDataA!$BM$75</f>
        <v>0</v>
      </c>
      <c r="L624" s="2">
        <f>1/1000*ChartDataA!$BM$76</f>
        <v>7.1215200000000008E-4</v>
      </c>
      <c r="M624" s="2">
        <f>1/1000*ChartDataA!$BM$77</f>
        <v>3.9475589999999981E-3</v>
      </c>
    </row>
    <row r="625" spans="1:13">
      <c r="A625" s="2"/>
      <c r="B625" s="2">
        <f>1/1000*ChartDataA!$BN$66</f>
        <v>7.9549300000000007E-3</v>
      </c>
      <c r="C625" s="2">
        <f>1/1000*ChartDataA!$BN$67</f>
        <v>1.01435E-2</v>
      </c>
      <c r="D625" s="2">
        <f>1/1000*ChartDataA!$BN$68</f>
        <v>5.6690000000000001E-5</v>
      </c>
      <c r="E625" s="2">
        <f>1/1000*ChartDataA!$BN$69</f>
        <v>5.5237999999999995E-5</v>
      </c>
      <c r="F625" s="2">
        <f>1/1000*ChartDataA!$BN$70</f>
        <v>1.3883258000000001E-2</v>
      </c>
      <c r="G625" s="2">
        <f>1/1000*ChartDataA!$BN$71</f>
        <v>1.8207458999999999E-2</v>
      </c>
      <c r="H625" s="2">
        <f>1/1000*ChartDataA!$BN$72</f>
        <v>6.7790589999999996E-3</v>
      </c>
      <c r="I625" s="2">
        <f>1/1000*ChartDataA!$BN$73</f>
        <v>1.0023102999999998E-2</v>
      </c>
      <c r="J625" s="2">
        <f>1/1000*ChartDataA!$BN$74</f>
        <v>1.0492537999999999E-2</v>
      </c>
      <c r="K625" s="2">
        <f>1/1000*ChartDataA!$BN$75</f>
        <v>0</v>
      </c>
      <c r="L625" s="2">
        <f>1/1000*ChartDataA!$BN$76</f>
        <v>6.4782799999999992E-4</v>
      </c>
      <c r="M625" s="2">
        <f>1/1000*ChartDataA!$BN$77</f>
        <v>3.909542000000002E-3</v>
      </c>
    </row>
    <row r="626" spans="1:13">
      <c r="A626" s="2"/>
      <c r="B626" s="2">
        <f>1/1000*ChartDataA!$BO$66</f>
        <v>8.0018289999999985E-3</v>
      </c>
      <c r="C626" s="2">
        <f>1/1000*ChartDataA!$BO$67</f>
        <v>1.0015612E-2</v>
      </c>
      <c r="D626" s="2">
        <f>1/1000*ChartDataA!$BO$68</f>
        <v>5.6701999999999993E-5</v>
      </c>
      <c r="E626" s="2">
        <f>1/1000*ChartDataA!$BO$69</f>
        <v>5.5197999999999996E-5</v>
      </c>
      <c r="F626" s="2">
        <f>1/1000*ChartDataA!$BO$70</f>
        <v>1.4217314E-2</v>
      </c>
      <c r="G626" s="2">
        <f>1/1000*ChartDataA!$BO$71</f>
        <v>1.8970361000000002E-2</v>
      </c>
      <c r="H626" s="2">
        <f>1/1000*ChartDataA!$BO$72</f>
        <v>6.6020410000000003E-3</v>
      </c>
      <c r="I626" s="2">
        <f>1/1000*ChartDataA!$BO$73</f>
        <v>9.1669869999999997E-3</v>
      </c>
      <c r="J626" s="2">
        <f>1/1000*ChartDataA!$BO$74</f>
        <v>1.0746487000000001E-2</v>
      </c>
      <c r="K626" s="2">
        <f>1/1000*ChartDataA!$BO$75</f>
        <v>0</v>
      </c>
      <c r="L626" s="2">
        <f>1/1000*ChartDataA!$BO$76</f>
        <v>5.7322299999999998E-4</v>
      </c>
      <c r="M626" s="2">
        <f>1/1000*ChartDataA!$BO$77</f>
        <v>3.8075250000000125E-3</v>
      </c>
    </row>
    <row r="627" spans="1:13">
      <c r="A627" s="2" t="str">
        <f>ChartDataA!$BP$65</f>
        <v>yt 30 06 2016</v>
      </c>
      <c r="B627" s="2">
        <f>1/1000*ChartDataA!$BP$66</f>
        <v>8.1235279999999997E-3</v>
      </c>
      <c r="C627" s="2">
        <f>1/1000*ChartDataA!$BP$67</f>
        <v>9.677873E-3</v>
      </c>
      <c r="D627" s="2">
        <f>1/1000*ChartDataA!$BP$68</f>
        <v>5.4768999999999997E-5</v>
      </c>
      <c r="E627" s="2">
        <f>1/1000*ChartDataA!$BP$69</f>
        <v>5.9763999999999999E-5</v>
      </c>
      <c r="F627" s="2">
        <f>1/1000*ChartDataA!$BP$70</f>
        <v>1.4329168999999999E-2</v>
      </c>
      <c r="G627" s="2">
        <f>1/1000*ChartDataA!$BP$71</f>
        <v>1.8998965999999999E-2</v>
      </c>
      <c r="H627" s="2">
        <f>1/1000*ChartDataA!$BP$72</f>
        <v>6.457272E-3</v>
      </c>
      <c r="I627" s="2">
        <f>1/1000*ChartDataA!$BP$73</f>
        <v>8.5552159999999992E-3</v>
      </c>
      <c r="J627" s="2">
        <f>1/1000*ChartDataA!$BP$74</f>
        <v>1.0824373999999999E-2</v>
      </c>
      <c r="K627" s="2">
        <f>1/1000*ChartDataA!$BP$75</f>
        <v>0</v>
      </c>
      <c r="L627" s="2">
        <f>1/1000*ChartDataA!$BP$76</f>
        <v>5.0058899999999996E-4</v>
      </c>
      <c r="M627" s="2">
        <f>1/1000*ChartDataA!$BP$77</f>
        <v>3.7472819999999985E-3</v>
      </c>
    </row>
    <row r="628" spans="1:13">
      <c r="A628" s="2"/>
      <c r="B628" s="2">
        <f>1/1000*ChartDataA!$BQ$66</f>
        <v>8.1322370000000005E-3</v>
      </c>
      <c r="C628" s="2">
        <f>1/1000*ChartDataA!$BQ$67</f>
        <v>9.3906530000000005E-3</v>
      </c>
      <c r="D628" s="2">
        <f>1/1000*ChartDataA!$BQ$68</f>
        <v>5.4818999999999998E-5</v>
      </c>
      <c r="E628" s="2">
        <f>1/1000*ChartDataA!$BQ$69</f>
        <v>1.0117999999999999E-4</v>
      </c>
      <c r="F628" s="2">
        <f>1/1000*ChartDataA!$BQ$70</f>
        <v>1.4234463000000001E-2</v>
      </c>
      <c r="G628" s="2">
        <f>1/1000*ChartDataA!$BQ$71</f>
        <v>2.0643283999999998E-2</v>
      </c>
      <c r="H628" s="2">
        <f>1/1000*ChartDataA!$BQ$72</f>
        <v>6.2024409999999995E-3</v>
      </c>
      <c r="I628" s="2">
        <f>1/1000*ChartDataA!$BQ$73</f>
        <v>8.0110310000000001E-3</v>
      </c>
      <c r="J628" s="2">
        <f>1/1000*ChartDataA!$BQ$74</f>
        <v>1.0958698999999999E-2</v>
      </c>
      <c r="K628" s="2">
        <f>1/1000*ChartDataA!$BQ$75</f>
        <v>0</v>
      </c>
      <c r="L628" s="2">
        <f>1/1000*ChartDataA!$BQ$76</f>
        <v>5.5582100000000007E-4</v>
      </c>
      <c r="M628" s="2">
        <f>1/1000*ChartDataA!$BQ$77</f>
        <v>3.7843160000000185E-3</v>
      </c>
    </row>
    <row r="629" spans="1:13">
      <c r="A629" s="2"/>
      <c r="B629" s="2">
        <f>1/1000*ChartDataA!$BR$66</f>
        <v>8.0584769999999997E-3</v>
      </c>
      <c r="C629" s="2">
        <f>1/1000*ChartDataA!$BR$67</f>
        <v>9.486006E-3</v>
      </c>
      <c r="D629" s="2">
        <f>1/1000*ChartDataA!$BR$68</f>
        <v>5.4796999999999997E-5</v>
      </c>
      <c r="E629" s="2">
        <f>1/1000*ChartDataA!$BR$69</f>
        <v>1.5852499999999999E-4</v>
      </c>
      <c r="F629" s="2">
        <f>1/1000*ChartDataA!$BR$70</f>
        <v>1.4401987999999999E-2</v>
      </c>
      <c r="G629" s="2">
        <f>1/1000*ChartDataA!$BR$71</f>
        <v>2.2687898999999997E-2</v>
      </c>
      <c r="H629" s="2">
        <f>1/1000*ChartDataA!$BR$72</f>
        <v>6.1227009999999995E-3</v>
      </c>
      <c r="I629" s="2">
        <f>1/1000*ChartDataA!$BR$73</f>
        <v>7.7399189999999996E-3</v>
      </c>
      <c r="J629" s="2">
        <f>1/1000*ChartDataA!$BR$74</f>
        <v>1.1091802E-2</v>
      </c>
      <c r="K629" s="2">
        <f>1/1000*ChartDataA!$BR$75</f>
        <v>0</v>
      </c>
      <c r="L629" s="2">
        <f>1/1000*ChartDataA!$BR$76</f>
        <v>6.2486999999999992E-4</v>
      </c>
      <c r="M629" s="2">
        <f>1/1000*ChartDataA!$BR$77</f>
        <v>3.9899300000000009E-3</v>
      </c>
    </row>
    <row r="630" spans="1:13">
      <c r="A630" s="2"/>
      <c r="B630" s="2">
        <f>1/1000*ChartDataA!$BS$66</f>
        <v>7.6475089999999994E-3</v>
      </c>
      <c r="C630" s="2">
        <f>1/1000*ChartDataA!$BS$67</f>
        <v>9.2689929999999997E-3</v>
      </c>
      <c r="D630" s="2">
        <f>1/1000*ChartDataA!$BS$68</f>
        <v>5.6844E-5</v>
      </c>
      <c r="E630" s="2">
        <f>1/1000*ChartDataA!$BS$69</f>
        <v>1.6133599999999999E-4</v>
      </c>
      <c r="F630" s="2">
        <f>1/1000*ChartDataA!$BS$70</f>
        <v>1.4240485999999998E-2</v>
      </c>
      <c r="G630" s="2">
        <f>1/1000*ChartDataA!$BS$71</f>
        <v>2.4702392E-2</v>
      </c>
      <c r="H630" s="2">
        <f>1/1000*ChartDataA!$BS$72</f>
        <v>6.0228199999999999E-3</v>
      </c>
      <c r="I630" s="2">
        <f>1/1000*ChartDataA!$BS$73</f>
        <v>7.7394259999999998E-3</v>
      </c>
      <c r="J630" s="2">
        <f>1/1000*ChartDataA!$BS$74</f>
        <v>1.1218061E-2</v>
      </c>
      <c r="K630" s="2">
        <f>1/1000*ChartDataA!$BS$75</f>
        <v>0</v>
      </c>
      <c r="L630" s="2">
        <f>1/1000*ChartDataA!$BS$76</f>
        <v>6.4862399999999999E-4</v>
      </c>
      <c r="M630" s="2">
        <f>1/1000*ChartDataA!$BS$77</f>
        <v>3.8741530000000069E-3</v>
      </c>
    </row>
    <row r="631" spans="1:13">
      <c r="A631" s="2"/>
      <c r="B631" s="2">
        <f>1/1000*ChartDataA!$BT$66</f>
        <v>7.3022510000000001E-3</v>
      </c>
      <c r="C631" s="2">
        <f>1/1000*ChartDataA!$BT$67</f>
        <v>9.1052479999999998E-3</v>
      </c>
      <c r="D631" s="2">
        <f>1/1000*ChartDataA!$BT$68</f>
        <v>5.6844E-5</v>
      </c>
      <c r="E631" s="2">
        <f>1/1000*ChartDataA!$BT$69</f>
        <v>1.6068199999999999E-4</v>
      </c>
      <c r="F631" s="2">
        <f>1/1000*ChartDataA!$BT$70</f>
        <v>1.4108780999999999E-2</v>
      </c>
      <c r="G631" s="2">
        <f>1/1000*ChartDataA!$BT$71</f>
        <v>2.4853415E-2</v>
      </c>
      <c r="H631" s="2">
        <f>1/1000*ChartDataA!$BT$72</f>
        <v>5.8081210000000003E-3</v>
      </c>
      <c r="I631" s="2">
        <f>1/1000*ChartDataA!$BT$73</f>
        <v>7.3032179999999993E-3</v>
      </c>
      <c r="J631" s="2">
        <f>1/1000*ChartDataA!$BT$74</f>
        <v>1.1444513999999999E-2</v>
      </c>
      <c r="K631" s="2">
        <f>1/1000*ChartDataA!$BT$75</f>
        <v>0</v>
      </c>
      <c r="L631" s="2">
        <f>1/1000*ChartDataA!$BT$76</f>
        <v>6.2005800000000005E-4</v>
      </c>
      <c r="M631" s="2">
        <f>1/1000*ChartDataA!$BT$77</f>
        <v>3.8799970000000031E-3</v>
      </c>
    </row>
    <row r="632" spans="1:13">
      <c r="A632" s="2"/>
      <c r="B632" s="2">
        <f>1/1000*ChartDataA!$BU$66</f>
        <v>7.0867040000000001E-3</v>
      </c>
      <c r="C632" s="2">
        <f>1/1000*ChartDataA!$BU$67</f>
        <v>9.1195500000000006E-3</v>
      </c>
      <c r="D632" s="2">
        <f>1/1000*ChartDataA!$BU$68</f>
        <v>5.8142E-5</v>
      </c>
      <c r="E632" s="2">
        <f>1/1000*ChartDataA!$BU$69</f>
        <v>1.60803E-4</v>
      </c>
      <c r="F632" s="2">
        <f>1/1000*ChartDataA!$BU$70</f>
        <v>1.4577464E-2</v>
      </c>
      <c r="G632" s="2">
        <f>1/1000*ChartDataA!$BU$71</f>
        <v>2.4532193000000001E-2</v>
      </c>
      <c r="H632" s="2">
        <f>1/1000*ChartDataA!$BU$72</f>
        <v>5.6348630000000004E-3</v>
      </c>
      <c r="I632" s="2">
        <f>1/1000*ChartDataA!$BU$73</f>
        <v>6.9665460000000005E-3</v>
      </c>
      <c r="J632" s="2">
        <f>1/1000*ChartDataA!$BU$74</f>
        <v>1.1621704E-2</v>
      </c>
      <c r="K632" s="2">
        <f>1/1000*ChartDataA!$BU$75</f>
        <v>0</v>
      </c>
      <c r="L632" s="2">
        <f>1/1000*ChartDataA!$BU$76</f>
        <v>6.7704199999999999E-4</v>
      </c>
      <c r="M632" s="2">
        <f>1/1000*ChartDataA!$BU$77</f>
        <v>3.8419779999999976E-3</v>
      </c>
    </row>
    <row r="633" spans="1:13">
      <c r="A633" s="2" t="str">
        <f>ChartDataA!$BV$65</f>
        <v>yt 31 12 2016</v>
      </c>
      <c r="B633" s="2">
        <f>1/1000*ChartDataA!$BV$66</f>
        <v>7.0874079999999999E-3</v>
      </c>
      <c r="C633" s="2">
        <f>1/1000*ChartDataA!$BV$67</f>
        <v>9.1547679999999989E-3</v>
      </c>
      <c r="D633" s="2">
        <f>1/1000*ChartDataA!$BV$68</f>
        <v>5.8948999999999994E-5</v>
      </c>
      <c r="E633" s="2">
        <f>1/1000*ChartDataA!$BV$69</f>
        <v>1.66327E-4</v>
      </c>
      <c r="F633" s="2">
        <f>1/1000*ChartDataA!$BV$70</f>
        <v>1.5002312E-2</v>
      </c>
      <c r="G633" s="2">
        <f>1/1000*ChartDataA!$BV$71</f>
        <v>2.4213353E-2</v>
      </c>
      <c r="H633" s="2">
        <f>1/1000*ChartDataA!$BV$72</f>
        <v>5.5543059999999993E-3</v>
      </c>
      <c r="I633" s="2">
        <f>1/1000*ChartDataA!$BV$73</f>
        <v>6.5846269999999991E-3</v>
      </c>
      <c r="J633" s="2">
        <f>1/1000*ChartDataA!$BV$74</f>
        <v>1.1831875E-2</v>
      </c>
      <c r="K633" s="2">
        <f>1/1000*ChartDataA!$BV$75</f>
        <v>0</v>
      </c>
      <c r="L633" s="2">
        <f>1/1000*ChartDataA!$BV$76</f>
        <v>6.9648799999999999E-4</v>
      </c>
      <c r="M633" s="2">
        <f>1/1000*ChartDataA!$BV$77</f>
        <v>3.7084720000000004E-3</v>
      </c>
    </row>
    <row r="634" spans="1:13">
      <c r="B634" s="2">
        <f>1/1000*ChartDataA!$BW$66</f>
        <v>7.1634120000000001E-3</v>
      </c>
      <c r="C634" s="2">
        <f>1/1000*ChartDataA!$BW$67</f>
        <v>9.3518279999999995E-3</v>
      </c>
      <c r="D634" s="2">
        <f>1/1000*ChartDataA!$BW$68</f>
        <v>5.0929999999999993E-6</v>
      </c>
      <c r="E634" s="2">
        <f>1/1000*ChartDataA!$BW$69</f>
        <v>1.1513E-4</v>
      </c>
      <c r="F634" s="2">
        <f>1/1000*ChartDataA!$BW$70</f>
        <v>1.5456061E-2</v>
      </c>
      <c r="G634" s="2">
        <f>1/1000*ChartDataA!$BW$71</f>
        <v>2.4558992999999998E-2</v>
      </c>
      <c r="H634" s="2">
        <f>1/1000*ChartDataA!$BW$72</f>
        <v>5.3665149999999997E-3</v>
      </c>
      <c r="I634" s="2">
        <f>1/1000*ChartDataA!$BW$73</f>
        <v>6.5401970000000002E-3</v>
      </c>
      <c r="J634" s="2">
        <f>1/1000*ChartDataA!$BW$74</f>
        <v>1.19478E-2</v>
      </c>
      <c r="K634" s="2">
        <f>1/1000*ChartDataA!$BW$75</f>
        <v>0</v>
      </c>
      <c r="L634" s="2">
        <f>1/1000*ChartDataA!$BW$76</f>
        <v>1.00406E-3</v>
      </c>
      <c r="M634" s="2">
        <f>1/1000*ChartDataA!$BW$77</f>
        <v>3.1893050000000047E-3</v>
      </c>
    </row>
    <row r="635" spans="1:13">
      <c r="B635" s="2">
        <f>1/1000*ChartDataA!$BX$66</f>
        <v>7.1781099999999997E-3</v>
      </c>
      <c r="C635" s="2">
        <f>1/1000*ChartDataA!$BX$67</f>
        <v>9.5806639999999992E-3</v>
      </c>
      <c r="D635" s="2">
        <f>1/1000*ChartDataA!$BX$68</f>
        <v>5.0929999999999993E-6</v>
      </c>
      <c r="E635" s="2">
        <f>1/1000*ChartDataA!$BX$69</f>
        <v>1.1599099999999999E-4</v>
      </c>
      <c r="F635" s="2">
        <f>1/1000*ChartDataA!$BX$70</f>
        <v>1.5103339E-2</v>
      </c>
      <c r="G635" s="2">
        <f>1/1000*ChartDataA!$BX$71</f>
        <v>2.5355384999999998E-2</v>
      </c>
      <c r="H635" s="2">
        <f>1/1000*ChartDataA!$BX$72</f>
        <v>5.0563040000000002E-3</v>
      </c>
      <c r="I635" s="2">
        <f>1/1000*ChartDataA!$BX$73</f>
        <v>6.1404709999999998E-3</v>
      </c>
      <c r="J635" s="2">
        <f>1/1000*ChartDataA!$BX$74</f>
        <v>1.2351344E-2</v>
      </c>
      <c r="K635" s="2">
        <f>1/1000*ChartDataA!$BX$75</f>
        <v>0</v>
      </c>
      <c r="L635" s="2">
        <f>1/1000*ChartDataA!$BX$76</f>
        <v>1.9671070000000001E-3</v>
      </c>
      <c r="M635" s="2">
        <f>1/1000*ChartDataA!$BX$77</f>
        <v>3.2320050000000152E-3</v>
      </c>
    </row>
    <row r="636" spans="1:13">
      <c r="B636" s="2">
        <f>1/1000*ChartDataA!$BY$66</f>
        <v>7.1846219999999999E-3</v>
      </c>
      <c r="C636" s="2">
        <f>1/1000*ChartDataA!$BY$67</f>
        <v>9.5578969999999992E-3</v>
      </c>
      <c r="D636" s="2">
        <f>1/1000*ChartDataA!$BY$68</f>
        <v>7.3749999999999997E-6</v>
      </c>
      <c r="E636" s="2">
        <f>1/1000*ChartDataA!$BY$69</f>
        <v>1.1608099999999999E-4</v>
      </c>
      <c r="F636" s="2">
        <f>1/1000*ChartDataA!$BY$70</f>
        <v>1.4814397999999999E-2</v>
      </c>
      <c r="G636" s="2">
        <f>1/1000*ChartDataA!$BY$71</f>
        <v>2.6368176E-2</v>
      </c>
      <c r="H636" s="2">
        <f>1/1000*ChartDataA!$BY$72</f>
        <v>4.9282589999999999E-3</v>
      </c>
      <c r="I636" s="2">
        <f>1/1000*ChartDataA!$BY$73</f>
        <v>6.029909E-3</v>
      </c>
      <c r="J636" s="2">
        <f>1/1000*ChartDataA!$BY$74</f>
        <v>1.2705947E-2</v>
      </c>
      <c r="K636" s="2">
        <f>1/1000*ChartDataA!$BY$75</f>
        <v>0</v>
      </c>
      <c r="L636" s="2">
        <f>1/1000*ChartDataA!$BY$76</f>
        <v>1.8782530000000001E-3</v>
      </c>
      <c r="M636" s="2">
        <f>1/1000*ChartDataA!$BY$77</f>
        <v>3.2010500000000095E-3</v>
      </c>
    </row>
    <row r="637" spans="1:13">
      <c r="B637" s="2">
        <f>1/1000*ChartDataA!$BZ$66</f>
        <v>7.0605019999999998E-3</v>
      </c>
      <c r="C637" s="2">
        <f>1/1000*ChartDataA!$BZ$67</f>
        <v>9.6606290000000004E-3</v>
      </c>
      <c r="D637" s="2">
        <f>1/1000*ChartDataA!$BZ$68</f>
        <v>7.3889999999999999E-6</v>
      </c>
      <c r="E637" s="2">
        <f>1/1000*ChartDataA!$BZ$69</f>
        <v>1.73265E-4</v>
      </c>
      <c r="F637" s="2">
        <f>1/1000*ChartDataA!$BZ$70</f>
        <v>1.4587177999999999E-2</v>
      </c>
      <c r="G637" s="2">
        <f>1/1000*ChartDataA!$BZ$71</f>
        <v>2.5134067E-2</v>
      </c>
      <c r="H637" s="2">
        <f>1/1000*ChartDataA!$BZ$72</f>
        <v>4.7727449999999992E-3</v>
      </c>
      <c r="I637" s="2">
        <f>1/1000*ChartDataA!$BZ$73</f>
        <v>5.957866E-3</v>
      </c>
      <c r="J637" s="2">
        <f>1/1000*ChartDataA!$BZ$74</f>
        <v>1.2729954E-2</v>
      </c>
      <c r="K637" s="2">
        <f>1/1000*ChartDataA!$BZ$75</f>
        <v>1.0000000000000001E-9</v>
      </c>
      <c r="L637" s="2">
        <f>1/1000*ChartDataA!$BZ$76</f>
        <v>1.942867E-3</v>
      </c>
      <c r="M637" s="2">
        <f>1/1000*ChartDataA!$BZ$77</f>
        <v>3.2357659999999841E-3</v>
      </c>
    </row>
    <row r="638" spans="1:13">
      <c r="B638" s="2">
        <f>1/1000*ChartDataA!$CA$66</f>
        <v>7.1917099999999996E-3</v>
      </c>
      <c r="C638" s="2">
        <f>1/1000*ChartDataA!$CA$67</f>
        <v>9.7882649999999991E-3</v>
      </c>
      <c r="D638" s="2">
        <f>1/1000*ChartDataA!$CA$68</f>
        <v>7.3769999999999998E-6</v>
      </c>
      <c r="E638" s="2">
        <f>1/1000*ChartDataA!$CA$69</f>
        <v>1.73265E-4</v>
      </c>
      <c r="F638" s="2">
        <f>1/1000*ChartDataA!$CA$70</f>
        <v>1.4330155999999998E-2</v>
      </c>
      <c r="G638" s="2">
        <f>1/1000*ChartDataA!$CA$71</f>
        <v>2.4611584000000002E-2</v>
      </c>
      <c r="H638" s="2">
        <f>1/1000*ChartDataA!$CA$72</f>
        <v>4.6858309999999997E-3</v>
      </c>
      <c r="I638" s="2">
        <f>1/1000*ChartDataA!$CA$73</f>
        <v>5.7383449999999997E-3</v>
      </c>
      <c r="J638" s="2">
        <f>1/1000*ChartDataA!$CA$74</f>
        <v>1.3084014E-2</v>
      </c>
      <c r="K638" s="2">
        <f>1/1000*ChartDataA!$CA$75</f>
        <v>1.0000000000000001E-9</v>
      </c>
      <c r="L638" s="2">
        <f>1/1000*ChartDataA!$CA$76</f>
        <v>1.9715409999999998E-3</v>
      </c>
      <c r="M638" s="2">
        <f>1/1000*ChartDataA!$CA$77</f>
        <v>3.1627100000000043E-3</v>
      </c>
    </row>
    <row r="639" spans="1:13">
      <c r="A639" s="2" t="str">
        <f>ChartDataA!$CB$65</f>
        <v>yt 30 06 2017</v>
      </c>
      <c r="B639" s="2">
        <f>1/1000*ChartDataA!$CB$66</f>
        <v>7.105536E-3</v>
      </c>
      <c r="C639" s="2">
        <f>1/1000*ChartDataA!$CB$67</f>
        <v>9.7636530000000006E-3</v>
      </c>
      <c r="D639" s="2">
        <f>1/1000*ChartDataA!$CB$68</f>
        <v>6.5290000000000005E-6</v>
      </c>
      <c r="E639" s="2">
        <f>1/1000*ChartDataA!$CB$69</f>
        <v>1.6871600000000002E-4</v>
      </c>
      <c r="F639" s="2">
        <f>1/1000*ChartDataA!$CB$70</f>
        <v>1.4221457E-2</v>
      </c>
      <c r="G639" s="2">
        <f>1/1000*ChartDataA!$CB$71</f>
        <v>2.4607450999999999E-2</v>
      </c>
      <c r="H639" s="2">
        <f>1/1000*ChartDataA!$CB$72</f>
        <v>4.5530979999999993E-3</v>
      </c>
      <c r="I639" s="2">
        <f>1/1000*ChartDataA!$CB$73</f>
        <v>5.5667269999999996E-3</v>
      </c>
      <c r="J639" s="2">
        <f>1/1000*ChartDataA!$CB$74</f>
        <v>1.3571148E-2</v>
      </c>
      <c r="K639" s="2">
        <f>1/1000*ChartDataA!$CB$75</f>
        <v>6.9999999999999998E-9</v>
      </c>
      <c r="L639" s="2">
        <f>1/1000*ChartDataA!$CB$76</f>
        <v>2.0281349999999999E-3</v>
      </c>
      <c r="M639" s="2">
        <f>1/1000*ChartDataA!$CB$77</f>
        <v>3.1378130000000084E-3</v>
      </c>
    </row>
    <row r="640" spans="1:13">
      <c r="B640" s="2">
        <f>1/1000*ChartDataA!$CC$66</f>
        <v>6.994002E-3</v>
      </c>
      <c r="C640" s="2">
        <f>1/1000*ChartDataA!$CC$67</f>
        <v>1.0066547E-2</v>
      </c>
      <c r="D640" s="2">
        <f>1/1000*ChartDataA!$CC$68</f>
        <v>6.4789999999999993E-6</v>
      </c>
      <c r="E640" s="2">
        <f>1/1000*ChartDataA!$CC$69</f>
        <v>1.273E-4</v>
      </c>
      <c r="F640" s="2">
        <f>1/1000*ChartDataA!$CC$70</f>
        <v>1.4171187999999999E-2</v>
      </c>
      <c r="G640" s="2">
        <f>1/1000*ChartDataA!$CC$71</f>
        <v>2.3256522000000002E-2</v>
      </c>
      <c r="H640" s="2">
        <f>1/1000*ChartDataA!$CC$72</f>
        <v>4.5574600000000002E-3</v>
      </c>
      <c r="I640" s="2">
        <f>1/1000*ChartDataA!$CC$73</f>
        <v>5.5143579999999996E-3</v>
      </c>
      <c r="J640" s="2">
        <f>1/1000*ChartDataA!$CC$74</f>
        <v>1.4113470999999999E-2</v>
      </c>
      <c r="K640" s="2">
        <f>1/1000*ChartDataA!$CC$75</f>
        <v>6.9999999999999998E-9</v>
      </c>
      <c r="L640" s="2">
        <f>1/1000*ChartDataA!$CC$76</f>
        <v>2.0487299999999999E-3</v>
      </c>
      <c r="M640" s="2">
        <f>1/1000*ChartDataA!$CC$77</f>
        <v>2.9901429999999894E-3</v>
      </c>
    </row>
    <row r="641" spans="1:13">
      <c r="B641" s="2">
        <f>1/1000*ChartDataA!$CD$66</f>
        <v>7.1023780000000003E-3</v>
      </c>
      <c r="C641" s="2">
        <f>1/1000*ChartDataA!$CD$67</f>
        <v>1.0102162999999999E-2</v>
      </c>
      <c r="D641" s="2">
        <f>1/1000*ChartDataA!$CD$68</f>
        <v>6.4789999999999993E-6</v>
      </c>
      <c r="E641" s="2">
        <f>1/1000*ChartDataA!$CD$69</f>
        <v>6.9955000000000004E-5</v>
      </c>
      <c r="F641" s="2">
        <f>1/1000*ChartDataA!$CD$70</f>
        <v>1.4094154999999999E-2</v>
      </c>
      <c r="G641" s="2">
        <f>1/1000*ChartDataA!$CD$71</f>
        <v>2.1262040999999999E-2</v>
      </c>
      <c r="H641" s="2">
        <f>1/1000*ChartDataA!$CD$72</f>
        <v>4.6464720000000004E-3</v>
      </c>
      <c r="I641" s="2">
        <f>1/1000*ChartDataA!$CD$73</f>
        <v>5.3531459999999996E-3</v>
      </c>
      <c r="J641" s="2">
        <f>1/1000*ChartDataA!$CD$74</f>
        <v>1.4379074E-2</v>
      </c>
      <c r="K641" s="2">
        <f>1/1000*ChartDataA!$CD$75</f>
        <v>6.9999999999999998E-9</v>
      </c>
      <c r="L641" s="2">
        <f>1/1000*ChartDataA!$CD$76</f>
        <v>1.9906670000000002E-3</v>
      </c>
      <c r="M641" s="2">
        <f>1/1000*ChartDataA!$CD$77</f>
        <v>2.7907239999999975E-3</v>
      </c>
    </row>
    <row r="642" spans="1:13">
      <c r="B642" s="2">
        <f>1/1000*ChartDataA!$CE$66</f>
        <v>7.3029089999999998E-3</v>
      </c>
      <c r="C642" s="2">
        <f>1/1000*ChartDataA!$CE$67</f>
        <v>1.0532059E-2</v>
      </c>
      <c r="D642" s="2">
        <f>1/1000*ChartDataA!$CE$68</f>
        <v>4.8030000000000004E-6</v>
      </c>
      <c r="E642" s="2">
        <f>1/1000*ChartDataA!$CE$69</f>
        <v>7.2622999999999999E-5</v>
      </c>
      <c r="F642" s="2">
        <f>1/1000*ChartDataA!$CE$70</f>
        <v>1.4081498999999999E-2</v>
      </c>
      <c r="G642" s="2">
        <f>1/1000*ChartDataA!$CE$71</f>
        <v>2.0048199999999999E-2</v>
      </c>
      <c r="H642" s="2">
        <f>1/1000*ChartDataA!$CE$72</f>
        <v>4.6240299999999995E-3</v>
      </c>
      <c r="I642" s="2">
        <f>1/1000*ChartDataA!$CE$73</f>
        <v>5.0775639999999997E-3</v>
      </c>
      <c r="J642" s="2">
        <f>1/1000*ChartDataA!$CE$74</f>
        <v>1.4793661999999999E-2</v>
      </c>
      <c r="K642" s="2">
        <f>1/1000*ChartDataA!$CE$75</f>
        <v>6.9999999999999998E-9</v>
      </c>
      <c r="L642" s="2">
        <f>1/1000*ChartDataA!$CE$76</f>
        <v>1.9561069999999999E-3</v>
      </c>
      <c r="M642" s="2">
        <f>1/1000*ChartDataA!$CE$77</f>
        <v>2.809734000000006E-3</v>
      </c>
    </row>
    <row r="643" spans="1:13">
      <c r="B643" s="2">
        <f>1/1000*ChartDataA!$CF$66</f>
        <v>7.5282919999999998E-3</v>
      </c>
      <c r="C643" s="2">
        <f>1/1000*ChartDataA!$CF$67</f>
        <v>1.0759993999999998E-2</v>
      </c>
      <c r="D643" s="2">
        <f>1/1000*ChartDataA!$CF$68</f>
        <v>4.8030000000000004E-6</v>
      </c>
      <c r="E643" s="2">
        <f>1/1000*ChartDataA!$CF$69</f>
        <v>7.2622999999999999E-5</v>
      </c>
      <c r="F643" s="2">
        <f>1/1000*ChartDataA!$CF$70</f>
        <v>1.4267517E-2</v>
      </c>
      <c r="G643" s="2">
        <f>1/1000*ChartDataA!$CF$71</f>
        <v>2.1991291999999999E-2</v>
      </c>
      <c r="H643" s="2">
        <f>1/1000*ChartDataA!$CF$72</f>
        <v>4.672598E-3</v>
      </c>
      <c r="I643" s="2">
        <f>1/1000*ChartDataA!$CF$73</f>
        <v>4.8260899999999999E-3</v>
      </c>
      <c r="J643" s="2">
        <f>1/1000*ChartDataA!$CF$74</f>
        <v>1.5238773000000001E-2</v>
      </c>
      <c r="K643" s="2">
        <f>1/1000*ChartDataA!$CF$75</f>
        <v>6.9999999999999998E-9</v>
      </c>
      <c r="L643" s="2">
        <f>1/1000*ChartDataA!$CF$76</f>
        <v>2.508106E-3</v>
      </c>
      <c r="M643" s="2">
        <f>1/1000*ChartDataA!$CF$77</f>
        <v>2.8556220000000112E-3</v>
      </c>
    </row>
    <row r="644" spans="1:13">
      <c r="B644" s="2">
        <f>1/1000*ChartDataA!$CG$66</f>
        <v>7.7620409999999999E-3</v>
      </c>
      <c r="C644" s="2">
        <f>1/1000*ChartDataA!$CG$67</f>
        <v>1.1140808E-2</v>
      </c>
      <c r="D644" s="2">
        <f>1/1000*ChartDataA!$CG$68</f>
        <v>3.506E-6</v>
      </c>
      <c r="E644" s="2">
        <f>1/1000*ChartDataA!$CG$69</f>
        <v>7.2502000000000005E-5</v>
      </c>
      <c r="F644" s="2">
        <f>1/1000*ChartDataA!$CG$70</f>
        <v>1.3691972E-2</v>
      </c>
      <c r="G644" s="2">
        <f>1/1000*ChartDataA!$CG$71</f>
        <v>2.2511405000000002E-2</v>
      </c>
      <c r="H644" s="2">
        <f>1/1000*ChartDataA!$CG$72</f>
        <v>4.7290299999999995E-3</v>
      </c>
      <c r="I644" s="2">
        <f>1/1000*ChartDataA!$CG$73</f>
        <v>4.8443449999999999E-3</v>
      </c>
      <c r="J644" s="2">
        <f>1/1000*ChartDataA!$CG$74</f>
        <v>1.5671516E-2</v>
      </c>
      <c r="K644" s="2">
        <f>1/1000*ChartDataA!$CG$75</f>
        <v>6.9999999999999998E-9</v>
      </c>
      <c r="L644" s="2">
        <f>1/1000*ChartDataA!$CG$76</f>
        <v>2.4826799999999997E-3</v>
      </c>
      <c r="M644" s="2">
        <f>1/1000*ChartDataA!$CG$77</f>
        <v>2.8820440000000076E-3</v>
      </c>
    </row>
    <row r="645" spans="1:13">
      <c r="A645" s="2" t="str">
        <f>ChartDataA!$CH$65</f>
        <v>yt 31 12 2017</v>
      </c>
      <c r="B645" s="2">
        <f>1/1000*ChartDataA!$CH$66</f>
        <v>7.8161970000000004E-3</v>
      </c>
      <c r="C645" s="2">
        <f>1/1000*ChartDataA!$CH$67</f>
        <v>1.1272311E-2</v>
      </c>
      <c r="D645" s="2">
        <f>1/1000*ChartDataA!$CH$68</f>
        <v>1.8144000000000001E-5</v>
      </c>
      <c r="E645" s="2">
        <f>1/1000*ChartDataA!$CH$69</f>
        <v>1.2273500000000001E-4</v>
      </c>
      <c r="F645" s="2">
        <f>1/1000*ChartDataA!$CH$70</f>
        <v>1.3153017000000001E-2</v>
      </c>
      <c r="G645" s="2">
        <f>1/1000*ChartDataA!$CH$71</f>
        <v>2.3160574999999999E-2</v>
      </c>
      <c r="H645" s="2">
        <f>1/1000*ChartDataA!$CH$72</f>
        <v>4.7152769999999995E-3</v>
      </c>
      <c r="I645" s="2">
        <f>1/1000*ChartDataA!$CH$73</f>
        <v>4.825195E-3</v>
      </c>
      <c r="J645" s="2">
        <f>1/1000*ChartDataA!$CH$74</f>
        <v>1.6108584999999998E-2</v>
      </c>
      <c r="K645" s="2">
        <f>1/1000*ChartDataA!$CH$75</f>
        <v>6.3599999999999992E-7</v>
      </c>
      <c r="L645" s="2">
        <f>1/1000*ChartDataA!$CH$76</f>
        <v>4.4575700000000001E-3</v>
      </c>
      <c r="M645" s="2">
        <f>1/1000*ChartDataA!$CH$77</f>
        <v>2.8765759999999857E-3</v>
      </c>
    </row>
    <row r="646" spans="1:13">
      <c r="B646" s="2">
        <f>1/1000*ChartDataA!$CI$66</f>
        <v>8.2788209999999987E-3</v>
      </c>
      <c r="C646" s="2">
        <f>1/1000*ChartDataA!$CI$67</f>
        <v>1.1349694999999998E-2</v>
      </c>
      <c r="D646" s="2">
        <f>1/1000*ChartDataA!$CI$68</f>
        <v>1.8144000000000001E-5</v>
      </c>
      <c r="E646" s="2">
        <f>1/1000*ChartDataA!$CI$69</f>
        <v>1.19979E-4</v>
      </c>
      <c r="F646" s="2">
        <f>1/1000*ChartDataA!$CI$70</f>
        <v>1.2422632999999999E-2</v>
      </c>
      <c r="G646" s="2">
        <f>1/1000*ChartDataA!$CI$71</f>
        <v>2.2466876E-2</v>
      </c>
      <c r="H646" s="2">
        <f>1/1000*ChartDataA!$CI$72</f>
        <v>4.8635449999999995E-3</v>
      </c>
      <c r="I646" s="2">
        <f>1/1000*ChartDataA!$CI$73</f>
        <v>4.8559019999999996E-3</v>
      </c>
      <c r="J646" s="2">
        <f>1/1000*ChartDataA!$CI$74</f>
        <v>1.6971192999999999E-2</v>
      </c>
      <c r="K646" s="2">
        <f>1/1000*ChartDataA!$CI$75</f>
        <v>6.3599999999999992E-7</v>
      </c>
      <c r="L646" s="2">
        <f>1/1000*ChartDataA!$CI$76</f>
        <v>4.3186129999999998E-3</v>
      </c>
      <c r="M646" s="2">
        <f>1/1000*ChartDataA!$CI$77</f>
        <v>3.1175760000000138E-3</v>
      </c>
    </row>
    <row r="647" spans="1:13">
      <c r="B647" s="2">
        <f>1/1000*ChartDataA!$CJ$66</f>
        <v>8.5793909999999987E-3</v>
      </c>
      <c r="C647" s="2">
        <f>1/1000*ChartDataA!$CJ$67</f>
        <v>1.1540215E-2</v>
      </c>
      <c r="D647" s="2">
        <f>1/1000*ChartDataA!$CJ$68</f>
        <v>2.0633E-5</v>
      </c>
      <c r="E647" s="2">
        <f>1/1000*ChartDataA!$CJ$69</f>
        <v>1.2214999999999999E-4</v>
      </c>
      <c r="F647" s="2">
        <f>1/1000*ChartDataA!$CJ$70</f>
        <v>1.1886049999999999E-2</v>
      </c>
      <c r="G647" s="2">
        <f>1/1000*ChartDataA!$CJ$71</f>
        <v>2.2176257000000001E-2</v>
      </c>
      <c r="H647" s="2">
        <f>1/1000*ChartDataA!$CJ$72</f>
        <v>5.0302799999999998E-3</v>
      </c>
      <c r="I647" s="2">
        <f>1/1000*ChartDataA!$CJ$73</f>
        <v>4.5294139999999998E-3</v>
      </c>
      <c r="J647" s="2">
        <f>1/1000*ChartDataA!$CJ$74</f>
        <v>1.7753750000000002E-2</v>
      </c>
      <c r="K647" s="2">
        <f>1/1000*ChartDataA!$CJ$75</f>
        <v>6.3599999999999992E-7</v>
      </c>
      <c r="L647" s="2">
        <f>1/1000*ChartDataA!$CJ$76</f>
        <v>9.9464059999999997E-3</v>
      </c>
      <c r="M647" s="2">
        <f>1/1000*ChartDataA!$CJ$77</f>
        <v>3.4050200000000077E-3</v>
      </c>
    </row>
    <row r="648" spans="1:13">
      <c r="B648" s="2">
        <f>1/1000*ChartDataA!$CK$66</f>
        <v>9.0850940000000002E-3</v>
      </c>
      <c r="C648" s="2">
        <f>1/1000*ChartDataA!$CK$67</f>
        <v>1.1985536E-2</v>
      </c>
      <c r="D648" s="2">
        <f>1/1000*ChartDataA!$CK$68</f>
        <v>1.8984E-5</v>
      </c>
      <c r="E648" s="2">
        <f>1/1000*ChartDataA!$CK$69</f>
        <v>1.27513E-4</v>
      </c>
      <c r="F648" s="2">
        <f>1/1000*ChartDataA!$CK$70</f>
        <v>1.1423340000000001E-2</v>
      </c>
      <c r="G648" s="2">
        <f>1/1000*ChartDataA!$CK$71</f>
        <v>2.1368057999999999E-2</v>
      </c>
      <c r="H648" s="2">
        <f>1/1000*ChartDataA!$CK$72</f>
        <v>5.0429759999999994E-3</v>
      </c>
      <c r="I648" s="2">
        <f>1/1000*ChartDataA!$CK$73</f>
        <v>4.2375619999999994E-3</v>
      </c>
      <c r="J648" s="2">
        <f>1/1000*ChartDataA!$CK$74</f>
        <v>1.8412899E-2</v>
      </c>
      <c r="K648" s="2">
        <f>1/1000*ChartDataA!$CK$75</f>
        <v>6.3599999999999992E-7</v>
      </c>
      <c r="L648" s="2">
        <f>1/1000*ChartDataA!$CK$76</f>
        <v>1.2291599E-2</v>
      </c>
      <c r="M648" s="2">
        <f>1/1000*ChartDataA!$CK$77</f>
        <v>4.8643039999999903E-3</v>
      </c>
    </row>
    <row r="649" spans="1:13">
      <c r="B649" s="2">
        <f>1/1000*ChartDataA!$CL$66</f>
        <v>9.6461480000000002E-3</v>
      </c>
      <c r="C649" s="2">
        <f>1/1000*ChartDataA!$CL$67</f>
        <v>1.2120677E-2</v>
      </c>
      <c r="D649" s="2">
        <f>1/1000*ChartDataA!$CL$68</f>
        <v>1.8994999999999997E-5</v>
      </c>
      <c r="E649" s="2">
        <f>1/1000*ChartDataA!$CL$69</f>
        <v>7.0329000000000011E-5</v>
      </c>
      <c r="F649" s="2">
        <f>1/1000*ChartDataA!$CL$70</f>
        <v>1.1126683E-2</v>
      </c>
      <c r="G649" s="2">
        <f>1/1000*ChartDataA!$CL$71</f>
        <v>2.3921579999999998E-2</v>
      </c>
      <c r="H649" s="2">
        <f>1/1000*ChartDataA!$CL$72</f>
        <v>5.1425810000000002E-3</v>
      </c>
      <c r="I649" s="2">
        <f>1/1000*ChartDataA!$CL$73</f>
        <v>3.9530390000000002E-3</v>
      </c>
      <c r="J649" s="2">
        <f>1/1000*ChartDataA!$CL$74</f>
        <v>1.9108259999999998E-2</v>
      </c>
      <c r="K649" s="2">
        <f>1/1000*ChartDataA!$CL$75</f>
        <v>6.4300000000000003E-7</v>
      </c>
      <c r="L649" s="2">
        <f>1/1000*ChartDataA!$CL$76</f>
        <v>1.2248541999999999E-2</v>
      </c>
      <c r="M649" s="2">
        <f>1/1000*ChartDataA!$CL$77</f>
        <v>5.0436189999999922E-3</v>
      </c>
    </row>
    <row r="650" spans="1:13">
      <c r="B650" s="2">
        <f>1/1000*ChartDataA!$CM$66</f>
        <v>1.0070892E-2</v>
      </c>
      <c r="C650" s="2">
        <f>1/1000*ChartDataA!$CM$67</f>
        <v>1.2277044000000001E-2</v>
      </c>
      <c r="D650" s="2">
        <f>1/1000*ChartDataA!$CM$68</f>
        <v>2.1405999999999998E-5</v>
      </c>
      <c r="E650" s="2">
        <f>1/1000*ChartDataA!$CM$69</f>
        <v>1.23223E-4</v>
      </c>
      <c r="F650" s="2">
        <f>1/1000*ChartDataA!$CM$70</f>
        <v>1.1243013E-2</v>
      </c>
      <c r="G650" s="2">
        <f>1/1000*ChartDataA!$CM$71</f>
        <v>2.6103419999999999E-2</v>
      </c>
      <c r="H650" s="2">
        <f>1/1000*ChartDataA!$CM$72</f>
        <v>5.2610519999999996E-3</v>
      </c>
      <c r="I650" s="2">
        <f>1/1000*ChartDataA!$CM$73</f>
        <v>3.8871930000000002E-3</v>
      </c>
      <c r="J650" s="2">
        <f>1/1000*ChartDataA!$CM$74</f>
        <v>2.0071288999999999E-2</v>
      </c>
      <c r="K650" s="2">
        <f>1/1000*ChartDataA!$CM$75</f>
        <v>6.4300000000000003E-7</v>
      </c>
      <c r="L650" s="2">
        <f>1/1000*ChartDataA!$CM$76</f>
        <v>1.2257595999999999E-2</v>
      </c>
      <c r="M650" s="2">
        <f>1/1000*ChartDataA!$CM$77</f>
        <v>5.2585830000000016E-3</v>
      </c>
    </row>
    <row r="651" spans="1:13">
      <c r="A651" s="2" t="str">
        <f>ChartDataA!$CN$65</f>
        <v>yt 30 06 2018</v>
      </c>
      <c r="B651" s="2">
        <f>1/1000*ChartDataA!$CN$66</f>
        <v>1.0667396000000001E-2</v>
      </c>
      <c r="C651" s="2">
        <f>1/1000*ChartDataA!$CN$67</f>
        <v>1.2763582999999998E-2</v>
      </c>
      <c r="D651" s="2">
        <f>1/1000*ChartDataA!$CN$68</f>
        <v>2.3505999999999998E-5</v>
      </c>
      <c r="E651" s="2">
        <f>1/1000*ChartDataA!$CN$69</f>
        <v>1.23206E-4</v>
      </c>
      <c r="F651" s="2">
        <f>1/1000*ChartDataA!$CN$70</f>
        <v>1.1298748999999999E-2</v>
      </c>
      <c r="G651" s="2">
        <f>1/1000*ChartDataA!$CN$71</f>
        <v>2.8306489000000001E-2</v>
      </c>
      <c r="H651" s="2">
        <f>1/1000*ChartDataA!$CN$72</f>
        <v>5.45058E-3</v>
      </c>
      <c r="I651" s="2">
        <f>1/1000*ChartDataA!$CN$73</f>
        <v>3.6527749999999996E-3</v>
      </c>
      <c r="J651" s="2">
        <f>1/1000*ChartDataA!$CN$74</f>
        <v>2.0753353999999998E-2</v>
      </c>
      <c r="K651" s="2">
        <f>1/1000*ChartDataA!$CN$75</f>
        <v>3.2169999999999999E-6</v>
      </c>
      <c r="L651" s="2">
        <f>1/1000*ChartDataA!$CN$76</f>
        <v>1.2229726E-2</v>
      </c>
      <c r="M651" s="2">
        <f>1/1000*ChartDataA!$CN$77</f>
        <v>5.5924429999999747E-3</v>
      </c>
    </row>
    <row r="652" spans="1:13">
      <c r="B652" s="2">
        <f>1/1000*ChartDataA!$CO$66</f>
        <v>1.1299970999999999E-2</v>
      </c>
      <c r="C652" s="2">
        <f>1/1000*ChartDataA!$CO$67</f>
        <v>1.3017216999999999E-2</v>
      </c>
      <c r="D652" s="2">
        <f>1/1000*ChartDataA!$CO$68</f>
        <v>2.3505999999999998E-5</v>
      </c>
      <c r="E652" s="2">
        <f>1/1000*ChartDataA!$CO$69</f>
        <v>1.23206E-4</v>
      </c>
      <c r="F652" s="2">
        <f>1/1000*ChartDataA!$CO$70</f>
        <v>1.1484166000000001E-2</v>
      </c>
      <c r="G652" s="2">
        <f>1/1000*ChartDataA!$CO$71</f>
        <v>2.9970725E-2</v>
      </c>
      <c r="H652" s="2">
        <f>1/1000*ChartDataA!$CO$72</f>
        <v>5.5462890000000003E-3</v>
      </c>
      <c r="I652" s="2">
        <f>1/1000*ChartDataA!$CO$73</f>
        <v>3.774304E-3</v>
      </c>
      <c r="J652" s="2">
        <f>1/1000*ChartDataA!$CO$74</f>
        <v>2.1505509999999999E-2</v>
      </c>
      <c r="K652" s="2">
        <f>1/1000*ChartDataA!$CO$75</f>
        <v>3.2169999999999999E-6</v>
      </c>
      <c r="L652" s="2">
        <f>1/1000*ChartDataA!$CO$76</f>
        <v>1.4041053999999999E-2</v>
      </c>
      <c r="M652" s="2">
        <f>1/1000*ChartDataA!$CO$77</f>
        <v>6.0734259999999833E-3</v>
      </c>
    </row>
    <row r="653" spans="1:13">
      <c r="B653" s="2">
        <f>1/1000*ChartDataA!$CP$66</f>
        <v>1.2067515000000001E-2</v>
      </c>
      <c r="C653" s="2">
        <f>1/1000*ChartDataA!$CP$67</f>
        <v>1.2996101999999999E-2</v>
      </c>
      <c r="D653" s="2">
        <f>1/1000*ChartDataA!$CP$68</f>
        <v>2.7385999999999998E-5</v>
      </c>
      <c r="E653" s="2">
        <f>1/1000*ChartDataA!$CP$69</f>
        <v>1.23206E-4</v>
      </c>
      <c r="F653" s="2">
        <f>1/1000*ChartDataA!$CP$70</f>
        <v>1.1722042E-2</v>
      </c>
      <c r="G653" s="2">
        <f>1/1000*ChartDataA!$CP$71</f>
        <v>3.0911897999999997E-2</v>
      </c>
      <c r="H653" s="2">
        <f>1/1000*ChartDataA!$CP$72</f>
        <v>5.6899509999999995E-3</v>
      </c>
      <c r="I653" s="2">
        <f>1/1000*ChartDataA!$CP$73</f>
        <v>3.7330850000000001E-3</v>
      </c>
      <c r="J653" s="2">
        <f>1/1000*ChartDataA!$CP$74</f>
        <v>2.2610626000000002E-2</v>
      </c>
      <c r="K653" s="2">
        <f>1/1000*ChartDataA!$CP$75</f>
        <v>3.2169999999999999E-6</v>
      </c>
      <c r="L653" s="2">
        <f>1/1000*ChartDataA!$CP$76</f>
        <v>1.4136268999999998E-2</v>
      </c>
      <c r="M653" s="2">
        <f>1/1000*ChartDataA!$CP$77</f>
        <v>6.4294849999999995E-3</v>
      </c>
    </row>
    <row r="654" spans="1:13">
      <c r="B654" s="2">
        <f>1/1000*ChartDataA!$CQ$66</f>
        <v>1.2685595999999999E-2</v>
      </c>
      <c r="C654" s="2">
        <f>1/1000*ChartDataA!$CQ$67</f>
        <v>1.2969313999999999E-2</v>
      </c>
      <c r="D654" s="2">
        <f>1/1000*ChartDataA!$CQ$68</f>
        <v>2.8612E-5</v>
      </c>
      <c r="E654" s="2">
        <f>1/1000*ChartDataA!$CQ$69</f>
        <v>1.1772700000000001E-4</v>
      </c>
      <c r="F654" s="2">
        <f>1/1000*ChartDataA!$CQ$70</f>
        <v>1.1929855999999999E-2</v>
      </c>
      <c r="G654" s="2">
        <f>1/1000*ChartDataA!$CQ$71</f>
        <v>3.2513826000000003E-2</v>
      </c>
      <c r="H654" s="2">
        <f>1/1000*ChartDataA!$CQ$72</f>
        <v>5.780266E-3</v>
      </c>
      <c r="I654" s="2">
        <f>1/1000*ChartDataA!$CQ$73</f>
        <v>3.8742539999999997E-3</v>
      </c>
      <c r="J654" s="2">
        <f>1/1000*ChartDataA!$CQ$74</f>
        <v>2.3488636E-2</v>
      </c>
      <c r="K654" s="2">
        <f>1/1000*ChartDataA!$CQ$75</f>
        <v>3.2169999999999999E-6</v>
      </c>
      <c r="L654" s="2">
        <f>1/1000*ChartDataA!$CQ$76</f>
        <v>1.5817222999999998E-2</v>
      </c>
      <c r="M654" s="2">
        <f>1/1000*ChartDataA!$CQ$77</f>
        <v>6.8526230000000082E-3</v>
      </c>
    </row>
    <row r="655" spans="1:13">
      <c r="B655" s="2">
        <f>1/1000*ChartDataA!$CR$66</f>
        <v>1.3358051999999999E-2</v>
      </c>
      <c r="C655" s="2">
        <f>1/1000*ChartDataA!$CR$67</f>
        <v>1.311032E-2</v>
      </c>
      <c r="D655" s="2">
        <f>1/1000*ChartDataA!$CR$68</f>
        <v>2.8612E-5</v>
      </c>
      <c r="E655" s="2">
        <f>1/1000*ChartDataA!$CR$69</f>
        <v>1.1772700000000001E-4</v>
      </c>
      <c r="F655" s="2">
        <f>1/1000*ChartDataA!$CR$70</f>
        <v>1.2266433E-2</v>
      </c>
      <c r="G655" s="2">
        <f>1/1000*ChartDataA!$CR$71</f>
        <v>3.4120142999999999E-2</v>
      </c>
      <c r="H655" s="2">
        <f>1/1000*ChartDataA!$CR$72</f>
        <v>5.9326469999999992E-3</v>
      </c>
      <c r="I655" s="2">
        <f>1/1000*ChartDataA!$CR$73</f>
        <v>3.793795E-3</v>
      </c>
      <c r="J655" s="2">
        <f>1/1000*ChartDataA!$CR$74</f>
        <v>2.4429721999999997E-2</v>
      </c>
      <c r="K655" s="2">
        <f>1/1000*ChartDataA!$CR$75</f>
        <v>3.2169999999999999E-6</v>
      </c>
      <c r="L655" s="2">
        <f>1/1000*ChartDataA!$CR$76</f>
        <v>1.5440704999999999E-2</v>
      </c>
      <c r="M655" s="2">
        <f>1/1000*ChartDataA!$CR$77</f>
        <v>6.8222509999999945E-3</v>
      </c>
    </row>
    <row r="656" spans="1:13">
      <c r="B656" s="2">
        <f>1/1000*ChartDataA!$CS$66</f>
        <v>1.3926309999999999E-2</v>
      </c>
      <c r="C656" s="2">
        <f>1/1000*ChartDataA!$CS$67</f>
        <v>1.2849948E-2</v>
      </c>
      <c r="D656" s="2">
        <f>1/1000*ChartDataA!$CS$68</f>
        <v>2.8610999999999998E-5</v>
      </c>
      <c r="E656" s="2">
        <f>1/1000*ChartDataA!$CS$69</f>
        <v>1.23254E-4</v>
      </c>
      <c r="F656" s="2">
        <f>1/1000*ChartDataA!$CS$70</f>
        <v>1.2591215999999999E-2</v>
      </c>
      <c r="G656" s="2">
        <f>1/1000*ChartDataA!$CS$71</f>
        <v>3.5959995999999994E-2</v>
      </c>
      <c r="H656" s="2">
        <f>1/1000*ChartDataA!$CS$72</f>
        <v>5.9632219999999998E-3</v>
      </c>
      <c r="I656" s="2">
        <f>1/1000*ChartDataA!$CS$73</f>
        <v>3.8276450000000002E-3</v>
      </c>
      <c r="J656" s="2">
        <f>1/1000*ChartDataA!$CS$74</f>
        <v>2.5399385999999999E-2</v>
      </c>
      <c r="K656" s="2">
        <f>1/1000*ChartDataA!$CS$75</f>
        <v>3.2169999999999999E-6</v>
      </c>
      <c r="L656" s="2">
        <f>1/1000*ChartDataA!$CS$76</f>
        <v>2.4221604000000001E-2</v>
      </c>
      <c r="M656" s="2">
        <f>1/1000*ChartDataA!$CS$77</f>
        <v>6.867080999999985E-3</v>
      </c>
    </row>
    <row r="657" spans="1:13">
      <c r="A657" s="2" t="str">
        <f>ChartDataA!$CT$65</f>
        <v>yt 31 12 2018</v>
      </c>
      <c r="B657" s="2">
        <f>1/1000*ChartDataA!$CT$66</f>
        <v>1.4744261999999999E-2</v>
      </c>
      <c r="C657" s="2">
        <f>1/1000*ChartDataA!$CT$67</f>
        <v>1.2759711E-2</v>
      </c>
      <c r="D657" s="2">
        <f>1/1000*ChartDataA!$CT$68</f>
        <v>1.3169999999999999E-5</v>
      </c>
      <c r="E657" s="2">
        <f>1/1000*ChartDataA!$CT$69</f>
        <v>1.2555300000000001E-4</v>
      </c>
      <c r="F657" s="2">
        <f>1/1000*ChartDataA!$CT$70</f>
        <v>1.2632930000000001E-2</v>
      </c>
      <c r="G657" s="2">
        <f>1/1000*ChartDataA!$CT$71</f>
        <v>3.7654986000000001E-2</v>
      </c>
      <c r="H657" s="2">
        <f>1/1000*ChartDataA!$CT$72</f>
        <v>6.003034E-3</v>
      </c>
      <c r="I657" s="2">
        <f>1/1000*ChartDataA!$CT$73</f>
        <v>3.6903109999999999E-3</v>
      </c>
      <c r="J657" s="2">
        <f>1/1000*ChartDataA!$CT$74</f>
        <v>2.5513924E-2</v>
      </c>
      <c r="K657" s="2">
        <f>1/1000*ChartDataA!$CT$75</f>
        <v>2.588E-6</v>
      </c>
      <c r="L657" s="2">
        <f>1/1000*ChartDataA!$CT$76</f>
        <v>2.4177759E-2</v>
      </c>
      <c r="M657" s="2">
        <f>1/1000*ChartDataA!$CT$77</f>
        <v>7.0746499999999914E-3</v>
      </c>
    </row>
    <row r="658" spans="1:13">
      <c r="B658" s="2">
        <f>1/1000*ChartDataA!$CU$66</f>
        <v>1.5218485E-2</v>
      </c>
      <c r="C658" s="2">
        <f>1/1000*ChartDataA!$CU$67</f>
        <v>1.2504303999999999E-2</v>
      </c>
      <c r="D658" s="2">
        <f>1/1000*ChartDataA!$CU$68</f>
        <v>1.3169999999999999E-5</v>
      </c>
      <c r="E658" s="2">
        <f>1/1000*ChartDataA!$CU$69</f>
        <v>1.25112E-4</v>
      </c>
      <c r="F658" s="2">
        <f>1/1000*ChartDataA!$CU$70</f>
        <v>1.3091835999999999E-2</v>
      </c>
      <c r="G658" s="2">
        <f>1/1000*ChartDataA!$CU$71</f>
        <v>4.0265249999999995E-2</v>
      </c>
      <c r="H658" s="2">
        <f>1/1000*ChartDataA!$CU$72</f>
        <v>5.9920559999999999E-3</v>
      </c>
      <c r="I658" s="2">
        <f>1/1000*ChartDataA!$CU$73</f>
        <v>3.885449E-3</v>
      </c>
      <c r="J658" s="2">
        <f>1/1000*ChartDataA!$CU$74</f>
        <v>2.6011154999999998E-2</v>
      </c>
      <c r="K658" s="2">
        <f>1/1000*ChartDataA!$CU$75</f>
        <v>2.588E-6</v>
      </c>
      <c r="L658" s="2">
        <f>1/1000*ChartDataA!$CU$76</f>
        <v>2.4198967000000002E-2</v>
      </c>
      <c r="M658" s="2">
        <f>1/1000*ChartDataA!$CU$77</f>
        <v>7.1679379999999926E-3</v>
      </c>
    </row>
    <row r="659" spans="1:13">
      <c r="B659" s="2">
        <f>1/1000*ChartDataA!$CV$66</f>
        <v>1.5594507000000001E-2</v>
      </c>
      <c r="C659" s="2">
        <f>1/1000*ChartDataA!$CV$67</f>
        <v>1.2007626E-2</v>
      </c>
      <c r="D659" s="2">
        <f>1/1000*ChartDataA!$CV$68</f>
        <v>1.9775999999999998E-5</v>
      </c>
      <c r="E659" s="2">
        <f>1/1000*ChartDataA!$CV$69</f>
        <v>1.2208E-4</v>
      </c>
      <c r="F659" s="2">
        <f>1/1000*ChartDataA!$CV$70</f>
        <v>1.3512322999999998E-2</v>
      </c>
      <c r="G659" s="2">
        <f>1/1000*ChartDataA!$CV$71</f>
        <v>4.2297263000000002E-2</v>
      </c>
      <c r="H659" s="2">
        <f>1/1000*ChartDataA!$CV$72</f>
        <v>5.9745429999999997E-3</v>
      </c>
      <c r="I659" s="2">
        <f>1/1000*ChartDataA!$CV$73</f>
        <v>4.3886400000000001E-3</v>
      </c>
      <c r="J659" s="2">
        <f>1/1000*ChartDataA!$CV$74</f>
        <v>2.5915034E-2</v>
      </c>
      <c r="K659" s="2">
        <f>1/1000*ChartDataA!$CV$75</f>
        <v>2.588E-6</v>
      </c>
      <c r="L659" s="2">
        <f>1/1000*ChartDataA!$CV$76</f>
        <v>1.9377758999999998E-2</v>
      </c>
      <c r="M659" s="2">
        <f>1/1000*ChartDataA!$CV$77</f>
        <v>7.3352450000000145E-3</v>
      </c>
    </row>
    <row r="660" spans="1:13">
      <c r="B660" s="2">
        <f>1/1000*ChartDataA!$CW$66</f>
        <v>1.5839769E-2</v>
      </c>
      <c r="C660" s="2">
        <f>1/1000*ChartDataA!$CW$67</f>
        <v>1.1364338999999999E-2</v>
      </c>
      <c r="D660" s="2">
        <f>1/1000*ChartDataA!$CW$68</f>
        <v>1.9143E-5</v>
      </c>
      <c r="E660" s="2">
        <f>1/1000*ChartDataA!$CW$69</f>
        <v>1.9984099999999999E-3</v>
      </c>
      <c r="F660" s="2">
        <f>1/1000*ChartDataA!$CW$70</f>
        <v>1.4203037E-2</v>
      </c>
      <c r="G660" s="2">
        <f>1/1000*ChartDataA!$CW$71</f>
        <v>4.4051598999999997E-2</v>
      </c>
      <c r="H660" s="2">
        <f>1/1000*ChartDataA!$CW$72</f>
        <v>6.0024309999999999E-3</v>
      </c>
      <c r="I660" s="2">
        <f>1/1000*ChartDataA!$CW$73</f>
        <v>4.5851829999999996E-3</v>
      </c>
      <c r="J660" s="2">
        <f>1/1000*ChartDataA!$CW$74</f>
        <v>2.6193303000000001E-2</v>
      </c>
      <c r="K660" s="2">
        <f>1/1000*ChartDataA!$CW$75</f>
        <v>2.588E-6</v>
      </c>
      <c r="L660" s="2">
        <f>1/1000*ChartDataA!$CW$76</f>
        <v>1.7060565E-2</v>
      </c>
      <c r="M660" s="2">
        <f>1/1000*ChartDataA!$CW$77</f>
        <v>5.9159499999999815E-3</v>
      </c>
    </row>
    <row r="661" spans="1:13">
      <c r="B661" s="2">
        <f>1/1000*ChartDataA!$CX$66</f>
        <v>1.5970387999999999E-2</v>
      </c>
      <c r="C661" s="2">
        <f>1/1000*ChartDataA!$CX$67</f>
        <v>1.1308764000000001E-2</v>
      </c>
      <c r="D661" s="2">
        <f>1/1000*ChartDataA!$CX$68</f>
        <v>1.9117999999999999E-5</v>
      </c>
      <c r="E661" s="2">
        <f>1/1000*ChartDataA!$CX$69</f>
        <v>2.0527129999999998E-3</v>
      </c>
      <c r="F661" s="2">
        <f>1/1000*ChartDataA!$CX$70</f>
        <v>1.4743070999999998E-2</v>
      </c>
      <c r="G661" s="2">
        <f>1/1000*ChartDataA!$CX$71</f>
        <v>4.3090862000000001E-2</v>
      </c>
      <c r="H661" s="2">
        <f>1/1000*ChartDataA!$CX$72</f>
        <v>6.005799E-3</v>
      </c>
      <c r="I661" s="2">
        <f>1/1000*ChartDataA!$CX$73</f>
        <v>4.5403139999999993E-3</v>
      </c>
      <c r="J661" s="2">
        <f>1/1000*ChartDataA!$CX$74</f>
        <v>2.6478928999999998E-2</v>
      </c>
      <c r="K661" s="2">
        <f>1/1000*ChartDataA!$CX$75</f>
        <v>2.5799999999999999E-6</v>
      </c>
      <c r="L661" s="2">
        <f>1/1000*ChartDataA!$CX$76</f>
        <v>2.1140391999999997E-2</v>
      </c>
      <c r="M661" s="2">
        <f>1/1000*ChartDataA!$CX$77</f>
        <v>5.7664450000000046E-3</v>
      </c>
    </row>
    <row r="662" spans="1:13">
      <c r="B662" s="2">
        <f>1/1000*ChartDataA!$CY$66</f>
        <v>1.617793E-2</v>
      </c>
      <c r="C662" s="2">
        <f>1/1000*ChartDataA!$CY$67</f>
        <v>1.1207393E-2</v>
      </c>
      <c r="D662" s="2">
        <f>1/1000*ChartDataA!$CY$68</f>
        <v>1.8111999999999999E-5</v>
      </c>
      <c r="E662" s="2">
        <f>1/1000*ChartDataA!$CY$69</f>
        <v>2.0028590000000001E-3</v>
      </c>
      <c r="F662" s="2">
        <f>1/1000*ChartDataA!$CY$70</f>
        <v>1.5201958999999999E-2</v>
      </c>
      <c r="G662" s="2">
        <f>1/1000*ChartDataA!$CY$71</f>
        <v>4.2156712999999998E-2</v>
      </c>
      <c r="H662" s="2">
        <f>1/1000*ChartDataA!$CY$72</f>
        <v>5.9745789999999998E-3</v>
      </c>
      <c r="I662" s="2">
        <f>1/1000*ChartDataA!$CY$73</f>
        <v>4.7199780000000005E-3</v>
      </c>
      <c r="J662" s="2">
        <f>1/1000*ChartDataA!$CY$74</f>
        <v>2.6233705E-2</v>
      </c>
      <c r="K662" s="2">
        <f>1/1000*ChartDataA!$CY$75</f>
        <v>2.5799999999999999E-6</v>
      </c>
      <c r="L662" s="2">
        <f>1/1000*ChartDataA!$CY$76</f>
        <v>2.3284133000000002E-2</v>
      </c>
      <c r="M662" s="2">
        <f>1/1000*ChartDataA!$CY$77</f>
        <v>5.6659840000000093E-3</v>
      </c>
    </row>
    <row r="663" spans="1:13">
      <c r="A663" s="2" t="str">
        <f>ChartDataA!$CZ$65</f>
        <v>yt 30 06 2019</v>
      </c>
      <c r="B663" s="2">
        <f>1/1000*ChartDataA!$CZ$66</f>
        <v>1.6182544E-2</v>
      </c>
      <c r="C663" s="2">
        <f>1/1000*ChartDataA!$CZ$67</f>
        <v>1.0789430999999999E-2</v>
      </c>
      <c r="D663" s="2">
        <f>1/1000*ChartDataA!$CZ$68</f>
        <v>1.5980999999999998E-5</v>
      </c>
      <c r="E663" s="2">
        <f>1/1000*ChartDataA!$CZ$69</f>
        <v>2.0605010000000002E-3</v>
      </c>
      <c r="F663" s="2">
        <f>1/1000*ChartDataA!$CZ$70</f>
        <v>1.5497964999999999E-2</v>
      </c>
      <c r="G663" s="2">
        <f>1/1000*ChartDataA!$CZ$71</f>
        <v>4.1369513999999996E-2</v>
      </c>
      <c r="H663" s="2">
        <f>1/1000*ChartDataA!$CZ$72</f>
        <v>5.7189369999999995E-3</v>
      </c>
      <c r="I663" s="2">
        <f>1/1000*ChartDataA!$CZ$73</f>
        <v>4.9204000000000001E-3</v>
      </c>
      <c r="J663" s="2">
        <f>1/1000*ChartDataA!$CZ$74</f>
        <v>2.6031416000000002E-2</v>
      </c>
      <c r="K663" s="2">
        <f>1/1000*ChartDataA!$CZ$75</f>
        <v>0</v>
      </c>
      <c r="L663" s="2">
        <f>1/1000*ChartDataA!$CZ$76</f>
        <v>2.5325880999999998E-2</v>
      </c>
      <c r="M663" s="2">
        <f>1/1000*ChartDataA!$CZ$77</f>
        <v>5.3710169999999953E-3</v>
      </c>
    </row>
    <row r="664" spans="1:13">
      <c r="B664" s="2">
        <f>1/1000*ChartDataA!$DA$66</f>
        <v>1.5982450999999998E-2</v>
      </c>
      <c r="C664" s="2">
        <f>1/1000*ChartDataA!$DA$67</f>
        <v>1.0639408E-2</v>
      </c>
      <c r="D664" s="2">
        <f>1/1000*ChartDataA!$DA$68</f>
        <v>1.5980999999999998E-5</v>
      </c>
      <c r="E664" s="2">
        <f>1/1000*ChartDataA!$DA$69</f>
        <v>2.0625459999999997E-3</v>
      </c>
      <c r="F664" s="2">
        <f>1/1000*ChartDataA!$DA$70</f>
        <v>1.5853808E-2</v>
      </c>
      <c r="G664" s="2">
        <f>1/1000*ChartDataA!$DA$71</f>
        <v>4.2682544999999995E-2</v>
      </c>
      <c r="H664" s="2">
        <f>1/1000*ChartDataA!$DA$72</f>
        <v>5.6480760000000001E-3</v>
      </c>
      <c r="I664" s="2">
        <f>1/1000*ChartDataA!$DA$73</f>
        <v>4.7343959999999992E-3</v>
      </c>
      <c r="J664" s="2">
        <f>1/1000*ChartDataA!$DA$74</f>
        <v>2.6133306999999998E-2</v>
      </c>
      <c r="K664" s="2">
        <f>1/1000*ChartDataA!$DA$75</f>
        <v>0</v>
      </c>
      <c r="L664" s="2">
        <f>1/1000*ChartDataA!$DA$76</f>
        <v>2.7504654E-2</v>
      </c>
      <c r="M664" s="2">
        <f>1/1000*ChartDataA!$DA$77</f>
        <v>5.0406869999999916E-3</v>
      </c>
    </row>
    <row r="665" spans="1:13">
      <c r="B665" s="2">
        <f>1/1000*ChartDataA!$DB$66</f>
        <v>1.5788785E-2</v>
      </c>
      <c r="C665" s="2">
        <f>1/1000*ChartDataA!$DB$67</f>
        <v>1.0335488E-2</v>
      </c>
      <c r="D665" s="2">
        <f>1/1000*ChartDataA!$DB$68</f>
        <v>1.2101E-5</v>
      </c>
      <c r="E665" s="2">
        <f>1/1000*ChartDataA!$DB$69</f>
        <v>2.0675889999999999E-3</v>
      </c>
      <c r="F665" s="2">
        <f>1/1000*ChartDataA!$DB$70</f>
        <v>1.6028064000000002E-2</v>
      </c>
      <c r="G665" s="2">
        <f>1/1000*ChartDataA!$DB$71</f>
        <v>4.4862316999999999E-2</v>
      </c>
      <c r="H665" s="2">
        <f>1/1000*ChartDataA!$DB$72</f>
        <v>5.3802069999999997E-3</v>
      </c>
      <c r="I665" s="2">
        <f>1/1000*ChartDataA!$DB$73</f>
        <v>4.7330469999999998E-3</v>
      </c>
      <c r="J665" s="2">
        <f>1/1000*ChartDataA!$DB$74</f>
        <v>2.5884384999999999E-2</v>
      </c>
      <c r="K665" s="2">
        <f>1/1000*ChartDataA!$DB$75</f>
        <v>0</v>
      </c>
      <c r="L665" s="2">
        <f>1/1000*ChartDataA!$DB$76</f>
        <v>2.9476958999999997E-2</v>
      </c>
      <c r="M665" s="2">
        <f>1/1000*ChartDataA!$DB$77</f>
        <v>4.7933859999999984E-3</v>
      </c>
    </row>
    <row r="666" spans="1:13">
      <c r="B666" s="2">
        <f>1/1000*ChartDataA!$DC$66</f>
        <v>1.5798264999999999E-2</v>
      </c>
      <c r="C666" s="2">
        <f>1/1000*ChartDataA!$DC$67</f>
        <v>1.008244E-2</v>
      </c>
      <c r="D666" s="2">
        <f>1/1000*ChartDataA!$DC$68</f>
        <v>1.9404999999999998E-5</v>
      </c>
      <c r="E666" s="2">
        <f>1/1000*ChartDataA!$DC$69</f>
        <v>2.0731310000000002E-3</v>
      </c>
      <c r="F666" s="2">
        <f>1/1000*ChartDataA!$DC$70</f>
        <v>1.6402994000000001E-2</v>
      </c>
      <c r="G666" s="2">
        <f>1/1000*ChartDataA!$DC$71</f>
        <v>4.4683375999999997E-2</v>
      </c>
      <c r="H666" s="2">
        <f>1/1000*ChartDataA!$DC$72</f>
        <v>5.2068370000000006E-3</v>
      </c>
      <c r="I666" s="2">
        <f>1/1000*ChartDataA!$DC$73</f>
        <v>4.4805669999999995E-3</v>
      </c>
      <c r="J666" s="2">
        <f>1/1000*ChartDataA!$DC$74</f>
        <v>2.5574825000000002E-2</v>
      </c>
      <c r="K666" s="2">
        <f>1/1000*ChartDataA!$DC$75</f>
        <v>0</v>
      </c>
      <c r="L666" s="2">
        <f>1/1000*ChartDataA!$DC$76</f>
        <v>3.1825451999999997E-2</v>
      </c>
      <c r="M666" s="2">
        <f>1/1000*ChartDataA!$DC$77</f>
        <v>4.7329389999999881E-3</v>
      </c>
    </row>
    <row r="667" spans="1:13">
      <c r="B667" s="2">
        <f>1/1000*ChartDataA!$DD$66</f>
        <v>1.5847693999999999E-2</v>
      </c>
      <c r="C667" s="2">
        <f>1/1000*ChartDataA!$DD$67</f>
        <v>9.4604400000000005E-3</v>
      </c>
      <c r="D667" s="2">
        <f>1/1000*ChartDataA!$DD$68</f>
        <v>1.9404999999999998E-5</v>
      </c>
      <c r="E667" s="2">
        <f>1/1000*ChartDataA!$DD$69</f>
        <v>2.0758249999999999E-3</v>
      </c>
      <c r="F667" s="2">
        <f>1/1000*ChartDataA!$DD$70</f>
        <v>1.6362881999999999E-2</v>
      </c>
      <c r="G667" s="2">
        <f>1/1000*ChartDataA!$DD$71</f>
        <v>4.4222437999999996E-2</v>
      </c>
      <c r="H667" s="2">
        <f>1/1000*ChartDataA!$DD$72</f>
        <v>5.0284919999999999E-3</v>
      </c>
      <c r="I667" s="2">
        <f>1/1000*ChartDataA!$DD$73</f>
        <v>4.7220230000000005E-3</v>
      </c>
      <c r="J667" s="2">
        <f>1/1000*ChartDataA!$DD$74</f>
        <v>2.4716619999999998E-2</v>
      </c>
      <c r="K667" s="2">
        <f>1/1000*ChartDataA!$DD$75</f>
        <v>0</v>
      </c>
      <c r="L667" s="2">
        <f>1/1000*ChartDataA!$DD$76</f>
        <v>3.5854450000000003E-2</v>
      </c>
      <c r="M667" s="2">
        <f>1/1000*ChartDataA!$DD$77</f>
        <v>4.8776119999999991E-3</v>
      </c>
    </row>
    <row r="668" spans="1:13">
      <c r="B668" s="2">
        <f>1/1000*ChartDataA!$DE$66</f>
        <v>1.5752426E-2</v>
      </c>
      <c r="C668" s="2">
        <f>1/1000*ChartDataA!$DE$67</f>
        <v>8.8282039999999992E-3</v>
      </c>
      <c r="D668" s="2">
        <f>1/1000*ChartDataA!$DE$68</f>
        <v>2.3433000000000001E-5</v>
      </c>
      <c r="E668" s="2">
        <f>1/1000*ChartDataA!$DE$69</f>
        <v>2.0702979999999999E-3</v>
      </c>
      <c r="F668" s="2">
        <f>1/1000*ChartDataA!$DE$70</f>
        <v>1.6525201E-2</v>
      </c>
      <c r="G668" s="2">
        <f>1/1000*ChartDataA!$DE$71</f>
        <v>4.3813198999999997E-2</v>
      </c>
      <c r="H668" s="2">
        <f>1/1000*ChartDataA!$DE$72</f>
        <v>4.8703259999999995E-3</v>
      </c>
      <c r="I668" s="2">
        <f>1/1000*ChartDataA!$DE$73</f>
        <v>4.4314140000000007E-3</v>
      </c>
      <c r="J668" s="2">
        <f>1/1000*ChartDataA!$DE$74</f>
        <v>2.3463829999999998E-2</v>
      </c>
      <c r="K668" s="2">
        <f>1/1000*ChartDataA!$DE$75</f>
        <v>0</v>
      </c>
      <c r="L668" s="2">
        <f>1/1000*ChartDataA!$DE$76</f>
        <v>2.9008355E-2</v>
      </c>
      <c r="M668" s="2">
        <f>1/1000*ChartDataA!$DE$77</f>
        <v>4.8149519999999765E-3</v>
      </c>
    </row>
    <row r="669" spans="1:13">
      <c r="A669" s="2" t="str">
        <f>ChartDataA!$DF$65</f>
        <v>yt 31 12 2019</v>
      </c>
      <c r="B669" s="2">
        <f>1/1000*ChartDataA!$DF$66</f>
        <v>1.5402424E-2</v>
      </c>
      <c r="C669" s="2">
        <f>1/1000*ChartDataA!$DF$67</f>
        <v>8.2653529999999996E-3</v>
      </c>
      <c r="D669" s="2">
        <f>1/1000*ChartDataA!$DF$68</f>
        <v>2.7710999999999999E-5</v>
      </c>
      <c r="E669" s="2">
        <f>1/1000*ChartDataA!$DF$69</f>
        <v>2.0816369999999999E-3</v>
      </c>
      <c r="F669" s="2">
        <f>1/1000*ChartDataA!$DF$70</f>
        <v>1.6788456E-2</v>
      </c>
      <c r="G669" s="2">
        <f>1/1000*ChartDataA!$DF$71</f>
        <v>4.1950247999999996E-2</v>
      </c>
      <c r="H669" s="2">
        <f>1/1000*ChartDataA!$DF$72</f>
        <v>4.7963980000000003E-3</v>
      </c>
      <c r="I669" s="2">
        <f>1/1000*ChartDataA!$DF$73</f>
        <v>4.4500120000000006E-3</v>
      </c>
      <c r="J669" s="2">
        <f>1/1000*ChartDataA!$DF$74</f>
        <v>2.3043924E-2</v>
      </c>
      <c r="K669" s="2">
        <f>1/1000*ChartDataA!$DF$75</f>
        <v>0</v>
      </c>
      <c r="L669" s="2">
        <f>1/1000*ChartDataA!$DF$76</f>
        <v>2.9111682999999999E-2</v>
      </c>
      <c r="M669" s="2">
        <f>1/1000*ChartDataA!$DF$77</f>
        <v>4.6793240000000081E-3</v>
      </c>
    </row>
    <row r="670" spans="1:13">
      <c r="B670" s="2">
        <f>1/1000*ChartDataA!$DG$66</f>
        <v>1.5221233000000001E-2</v>
      </c>
      <c r="C670" s="2">
        <f>1/1000*ChartDataA!$DG$67</f>
        <v>7.7789449999999998E-3</v>
      </c>
      <c r="D670" s="2">
        <f>1/1000*ChartDataA!$DG$68</f>
        <v>2.7710999999999999E-5</v>
      </c>
      <c r="E670" s="2">
        <f>1/1000*ChartDataA!$DG$69</f>
        <v>2.0816369999999999E-3</v>
      </c>
      <c r="F670" s="2">
        <f>1/1000*ChartDataA!$DG$70</f>
        <v>1.6560399999999999E-2</v>
      </c>
      <c r="G670" s="2">
        <f>1/1000*ChartDataA!$DG$71</f>
        <v>3.9605826999999996E-2</v>
      </c>
      <c r="H670" s="2">
        <f>1/1000*ChartDataA!$DG$72</f>
        <v>4.7073380000000001E-3</v>
      </c>
      <c r="I670" s="2">
        <f>1/1000*ChartDataA!$DG$73</f>
        <v>4.4524460000000005E-3</v>
      </c>
      <c r="J670" s="2">
        <f>1/1000*ChartDataA!$DG$74</f>
        <v>2.2049329999999999E-2</v>
      </c>
      <c r="K670" s="2">
        <f>1/1000*ChartDataA!$DG$75</f>
        <v>0</v>
      </c>
      <c r="L670" s="2">
        <f>1/1000*ChartDataA!$DG$76</f>
        <v>3.0769769000000002E-2</v>
      </c>
      <c r="M670" s="2">
        <f>1/1000*ChartDataA!$DG$77</f>
        <v>4.3549419999999945E-3</v>
      </c>
    </row>
    <row r="671" spans="1:13">
      <c r="B671" s="2">
        <f>1/1000*ChartDataA!$DH$66</f>
        <v>1.5016165E-2</v>
      </c>
      <c r="C671" s="2">
        <f>1/1000*ChartDataA!$DH$67</f>
        <v>7.5894020000000003E-3</v>
      </c>
      <c r="D671" s="2">
        <f>1/1000*ChartDataA!$DH$68</f>
        <v>1.8615999999999999E-5</v>
      </c>
      <c r="E671" s="2">
        <f>1/1000*ChartDataA!$DH$69</f>
        <v>2.0869529999999999E-3</v>
      </c>
      <c r="F671" s="2">
        <f>1/1000*ChartDataA!$DH$70</f>
        <v>1.6612843999999998E-2</v>
      </c>
      <c r="G671" s="2">
        <f>1/1000*ChartDataA!$DH$71</f>
        <v>3.7987656000000002E-2</v>
      </c>
      <c r="H671" s="2">
        <f>1/1000*ChartDataA!$DH$72</f>
        <v>4.5943269999999996E-3</v>
      </c>
      <c r="I671" s="2">
        <f>1/1000*ChartDataA!$DH$73</f>
        <v>4.0603549999999999E-3</v>
      </c>
      <c r="J671" s="2">
        <f>1/1000*ChartDataA!$DH$74</f>
        <v>2.1030010999999998E-2</v>
      </c>
      <c r="K671" s="2">
        <f>1/1000*ChartDataA!$DH$75</f>
        <v>0</v>
      </c>
      <c r="L671" s="2">
        <f>1/1000*ChartDataA!$DH$76</f>
        <v>3.1092112000000002E-2</v>
      </c>
      <c r="M671" s="2">
        <f>1/1000*ChartDataA!$DH$77</f>
        <v>5.5344459999999741E-3</v>
      </c>
    </row>
    <row r="672" spans="1:13">
      <c r="B672" s="2">
        <f>1/1000*ChartDataA!$DI$66</f>
        <v>1.4736989999999998E-2</v>
      </c>
      <c r="C672" s="2">
        <f>1/1000*ChartDataA!$DI$67</f>
        <v>7.509351E-3</v>
      </c>
      <c r="D672" s="2">
        <f>1/1000*ChartDataA!$DI$68</f>
        <v>2.1229999999999998E-5</v>
      </c>
      <c r="E672" s="2">
        <f>1/1000*ChartDataA!$DI$69</f>
        <v>2.0501999999999999E-4</v>
      </c>
      <c r="F672" s="2">
        <f>1/1000*ChartDataA!$DI$70</f>
        <v>1.6266752999999998E-2</v>
      </c>
      <c r="G672" s="2">
        <f>1/1000*ChartDataA!$DI$71</f>
        <v>3.6787040999999993E-2</v>
      </c>
      <c r="H672" s="2">
        <f>1/1000*ChartDataA!$DI$72</f>
        <v>4.4837460000000003E-3</v>
      </c>
      <c r="I672" s="2">
        <f>1/1000*ChartDataA!$DI$73</f>
        <v>4.041004E-3</v>
      </c>
      <c r="J672" s="2">
        <f>1/1000*ChartDataA!$DI$74</f>
        <v>1.9865386999999998E-2</v>
      </c>
      <c r="K672" s="2">
        <f>1/1000*ChartDataA!$DI$75</f>
        <v>0</v>
      </c>
      <c r="L672" s="2">
        <f>1/1000*ChartDataA!$DI$76</f>
        <v>3.3284196000000002E-2</v>
      </c>
      <c r="M672" s="2">
        <f>1/1000*ChartDataA!$DI$77</f>
        <v>5.5897730000000079E-3</v>
      </c>
    </row>
    <row r="673" spans="1:13">
      <c r="B673" s="2">
        <f>1/1000*ChartDataA!$DJ$66</f>
        <v>1.4838634E-2</v>
      </c>
      <c r="C673" s="2">
        <f>1/1000*ChartDataA!$DJ$67</f>
        <v>7.4780869999999996E-3</v>
      </c>
      <c r="D673" s="2">
        <f>1/1000*ChartDataA!$DJ$68</f>
        <v>2.3167999999999999E-5</v>
      </c>
      <c r="E673" s="2">
        <f>1/1000*ChartDataA!$DJ$69</f>
        <v>2.1049299999999999E-4</v>
      </c>
      <c r="F673" s="2">
        <f>1/1000*ChartDataA!$DJ$70</f>
        <v>1.5913219999999999E-2</v>
      </c>
      <c r="G673" s="2">
        <f>1/1000*ChartDataA!$DJ$71</f>
        <v>3.7619442000000003E-2</v>
      </c>
      <c r="H673" s="2">
        <f>1/1000*ChartDataA!$DJ$72</f>
        <v>4.4287240000000002E-3</v>
      </c>
      <c r="I673" s="2">
        <f>1/1000*ChartDataA!$DJ$73</f>
        <v>3.9076779999999995E-3</v>
      </c>
      <c r="J673" s="2">
        <f>1/1000*ChartDataA!$DJ$74</f>
        <v>1.9044242999999999E-2</v>
      </c>
      <c r="K673" s="2">
        <f>1/1000*ChartDataA!$DJ$75</f>
        <v>0</v>
      </c>
      <c r="L673" s="2">
        <f>1/1000*ChartDataA!$DJ$76</f>
        <v>3.1276024999999999E-2</v>
      </c>
      <c r="M673" s="2">
        <f>1/1000*ChartDataA!$DJ$77</f>
        <v>5.7253640000000132E-3</v>
      </c>
    </row>
    <row r="674" spans="1:13">
      <c r="B674" s="2">
        <f>1/1000*ChartDataA!$DK$66</f>
        <v>1.4799174E-2</v>
      </c>
      <c r="C674" s="2">
        <f>1/1000*ChartDataA!$DK$67</f>
        <v>7.2006839999999997E-3</v>
      </c>
      <c r="D674" s="2">
        <f>1/1000*ChartDataA!$DK$68</f>
        <v>2.1850999999999998E-5</v>
      </c>
      <c r="E674" s="2">
        <f>1/1000*ChartDataA!$DK$69</f>
        <v>2.0745299999999999E-4</v>
      </c>
      <c r="F674" s="2">
        <f>1/1000*ChartDataA!$DK$70</f>
        <v>1.5703992999999999E-2</v>
      </c>
      <c r="G674" s="2">
        <f>1/1000*ChartDataA!$DK$71</f>
        <v>3.7787051000000002E-2</v>
      </c>
      <c r="H674" s="2">
        <f>1/1000*ChartDataA!$DK$72</f>
        <v>4.3650809999999998E-3</v>
      </c>
      <c r="I674" s="2">
        <f>1/1000*ChartDataA!$DK$73</f>
        <v>3.5951730000000001E-3</v>
      </c>
      <c r="J674" s="2">
        <f>1/1000*ChartDataA!$DK$74</f>
        <v>1.8334882E-2</v>
      </c>
      <c r="K674" s="2">
        <f>1/1000*ChartDataA!$DK$75</f>
        <v>0</v>
      </c>
      <c r="L674" s="2">
        <f>1/1000*ChartDataA!$DK$76</f>
        <v>3.1218470000000002E-2</v>
      </c>
      <c r="M674" s="2">
        <f>1/1000*ChartDataA!$DK$77</f>
        <v>8.598071000000004E-3</v>
      </c>
    </row>
    <row r="675" spans="1:13">
      <c r="A675" s="2" t="str">
        <f>ChartDataA!$DL$65</f>
        <v>yt 30 06 2020</v>
      </c>
      <c r="B675" s="2">
        <f>1/1000*ChartDataA!$DL$66</f>
        <v>1.4793820000000001E-2</v>
      </c>
      <c r="C675" s="2">
        <f>1/1000*ChartDataA!$DL$67</f>
        <v>7.0440449999999996E-3</v>
      </c>
      <c r="D675" s="2">
        <f>1/1000*ChartDataA!$DL$68</f>
        <v>4.8949000000000002E-5</v>
      </c>
      <c r="E675" s="2">
        <f>1/1000*ChartDataA!$DL$69</f>
        <v>1.4981099999999999E-4</v>
      </c>
      <c r="F675" s="2">
        <f>1/1000*ChartDataA!$DL$70</f>
        <v>1.5762996000000001E-2</v>
      </c>
      <c r="G675" s="2">
        <f>1/1000*ChartDataA!$DL$71</f>
        <v>3.8335760999999996E-2</v>
      </c>
      <c r="H675" s="2">
        <f>1/1000*ChartDataA!$DL$72</f>
        <v>4.4828289999999998E-3</v>
      </c>
      <c r="I675" s="2">
        <f>1/1000*ChartDataA!$DL$73</f>
        <v>3.3251719999999999E-3</v>
      </c>
      <c r="J675" s="2">
        <f>1/1000*ChartDataA!$DL$74</f>
        <v>1.7994650000000001E-2</v>
      </c>
      <c r="K675" s="2">
        <f>1/1000*ChartDataA!$DL$75</f>
        <v>0</v>
      </c>
      <c r="L675" s="2">
        <f>1/1000*ChartDataA!$DL$76</f>
        <v>3.1261087E-2</v>
      </c>
      <c r="M675" s="2">
        <f>1/1000*ChartDataA!$DL$77</f>
        <v>8.5061599999999935E-3</v>
      </c>
    </row>
    <row r="676" spans="1:13">
      <c r="B676" s="2">
        <f>1/1000*ChartDataA!$DM$66</f>
        <v>1.5061359999999999E-2</v>
      </c>
      <c r="C676" s="2">
        <f>1/1000*ChartDataA!$DM$67</f>
        <v>6.5956039999999997E-3</v>
      </c>
      <c r="D676" s="2">
        <f>1/1000*ChartDataA!$DM$68</f>
        <v>5.7158000000000004E-5</v>
      </c>
      <c r="E676" s="2">
        <f>1/1000*ChartDataA!$DM$69</f>
        <v>1.4776599999999999E-4</v>
      </c>
      <c r="F676" s="2">
        <f>1/1000*ChartDataA!$DM$70</f>
        <v>1.5829230999999999E-2</v>
      </c>
      <c r="G676" s="2">
        <f>1/1000*ChartDataA!$DM$71</f>
        <v>3.6246457999999995E-2</v>
      </c>
      <c r="H676" s="2">
        <f>1/1000*ChartDataA!$DM$72</f>
        <v>4.4760690000000001E-3</v>
      </c>
      <c r="I676" s="2">
        <f>1/1000*ChartDataA!$DM$73</f>
        <v>3.2952369999999999E-3</v>
      </c>
      <c r="J676" s="2">
        <f>1/1000*ChartDataA!$DM$74</f>
        <v>1.7295053000000001E-2</v>
      </c>
      <c r="K676" s="2">
        <f>1/1000*ChartDataA!$DM$75</f>
        <v>9.4199999999999994E-7</v>
      </c>
      <c r="L676" s="2">
        <f>1/1000*ChartDataA!$DM$76</f>
        <v>3.1229508E-2</v>
      </c>
      <c r="M676" s="2">
        <f>1/1000*ChartDataA!$DM$77</f>
        <v>1.0088831999999997E-2</v>
      </c>
    </row>
    <row r="677" spans="1:13">
      <c r="B677" s="2">
        <f>1/1000*ChartDataA!$DN$66</f>
        <v>1.5226327E-2</v>
      </c>
      <c r="C677" s="2">
        <f>1/1000*ChartDataA!$DN$67</f>
        <v>6.4719720000000003E-3</v>
      </c>
      <c r="D677" s="2">
        <f>1/1000*ChartDataA!$DN$68</f>
        <v>7.3595999999999991E-5</v>
      </c>
      <c r="E677" s="2">
        <f>1/1000*ChartDataA!$DN$69</f>
        <v>1.4272299999999998E-4</v>
      </c>
      <c r="F677" s="2">
        <f>1/1000*ChartDataA!$DN$70</f>
        <v>1.5654164000000002E-2</v>
      </c>
      <c r="G677" s="2">
        <f>1/1000*ChartDataA!$DN$71</f>
        <v>3.4302940999999997E-2</v>
      </c>
      <c r="H677" s="2">
        <f>1/1000*ChartDataA!$DN$72</f>
        <v>4.5720819999999999E-3</v>
      </c>
      <c r="I677" s="2">
        <f>1/1000*ChartDataA!$DN$73</f>
        <v>3.2286859999999997E-3</v>
      </c>
      <c r="J677" s="2">
        <f>1/1000*ChartDataA!$DN$74</f>
        <v>1.6717185000000002E-2</v>
      </c>
      <c r="K677" s="2">
        <f>1/1000*ChartDataA!$DN$75</f>
        <v>9.4199999999999994E-7</v>
      </c>
      <c r="L677" s="2">
        <f>1/1000*ChartDataA!$DN$76</f>
        <v>3.1158289999999998E-2</v>
      </c>
      <c r="M677" s="2">
        <f>1/1000*ChartDataA!$DN$77</f>
        <v>1.0311093E-2</v>
      </c>
    </row>
    <row r="678" spans="1:13">
      <c r="B678" s="2">
        <f>1/1000*ChartDataA!$DO$66</f>
        <v>1.5329701000000001E-2</v>
      </c>
      <c r="C678" s="2">
        <f>1/1000*ChartDataA!$DO$67</f>
        <v>6.2583040000000001E-3</v>
      </c>
      <c r="D678" s="2">
        <f>1/1000*ChartDataA!$DO$68</f>
        <v>7.388599999999999E-5</v>
      </c>
      <c r="E678" s="2">
        <f>1/1000*ChartDataA!$DO$69</f>
        <v>1.37181E-4</v>
      </c>
      <c r="F678" s="2">
        <f>1/1000*ChartDataA!$DO$70</f>
        <v>1.5616577999999999E-2</v>
      </c>
      <c r="G678" s="2">
        <f>1/1000*ChartDataA!$DO$71</f>
        <v>3.2829712999999996E-2</v>
      </c>
      <c r="H678" s="2">
        <f>1/1000*ChartDataA!$DO$72</f>
        <v>4.6915110000000006E-3</v>
      </c>
      <c r="I678" s="2">
        <f>1/1000*ChartDataA!$DO$73</f>
        <v>3.1919839999999997E-3</v>
      </c>
      <c r="J678" s="2">
        <f>1/1000*ChartDataA!$DO$74</f>
        <v>1.6258522000000001E-2</v>
      </c>
      <c r="K678" s="2">
        <f>1/1000*ChartDataA!$DO$75</f>
        <v>9.4199999999999994E-7</v>
      </c>
      <c r="L678" s="2">
        <f>1/1000*ChartDataA!$DO$76</f>
        <v>3.1076829E-2</v>
      </c>
      <c r="M678" s="2">
        <f>1/1000*ChartDataA!$DO$77</f>
        <v>1.0093699999999999E-2</v>
      </c>
    </row>
    <row r="679" spans="1:13">
      <c r="B679" s="2">
        <f>1/1000*ChartDataA!$DP$66</f>
        <v>1.5295906999999999E-2</v>
      </c>
      <c r="C679" s="2">
        <f>1/1000*ChartDataA!$DP$67</f>
        <v>6.3049960000000002E-3</v>
      </c>
      <c r="D679" s="2">
        <f>1/1000*ChartDataA!$DP$68</f>
        <v>7.388599999999999E-5</v>
      </c>
      <c r="E679" s="2">
        <f>1/1000*ChartDataA!$DP$69</f>
        <v>1.34487E-4</v>
      </c>
      <c r="F679" s="2">
        <f>1/1000*ChartDataA!$DP$70</f>
        <v>1.5576193E-2</v>
      </c>
      <c r="G679" s="2">
        <f>1/1000*ChartDataA!$DP$71</f>
        <v>3.0500581000000002E-2</v>
      </c>
      <c r="H679" s="2">
        <f>1/1000*ChartDataA!$DP$72</f>
        <v>4.7778640000000006E-3</v>
      </c>
      <c r="I679" s="2">
        <f>1/1000*ChartDataA!$DP$73</f>
        <v>3.1082029999999999E-3</v>
      </c>
      <c r="J679" s="2">
        <f>1/1000*ChartDataA!$DP$74</f>
        <v>1.6072192999999999E-2</v>
      </c>
      <c r="K679" s="2">
        <f>1/1000*ChartDataA!$DP$75</f>
        <v>9.4199999999999994E-7</v>
      </c>
      <c r="L679" s="2">
        <f>1/1000*ChartDataA!$DP$76</f>
        <v>2.916999E-2</v>
      </c>
      <c r="M679" s="2">
        <f>1/1000*ChartDataA!$DP$77</f>
        <v>9.773639000000018E-3</v>
      </c>
    </row>
    <row r="680" spans="1:13">
      <c r="B680" s="2">
        <f>1/1000*ChartDataA!$DQ$66</f>
        <v>1.5391342000000001E-2</v>
      </c>
      <c r="C680" s="2">
        <f>1/1000*ChartDataA!$DQ$67</f>
        <v>6.3143189999999997E-3</v>
      </c>
      <c r="D680" s="2">
        <f>1/1000*ChartDataA!$DQ$68</f>
        <v>7.8504999999999995E-5</v>
      </c>
      <c r="E680" s="2">
        <f>1/1000*ChartDataA!$DQ$69</f>
        <v>2.0401899999999997E-4</v>
      </c>
      <c r="F680" s="2">
        <f>1/1000*ChartDataA!$DQ$70</f>
        <v>1.5183513999999999E-2</v>
      </c>
      <c r="G680" s="2">
        <f>1/1000*ChartDataA!$DQ$71</f>
        <v>2.8965215999999998E-2</v>
      </c>
      <c r="H680" s="2">
        <f>1/1000*ChartDataA!$DQ$72</f>
        <v>4.9084660000000002E-3</v>
      </c>
      <c r="I680" s="2">
        <f>1/1000*ChartDataA!$DQ$73</f>
        <v>3.1507199999999996E-3</v>
      </c>
      <c r="J680" s="2">
        <f>1/1000*ChartDataA!$DQ$74</f>
        <v>1.6153756999999998E-2</v>
      </c>
      <c r="K680" s="2">
        <f>1/1000*ChartDataA!$DQ$75</f>
        <v>9.4199999999999994E-7</v>
      </c>
      <c r="L680" s="2">
        <f>1/1000*ChartDataA!$DQ$76</f>
        <v>2.9230084999999999E-2</v>
      </c>
      <c r="M680" s="2">
        <f>1/1000*ChartDataA!$DQ$77</f>
        <v>9.7869959999999888E-3</v>
      </c>
    </row>
    <row r="681" spans="1:13">
      <c r="A681" s="2" t="str">
        <f>ChartDataA!$DR$65</f>
        <v>yt 31 12 2020</v>
      </c>
      <c r="B681" s="2">
        <f>1/1000*ChartDataA!$DR$66</f>
        <v>1.5426697E-2</v>
      </c>
      <c r="C681" s="2">
        <f>1/1000*ChartDataA!$DR$67</f>
        <v>6.4863239999999999E-3</v>
      </c>
      <c r="D681" s="2">
        <f>1/1000*ChartDataA!$DR$68</f>
        <v>7.7521999999999994E-5</v>
      </c>
      <c r="E681" s="2">
        <f>1/1000*ChartDataA!$DR$69</f>
        <v>1.3462399999999999E-4</v>
      </c>
      <c r="F681" s="2">
        <f>1/1000*ChartDataA!$DR$70</f>
        <v>1.5612549999999999E-2</v>
      </c>
      <c r="G681" s="2">
        <f>1/1000*ChartDataA!$DR$71</f>
        <v>2.8395574999999999E-2</v>
      </c>
      <c r="H681" s="2">
        <f>1/1000*ChartDataA!$DR$72</f>
        <v>4.9920779999999996E-3</v>
      </c>
      <c r="I681" s="2">
        <f>1/1000*ChartDataA!$DR$73</f>
        <v>3.3171920000000001E-3</v>
      </c>
      <c r="J681" s="2">
        <f>1/1000*ChartDataA!$DR$74</f>
        <v>1.6146049999999999E-2</v>
      </c>
      <c r="K681" s="2">
        <f>1/1000*ChartDataA!$DR$75</f>
        <v>9.4199999999999994E-7</v>
      </c>
      <c r="L681" s="2">
        <f>1/1000*ChartDataA!$DR$76</f>
        <v>2.9150621999999998E-2</v>
      </c>
      <c r="M681" s="2">
        <f>1/1000*ChartDataA!$DR$77</f>
        <v>9.8248439999999992E-3</v>
      </c>
    </row>
    <row r="682" spans="1:13">
      <c r="B682" s="2">
        <f>1/1000*ChartDataA!$DS$66</f>
        <v>1.5423595E-2</v>
      </c>
      <c r="C682" s="2">
        <f>1/1000*ChartDataA!$DS$67</f>
        <v>6.7002060000000002E-3</v>
      </c>
      <c r="D682" s="2">
        <f>1/1000*ChartDataA!$DS$68</f>
        <v>8.4760000000000008E-5</v>
      </c>
      <c r="E682" s="2">
        <f>1/1000*ChartDataA!$DS$69</f>
        <v>1.3462399999999999E-4</v>
      </c>
      <c r="F682" s="2">
        <f>1/1000*ChartDataA!$DS$70</f>
        <v>1.5745139000000002E-2</v>
      </c>
      <c r="G682" s="2">
        <f>1/1000*ChartDataA!$DS$71</f>
        <v>2.8541223000000001E-2</v>
      </c>
      <c r="H682" s="2">
        <f>1/1000*ChartDataA!$DS$72</f>
        <v>5.0592129999999999E-3</v>
      </c>
      <c r="I682" s="2">
        <f>1/1000*ChartDataA!$DS$73</f>
        <v>3.1503529999999998E-3</v>
      </c>
      <c r="J682" s="2">
        <f>1/1000*ChartDataA!$DS$74</f>
        <v>1.6626479E-2</v>
      </c>
      <c r="K682" s="2">
        <f>1/1000*ChartDataA!$DS$75</f>
        <v>9.4199999999999994E-7</v>
      </c>
      <c r="L682" s="2">
        <f>1/1000*ChartDataA!$DS$76</f>
        <v>2.9077544E-2</v>
      </c>
      <c r="M682" s="2">
        <f>1/1000*ChartDataA!$DS$77</f>
        <v>9.7503970000000061E-3</v>
      </c>
    </row>
    <row r="683" spans="1:13">
      <c r="B683" s="2">
        <f>1/1000*ChartDataA!$DT$66</f>
        <v>1.5660829000000001E-2</v>
      </c>
      <c r="C683" s="2">
        <f>1/1000*ChartDataA!$DT$67</f>
        <v>6.8393739999999996E-3</v>
      </c>
      <c r="D683" s="2">
        <f>1/1000*ChartDataA!$DT$68</f>
        <v>8.5599999999999994E-5</v>
      </c>
      <c r="E683" s="2">
        <f>1/1000*ChartDataA!$DT$69</f>
        <v>1.91833E-4</v>
      </c>
      <c r="F683" s="2">
        <f>1/1000*ChartDataA!$DT$70</f>
        <v>1.5978816999999999E-2</v>
      </c>
      <c r="G683" s="2">
        <f>1/1000*ChartDataA!$DT$71</f>
        <v>2.8241434999999999E-2</v>
      </c>
      <c r="H683" s="2">
        <f>1/1000*ChartDataA!$DT$72</f>
        <v>5.1123589999999995E-3</v>
      </c>
      <c r="I683" s="2">
        <f>1/1000*ChartDataA!$DT$73</f>
        <v>3.1564410000000003E-3</v>
      </c>
      <c r="J683" s="2">
        <f>1/1000*ChartDataA!$DT$74</f>
        <v>1.7559594000000001E-2</v>
      </c>
      <c r="K683" s="2">
        <f>1/1000*ChartDataA!$DT$75</f>
        <v>9.4199999999999994E-7</v>
      </c>
      <c r="L683" s="2">
        <f>1/1000*ChartDataA!$DT$76</f>
        <v>2.6905848999999999E-2</v>
      </c>
      <c r="M683" s="2">
        <f>1/1000*ChartDataA!$DT$77</f>
        <v>8.1542320000000078E-3</v>
      </c>
    </row>
    <row r="684" spans="1:13">
      <c r="B684" s="2">
        <f>1/1000*ChartDataA!$DU$66</f>
        <v>1.5891691999999999E-2</v>
      </c>
      <c r="C684" s="2">
        <f>1/1000*ChartDataA!$DU$67</f>
        <v>7.1080509999999998E-3</v>
      </c>
      <c r="D684" s="2">
        <f>1/1000*ChartDataA!$DU$68</f>
        <v>8.4456999999999995E-5</v>
      </c>
      <c r="E684" s="2">
        <f>1/1000*ChartDataA!$DU$69</f>
        <v>1.9637699999999999E-4</v>
      </c>
      <c r="F684" s="2">
        <f>1/1000*ChartDataA!$DU$70</f>
        <v>1.6273419999999997E-2</v>
      </c>
      <c r="G684" s="2">
        <f>1/1000*ChartDataA!$DU$71</f>
        <v>2.8044245999999998E-2</v>
      </c>
      <c r="H684" s="2">
        <f>1/1000*ChartDataA!$DU$72</f>
        <v>5.2308439999999993E-3</v>
      </c>
      <c r="I684" s="2">
        <f>1/1000*ChartDataA!$DU$73</f>
        <v>3.2753820000000003E-3</v>
      </c>
      <c r="J684" s="2">
        <f>1/1000*ChartDataA!$DU$74</f>
        <v>1.8690407999999999E-2</v>
      </c>
      <c r="K684" s="2">
        <f>1/1000*ChartDataA!$DU$75</f>
        <v>9.4199999999999994E-7</v>
      </c>
      <c r="L684" s="2">
        <f>1/1000*ChartDataA!$DU$76</f>
        <v>2.6745108E-2</v>
      </c>
      <c r="M684" s="2">
        <f>1/1000*ChartDataA!$DU$77</f>
        <v>8.5272500000000088E-3</v>
      </c>
    </row>
    <row r="685" spans="1:13">
      <c r="B685" s="2">
        <f>1/1000*ChartDataA!$DV$66</f>
        <v>1.5696088E-2</v>
      </c>
      <c r="C685" s="2">
        <f>1/1000*ChartDataA!$DV$67</f>
        <v>7.1475940000000002E-3</v>
      </c>
      <c r="D685" s="2">
        <f>1/1000*ChartDataA!$DV$68</f>
        <v>8.2519000000000001E-5</v>
      </c>
      <c r="E685" s="2">
        <f>1/1000*ChartDataA!$DV$69</f>
        <v>1.4212200000000001E-4</v>
      </c>
      <c r="F685" s="2">
        <f>1/1000*ChartDataA!$DV$70</f>
        <v>1.6464565999999996E-2</v>
      </c>
      <c r="G685" s="2">
        <f>1/1000*ChartDataA!$DV$71</f>
        <v>2.6312268E-2</v>
      </c>
      <c r="H685" s="2">
        <f>1/1000*ChartDataA!$DV$72</f>
        <v>5.2237719999999998E-3</v>
      </c>
      <c r="I685" s="2">
        <f>1/1000*ChartDataA!$DV$73</f>
        <v>3.547386E-3</v>
      </c>
      <c r="J685" s="2">
        <f>1/1000*ChartDataA!$DV$74</f>
        <v>1.928827E-2</v>
      </c>
      <c r="K685" s="2">
        <f>1/1000*ChartDataA!$DV$75</f>
        <v>9.4199999999999994E-7</v>
      </c>
      <c r="L685" s="2">
        <f>1/1000*ChartDataA!$DV$76</f>
        <v>2.6644098000000001E-2</v>
      </c>
      <c r="M685" s="2">
        <f>1/1000*ChartDataA!$DV$77</f>
        <v>8.4628429999999925E-3</v>
      </c>
    </row>
    <row r="686" spans="1:13">
      <c r="B686" s="2">
        <f>1/1000*ChartDataA!$DW$66</f>
        <v>1.5679510000000001E-2</v>
      </c>
      <c r="C686" s="2">
        <f>1/1000*ChartDataA!$DW$67</f>
        <v>7.3913769999999993E-3</v>
      </c>
      <c r="D686" s="2">
        <f>1/1000*ChartDataA!$DW$68</f>
        <v>8.2430999999999997E-5</v>
      </c>
      <c r="E686" s="2">
        <f>1/1000*ChartDataA!$DW$69</f>
        <v>1.7952800000000001E-4</v>
      </c>
      <c r="F686" s="2">
        <f>1/1000*ChartDataA!$DW$70</f>
        <v>1.6661905999999997E-2</v>
      </c>
      <c r="G686" s="2">
        <f>1/1000*ChartDataA!$DW$71</f>
        <v>2.5346054999999999E-2</v>
      </c>
      <c r="H686" s="2">
        <f>1/1000*ChartDataA!$DW$72</f>
        <v>5.1989159999999996E-3</v>
      </c>
      <c r="I686" s="2">
        <f>1/1000*ChartDataA!$DW$73</f>
        <v>3.8533059999999999E-3</v>
      </c>
      <c r="J686" s="2">
        <f>1/1000*ChartDataA!$DW$74</f>
        <v>1.9809817E-2</v>
      </c>
      <c r="K686" s="2">
        <f>1/1000*ChartDataA!$DW$75</f>
        <v>9.4199999999999994E-7</v>
      </c>
      <c r="L686" s="2">
        <f>1/1000*ChartDataA!$DW$76</f>
        <v>2.8030490000000002E-2</v>
      </c>
      <c r="M686" s="2">
        <f>1/1000*ChartDataA!$DW$77</f>
        <v>5.7328760000000048E-3</v>
      </c>
    </row>
    <row r="687" spans="1:13">
      <c r="A687" s="2" t="str">
        <f>ChartDataA!$DX$65</f>
        <v>yt 30 06 2021</v>
      </c>
      <c r="B687" s="2">
        <f>1/1000*ChartDataA!$DX$66</f>
        <v>1.5898860000000001E-2</v>
      </c>
      <c r="C687" s="2">
        <f>1/1000*ChartDataA!$DX$67</f>
        <v>7.6326849999999993E-3</v>
      </c>
      <c r="D687" s="2">
        <f>1/1000*ChartDataA!$DX$68</f>
        <v>5.5333E-5</v>
      </c>
      <c r="E687" s="2">
        <f>1/1000*ChartDataA!$DX$69</f>
        <v>1.8265999999999999E-4</v>
      </c>
      <c r="F687" s="2">
        <f>1/1000*ChartDataA!$DX$70</f>
        <v>1.7101907E-2</v>
      </c>
      <c r="G687" s="2">
        <f>1/1000*ChartDataA!$DX$71</f>
        <v>2.3819450999999998E-2</v>
      </c>
      <c r="H687" s="2">
        <f>1/1000*ChartDataA!$DX$72</f>
        <v>5.1300799999999995E-3</v>
      </c>
      <c r="I687" s="2">
        <f>1/1000*ChartDataA!$DX$73</f>
        <v>3.7511099999999998E-3</v>
      </c>
      <c r="J687" s="2">
        <f>1/1000*ChartDataA!$DX$74</f>
        <v>2.0164158999999997E-2</v>
      </c>
      <c r="K687" s="2">
        <f>1/1000*ChartDataA!$DX$75</f>
        <v>9.4199999999999994E-7</v>
      </c>
      <c r="L687" s="2">
        <f>1/1000*ChartDataA!$DX$76</f>
        <v>2.8302297000000001E-2</v>
      </c>
      <c r="M687" s="2">
        <f>1/1000*ChartDataA!$DX$77</f>
        <v>5.9348440000000129E-3</v>
      </c>
    </row>
    <row r="688" spans="1:13">
      <c r="B688" s="2">
        <f>1/1000*ChartDataA!$DY$66</f>
        <v>1.6088159999999997E-2</v>
      </c>
      <c r="C688" s="2">
        <f>1/1000*ChartDataA!$DY$67</f>
        <v>7.7266920000000003E-3</v>
      </c>
      <c r="D688" s="2">
        <f>1/1000*ChartDataA!$DY$68</f>
        <v>4.7123999999999998E-5</v>
      </c>
      <c r="E688" s="2">
        <f>1/1000*ChartDataA!$DY$69</f>
        <v>2.0682610000000001E-3</v>
      </c>
      <c r="F688" s="2">
        <f>1/1000*ChartDataA!$DY$70</f>
        <v>1.7094115E-2</v>
      </c>
      <c r="G688" s="2">
        <f>1/1000*ChartDataA!$DY$71</f>
        <v>2.3075184999999998E-2</v>
      </c>
      <c r="H688" s="2">
        <f>1/1000*ChartDataA!$DY$72</f>
        <v>5.1744769999999994E-3</v>
      </c>
      <c r="I688" s="2">
        <f>1/1000*ChartDataA!$DY$73</f>
        <v>3.8087809999999998E-3</v>
      </c>
      <c r="J688" s="2">
        <f>1/1000*ChartDataA!$DY$74</f>
        <v>2.0427094999999999E-2</v>
      </c>
      <c r="K688" s="2">
        <f>1/1000*ChartDataA!$DY$75</f>
        <v>0</v>
      </c>
      <c r="L688" s="2">
        <f>1/1000*ChartDataA!$DY$76</f>
        <v>2.4259757E-2</v>
      </c>
      <c r="M688" s="2">
        <f>1/1000*ChartDataA!$DY$77</f>
        <v>4.4077029999999981E-3</v>
      </c>
    </row>
    <row r="689" spans="1:13">
      <c r="B689" s="2">
        <f>1/1000*ChartDataA!$DZ$66</f>
        <v>1.6303557E-2</v>
      </c>
      <c r="C689" s="2">
        <f>1/1000*ChartDataA!$DZ$67</f>
        <v>7.8401129999999992E-3</v>
      </c>
      <c r="D689" s="2">
        <f>1/1000*ChartDataA!$DZ$68</f>
        <v>3.0685999999999997E-5</v>
      </c>
      <c r="E689" s="2">
        <f>1/1000*ChartDataA!$DZ$69</f>
        <v>2.1423039999999998E-3</v>
      </c>
      <c r="F689" s="2">
        <f>1/1000*ChartDataA!$DZ$70</f>
        <v>1.7054929999999999E-2</v>
      </c>
      <c r="G689" s="2">
        <f>1/1000*ChartDataA!$DZ$71</f>
        <v>2.2774677E-2</v>
      </c>
      <c r="H689" s="2">
        <f>1/1000*ChartDataA!$DZ$72</f>
        <v>5.1965520000000001E-3</v>
      </c>
      <c r="I689" s="2">
        <f>1/1000*ChartDataA!$DZ$73</f>
        <v>3.6937839999999999E-3</v>
      </c>
      <c r="J689" s="2">
        <f>1/1000*ChartDataA!$DZ$74</f>
        <v>2.0624912999999998E-2</v>
      </c>
      <c r="K689" s="2">
        <f>1/1000*ChartDataA!$DZ$75</f>
        <v>0</v>
      </c>
      <c r="L689" s="2">
        <f>1/1000*ChartDataA!$DZ$76</f>
        <v>2.4149621999999999E-2</v>
      </c>
      <c r="M689" s="2">
        <f>1/1000*ChartDataA!$DZ$77</f>
        <v>4.1664050000000258E-3</v>
      </c>
    </row>
    <row r="690" spans="1:13">
      <c r="B690" s="2">
        <f>1/1000*ChartDataA!$EA$66</f>
        <v>1.6511506999999998E-2</v>
      </c>
      <c r="C690" s="2">
        <f>1/1000*ChartDataA!$EA$67</f>
        <v>7.8650479999999995E-3</v>
      </c>
      <c r="D690" s="2">
        <f>1/1000*ChartDataA!$EA$68</f>
        <v>2.1495E-5</v>
      </c>
      <c r="E690" s="2">
        <f>1/1000*ChartDataA!$EA$69</f>
        <v>2.298488E-3</v>
      </c>
      <c r="F690" s="2">
        <f>1/1000*ChartDataA!$EA$70</f>
        <v>1.6860093E-2</v>
      </c>
      <c r="G690" s="2">
        <f>1/1000*ChartDataA!$EA$71</f>
        <v>2.3445055999999999E-2</v>
      </c>
      <c r="H690" s="2">
        <f>1/1000*ChartDataA!$EA$72</f>
        <v>5.169267E-3</v>
      </c>
      <c r="I690" s="2">
        <f>1/1000*ChartDataA!$EA$73</f>
        <v>3.7524170000000001E-3</v>
      </c>
      <c r="J690" s="2">
        <f>1/1000*ChartDataA!$EA$74</f>
        <v>2.0885559000000001E-2</v>
      </c>
      <c r="K690" s="2">
        <f>1/1000*ChartDataA!$EA$75</f>
        <v>0</v>
      </c>
      <c r="L690" s="2">
        <f>1/1000*ChartDataA!$EA$76</f>
        <v>2.2148049E-2</v>
      </c>
      <c r="M690" s="2">
        <f>1/1000*ChartDataA!$EA$77</f>
        <v>4.2513000000000004E-3</v>
      </c>
    </row>
    <row r="691" spans="1:13">
      <c r="B691" s="2">
        <f>1/1000*ChartDataA!$EB$66</f>
        <v>1.6813275999999999E-2</v>
      </c>
      <c r="C691" s="2">
        <f>1/1000*ChartDataA!$EB$67</f>
        <v>7.8098500000000001E-3</v>
      </c>
      <c r="D691" s="2">
        <f>1/1000*ChartDataA!$EB$68</f>
        <v>2.2511999999999997E-5</v>
      </c>
      <c r="E691" s="2">
        <f>1/1000*ChartDataA!$EB$69</f>
        <v>4.1212900000000005E-3</v>
      </c>
      <c r="F691" s="2">
        <f>1/1000*ChartDataA!$EB$70</f>
        <v>1.7065051000000001E-2</v>
      </c>
      <c r="G691" s="2">
        <f>1/1000*ChartDataA!$EB$71</f>
        <v>2.4496865999999999E-2</v>
      </c>
      <c r="H691" s="2">
        <f>1/1000*ChartDataA!$EB$72</f>
        <v>5.0421680000000005E-3</v>
      </c>
      <c r="I691" s="2">
        <f>1/1000*ChartDataA!$EB$73</f>
        <v>3.8123279999999998E-3</v>
      </c>
      <c r="J691" s="2">
        <f>1/1000*ChartDataA!$EB$74</f>
        <v>2.1023176000000001E-2</v>
      </c>
      <c r="K691" s="2">
        <f>1/1000*ChartDataA!$EB$75</f>
        <v>0</v>
      </c>
      <c r="L691" s="2">
        <f>1/1000*ChartDataA!$EB$76</f>
        <v>1.9879992999999999E-2</v>
      </c>
      <c r="M691" s="2">
        <f>1/1000*ChartDataA!$EB$77</f>
        <v>4.4213850000000008E-3</v>
      </c>
    </row>
    <row r="692" spans="1:13">
      <c r="B692" s="2">
        <f>1/1000*ChartDataA!$EC$66</f>
        <v>1.7260879999999999E-2</v>
      </c>
      <c r="C692" s="2">
        <f>1/1000*ChartDataA!$EC$67</f>
        <v>8.216971E-3</v>
      </c>
      <c r="D692" s="2">
        <f>1/1000*ChartDataA!$EC$68</f>
        <v>1.3864999999999999E-5</v>
      </c>
      <c r="E692" s="2">
        <f>1/1000*ChartDataA!$EC$69</f>
        <v>6.2775599999999997E-3</v>
      </c>
      <c r="F692" s="2">
        <f>1/1000*ChartDataA!$EC$70</f>
        <v>1.7083818000000001E-2</v>
      </c>
      <c r="G692" s="2">
        <f>1/1000*ChartDataA!$EC$71</f>
        <v>2.7415236999999999E-2</v>
      </c>
      <c r="H692" s="2">
        <f>1/1000*ChartDataA!$EC$72</f>
        <v>4.8757839999999993E-3</v>
      </c>
      <c r="I692" s="2">
        <f>1/1000*ChartDataA!$EC$73</f>
        <v>4.2109510000000001E-3</v>
      </c>
      <c r="J692" s="2">
        <f>1/1000*ChartDataA!$EC$74</f>
        <v>2.1400095999999997E-2</v>
      </c>
      <c r="K692" s="2">
        <f>1/1000*ChartDataA!$EC$75</f>
        <v>0</v>
      </c>
      <c r="L692" s="2">
        <f>1/1000*ChartDataA!$EC$76</f>
        <v>1.9924492000000002E-2</v>
      </c>
      <c r="M692" s="2">
        <f>1/1000*ChartDataA!$EC$77</f>
        <v>4.2502930000000135E-3</v>
      </c>
    </row>
    <row r="693" spans="1:13">
      <c r="A693" s="2" t="str">
        <f>ChartDataA!$ED$65</f>
        <v>yt 31 12 2021</v>
      </c>
      <c r="B693" s="2">
        <f>1/1000*ChartDataA!$ED$66</f>
        <v>1.7783668999999998E-2</v>
      </c>
      <c r="C693" s="2">
        <f>1/1000*ChartDataA!$ED$67</f>
        <v>8.5201640000000002E-3</v>
      </c>
      <c r="D693" s="2">
        <f>1/1000*ChartDataA!$ED$68</f>
        <v>1.0565999999999998E-5</v>
      </c>
      <c r="E693" s="2">
        <f>1/1000*ChartDataA!$ED$69</f>
        <v>6.3012799999999994E-3</v>
      </c>
      <c r="F693" s="2">
        <f>1/1000*ChartDataA!$ED$70</f>
        <v>1.6393518999999999E-2</v>
      </c>
      <c r="G693" s="2">
        <f>1/1000*ChartDataA!$ED$71</f>
        <v>2.8559055999999999E-2</v>
      </c>
      <c r="H693" s="2">
        <f>1/1000*ChartDataA!$ED$72</f>
        <v>4.7853169999999999E-3</v>
      </c>
      <c r="I693" s="2">
        <f>1/1000*ChartDataA!$ED$73</f>
        <v>3.9893940000000003E-3</v>
      </c>
      <c r="J693" s="2">
        <f>1/1000*ChartDataA!$ED$74</f>
        <v>2.1793832999999999E-2</v>
      </c>
      <c r="K693" s="2">
        <f>1/1000*ChartDataA!$ED$75</f>
        <v>0</v>
      </c>
      <c r="L693" s="2">
        <f>1/1000*ChartDataA!$ED$76</f>
        <v>2.0156019000000001E-2</v>
      </c>
      <c r="M693" s="2">
        <f>1/1000*ChartDataA!$ED$77</f>
        <v>4.0896619999999757E-3</v>
      </c>
    </row>
    <row r="694" spans="1:13">
      <c r="B694" s="2">
        <f>1/1000*ChartDataA!$EE$66</f>
        <v>1.8559024E-2</v>
      </c>
      <c r="C694" s="2">
        <f>1/1000*ChartDataA!$EE$67</f>
        <v>8.6404810000000002E-3</v>
      </c>
      <c r="D694" s="2">
        <f>1/1000*ChartDataA!$EE$68</f>
        <v>3.4659999999999999E-6</v>
      </c>
      <c r="E694" s="2">
        <f>1/1000*ChartDataA!$EE$69</f>
        <v>6.4512009999999993E-3</v>
      </c>
      <c r="F694" s="2">
        <f>1/1000*ChartDataA!$EE$70</f>
        <v>1.6333706E-2</v>
      </c>
      <c r="G694" s="2">
        <f>1/1000*ChartDataA!$EE$71</f>
        <v>2.9917358999999998E-2</v>
      </c>
      <c r="H694" s="2">
        <f>1/1000*ChartDataA!$EE$72</f>
        <v>4.6771889999999991E-3</v>
      </c>
      <c r="I694" s="2">
        <f>1/1000*ChartDataA!$EE$73</f>
        <v>4.2040100000000002E-3</v>
      </c>
      <c r="J694" s="2">
        <f>1/1000*ChartDataA!$EE$74</f>
        <v>2.2093436000000001E-2</v>
      </c>
      <c r="K694" s="2">
        <f>1/1000*ChartDataA!$EE$75</f>
        <v>0</v>
      </c>
      <c r="L694" s="2">
        <f>1/1000*ChartDataA!$EE$76</f>
        <v>2.0548925999999999E-2</v>
      </c>
      <c r="M694" s="2">
        <f>1/1000*ChartDataA!$EE$77</f>
        <v>4.104242999999997E-3</v>
      </c>
    </row>
    <row r="695" spans="1:13">
      <c r="B695" s="2">
        <f>1/1000*ChartDataA!$EF$66</f>
        <v>1.9162876000000002E-2</v>
      </c>
      <c r="C695" s="2">
        <f>1/1000*ChartDataA!$EF$67</f>
        <v>8.7909449999999997E-3</v>
      </c>
      <c r="D695" s="2">
        <f>1/1000*ChartDataA!$EF$68</f>
        <v>2.6259999999999999E-6</v>
      </c>
      <c r="E695" s="2">
        <f>1/1000*ChartDataA!$EF$69</f>
        <v>6.3886759999999994E-3</v>
      </c>
      <c r="F695" s="2">
        <f>1/1000*ChartDataA!$EF$70</f>
        <v>1.5612998999999999E-2</v>
      </c>
      <c r="G695" s="2">
        <f>1/1000*ChartDataA!$EF$71</f>
        <v>3.0588667999999999E-2</v>
      </c>
      <c r="H695" s="2">
        <f>1/1000*ChartDataA!$EF$72</f>
        <v>4.6121720000000003E-3</v>
      </c>
      <c r="I695" s="2">
        <f>1/1000*ChartDataA!$EF$73</f>
        <v>4.6000569999999994E-3</v>
      </c>
      <c r="J695" s="2">
        <f>1/1000*ChartDataA!$EF$74</f>
        <v>2.2230155999999997E-2</v>
      </c>
      <c r="K695" s="2">
        <f>1/1000*ChartDataA!$EF$75</f>
        <v>0</v>
      </c>
      <c r="L695" s="2">
        <f>1/1000*ChartDataA!$EF$76</f>
        <v>2.2831557999999998E-2</v>
      </c>
      <c r="M695" s="2">
        <f>1/1000*ChartDataA!$EF$77</f>
        <v>4.0801780000000176E-3</v>
      </c>
    </row>
    <row r="696" spans="1:13">
      <c r="B696" s="2">
        <f>1/1000*ChartDataA!$EG$66</f>
        <v>2.0001752000000001E-2</v>
      </c>
      <c r="C696" s="2">
        <f>1/1000*ChartDataA!$EG$67</f>
        <v>9.0423729999999994E-3</v>
      </c>
      <c r="D696" s="2">
        <f>1/1000*ChartDataA!$EG$68</f>
        <v>7.6809999999999998E-6</v>
      </c>
      <c r="E696" s="2">
        <f>1/1000*ChartDataA!$EG$69</f>
        <v>6.3841320000000007E-3</v>
      </c>
      <c r="F696" s="2">
        <f>1/1000*ChartDataA!$EG$70</f>
        <v>1.5345334999999998E-2</v>
      </c>
      <c r="G696" s="2">
        <f>1/1000*ChartDataA!$EG$71</f>
        <v>3.3172660999999999E-2</v>
      </c>
      <c r="H696" s="2">
        <f>1/1000*ChartDataA!$EG$72</f>
        <v>4.5396329999999995E-3</v>
      </c>
      <c r="I696" s="2">
        <f>1/1000*ChartDataA!$EG$73</f>
        <v>5.0302020000000001E-3</v>
      </c>
      <c r="J696" s="2">
        <f>1/1000*ChartDataA!$EG$74</f>
        <v>2.2060857999999999E-2</v>
      </c>
      <c r="K696" s="2">
        <f>1/1000*ChartDataA!$EG$75</f>
        <v>0</v>
      </c>
      <c r="L696" s="2">
        <f>1/1000*ChartDataA!$EG$76</f>
        <v>2.3024105E-2</v>
      </c>
      <c r="M696" s="2">
        <f>1/1000*ChartDataA!$EG$77</f>
        <v>3.6616999999999965E-3</v>
      </c>
    </row>
    <row r="697" spans="1:13">
      <c r="B697" s="2">
        <f>1/1000*ChartDataA!$EH$66</f>
        <v>2.0097366999999998E-2</v>
      </c>
      <c r="C697" s="2">
        <f>1/1000*ChartDataA!$EH$67</f>
        <v>9.1845219999999988E-3</v>
      </c>
      <c r="D697" s="2">
        <f>1/1000*ChartDataA!$EH$68</f>
        <v>1.6175E-5</v>
      </c>
      <c r="E697" s="2">
        <f>1/1000*ChartDataA!$EH$69</f>
        <v>8.9499599999999999E-3</v>
      </c>
      <c r="F697" s="2">
        <f>1/1000*ChartDataA!$EH$70</f>
        <v>1.5158151E-2</v>
      </c>
      <c r="G697" s="2">
        <f>1/1000*ChartDataA!$EH$71</f>
        <v>3.3443362000000004E-2</v>
      </c>
      <c r="H697" s="2">
        <f>1/1000*ChartDataA!$EH$72</f>
        <v>4.5187469999999992E-3</v>
      </c>
      <c r="I697" s="2">
        <f>1/1000*ChartDataA!$EH$73</f>
        <v>5.2350790000000001E-3</v>
      </c>
      <c r="J697" s="2">
        <f>1/1000*ChartDataA!$EH$74</f>
        <v>2.4087635999999999E-2</v>
      </c>
      <c r="K697" s="2">
        <f>1/1000*ChartDataA!$EH$75</f>
        <v>0</v>
      </c>
      <c r="L697" s="2">
        <f>1/1000*ChartDataA!$EH$76</f>
        <v>2.1015608999999998E-2</v>
      </c>
      <c r="M697" s="2">
        <f>1/1000*ChartDataA!$EH$77</f>
        <v>3.7203949999999679E-3</v>
      </c>
    </row>
    <row r="698" spans="1:13">
      <c r="B698" s="2">
        <f>1/1000*ChartDataA!$EI$66</f>
        <v>2.0389009E-2</v>
      </c>
      <c r="C698" s="2">
        <f>1/1000*ChartDataA!$EI$67</f>
        <v>9.403537E-3</v>
      </c>
      <c r="D698" s="2">
        <f>1/1000*ChartDataA!$EI$68</f>
        <v>2.4845E-5</v>
      </c>
      <c r="E698" s="2">
        <f>1/1000*ChartDataA!$EI$69</f>
        <v>9.0637100000000009E-3</v>
      </c>
      <c r="F698" s="2">
        <f>1/1000*ChartDataA!$EI$70</f>
        <v>1.5569961E-2</v>
      </c>
      <c r="G698" s="2">
        <f>1/1000*ChartDataA!$EI$71</f>
        <v>3.3930705999999998E-2</v>
      </c>
      <c r="H698" s="2">
        <f>1/1000*ChartDataA!$EI$72</f>
        <v>4.6450709999999997E-3</v>
      </c>
      <c r="I698" s="2">
        <f>1/1000*ChartDataA!$EI$73</f>
        <v>5.3518559999999995E-3</v>
      </c>
      <c r="J698" s="2">
        <f>1/1000*ChartDataA!$EI$74</f>
        <v>2.7000003000000002E-2</v>
      </c>
      <c r="K698" s="2">
        <f>1/1000*ChartDataA!$EI$75</f>
        <v>0</v>
      </c>
      <c r="L698" s="2">
        <f>1/1000*ChartDataA!$EI$76</f>
        <v>2.2317346000000002E-2</v>
      </c>
      <c r="M698" s="2">
        <f>1/1000*ChartDataA!$EI$77</f>
        <v>3.9235080000000269E-3</v>
      </c>
    </row>
    <row r="699" spans="1:13">
      <c r="A699" s="2" t="str">
        <f>ChartDataA!$EJ$65</f>
        <v>yt 30 06 2022</v>
      </c>
      <c r="B699" s="2">
        <f>1/1000*ChartDataA!$EJ$66</f>
        <v>1.9245646000000002E-2</v>
      </c>
      <c r="C699" s="2">
        <f>1/1000*ChartDataA!$EJ$67</f>
        <v>9.6563800000000009E-3</v>
      </c>
      <c r="D699" s="2">
        <f>1/1000*ChartDataA!$EJ$68</f>
        <v>3.0861999999999997E-5</v>
      </c>
      <c r="E699" s="2">
        <f>1/1000*ChartDataA!$EJ$69</f>
        <v>9.064085999999999E-3</v>
      </c>
      <c r="F699" s="2">
        <f>1/1000*ChartDataA!$EJ$70</f>
        <v>1.4777047E-2</v>
      </c>
      <c r="G699" s="2">
        <f>1/1000*ChartDataA!$EJ$71</f>
        <v>3.5145618999999996E-2</v>
      </c>
      <c r="H699" s="2">
        <f>1/1000*ChartDataA!$EJ$72</f>
        <v>4.7906139999999995E-3</v>
      </c>
      <c r="I699" s="2">
        <f>1/1000*ChartDataA!$EJ$73</f>
        <v>5.9139379999999997E-3</v>
      </c>
      <c r="J699" s="2">
        <f>1/1000*ChartDataA!$EJ$74</f>
        <v>2.9354975000000002E-2</v>
      </c>
      <c r="K699" s="2">
        <f>1/1000*ChartDataA!$EJ$75</f>
        <v>3E-9</v>
      </c>
      <c r="L699" s="2">
        <f>1/1000*ChartDataA!$EJ$76</f>
        <v>1.9946586999999998E-2</v>
      </c>
      <c r="M699" s="2">
        <f>1/1000*ChartDataA!$EJ$77</f>
        <v>4.0328599999999992E-3</v>
      </c>
    </row>
    <row r="700" spans="1:13">
      <c r="B700" s="2">
        <f>1/1000*ChartDataA!$EK$66</f>
        <v>1.7692937000000002E-2</v>
      </c>
      <c r="C700" s="2">
        <f>1/1000*ChartDataA!$EK$67</f>
        <v>9.0389289999999994E-3</v>
      </c>
      <c r="D700" s="2">
        <f>1/1000*ChartDataA!$EK$68</f>
        <v>3.1362000000000002E-5</v>
      </c>
      <c r="E700" s="2">
        <f>1/1000*ChartDataA!$EK$69</f>
        <v>7.1819889999999997E-3</v>
      </c>
      <c r="F700" s="2">
        <f>1/1000*ChartDataA!$EK$70</f>
        <v>1.5193826000000001E-2</v>
      </c>
      <c r="G700" s="2">
        <f>1/1000*ChartDataA!$EK$71</f>
        <v>3.4466963999999996E-2</v>
      </c>
      <c r="H700" s="2">
        <f>1/1000*ChartDataA!$EK$72</f>
        <v>4.8874110000000004E-3</v>
      </c>
      <c r="I700" s="2">
        <f>1/1000*ChartDataA!$EK$73</f>
        <v>6.3714379999999992E-3</v>
      </c>
      <c r="J700" s="2">
        <f>1/1000*ChartDataA!$EK$74</f>
        <v>3.3063144000000003E-2</v>
      </c>
      <c r="K700" s="2">
        <f>1/1000*ChartDataA!$EK$75</f>
        <v>3E-9</v>
      </c>
      <c r="L700" s="2">
        <f>1/1000*ChartDataA!$EK$76</f>
        <v>2.3986811E-2</v>
      </c>
      <c r="M700" s="2">
        <f>1/1000*ChartDataA!$EK$77</f>
        <v>4.3268429999999969E-3</v>
      </c>
    </row>
    <row r="701" spans="1:13">
      <c r="B701" s="2">
        <f>1/1000*ChartDataA!$EL$66</f>
        <v>1.5997269999999997E-2</v>
      </c>
      <c r="C701" s="2">
        <f>1/1000*ChartDataA!$EL$67</f>
        <v>1.0868355E-2</v>
      </c>
      <c r="D701" s="2">
        <f>1/1000*ChartDataA!$EL$68</f>
        <v>3.1362000000000002E-5</v>
      </c>
      <c r="E701" s="2">
        <f>1/1000*ChartDataA!$EL$69</f>
        <v>1.4387081999999999E-2</v>
      </c>
      <c r="F701" s="2">
        <f>1/1000*ChartDataA!$EL$70</f>
        <v>1.5769012999999998E-2</v>
      </c>
      <c r="G701" s="2">
        <f>1/1000*ChartDataA!$EL$71</f>
        <v>3.2175992E-2</v>
      </c>
      <c r="H701" s="2">
        <f>1/1000*ChartDataA!$EL$72</f>
        <v>4.9429729999999998E-3</v>
      </c>
      <c r="I701" s="2">
        <f>1/1000*ChartDataA!$EL$73</f>
        <v>7.7487049999999998E-3</v>
      </c>
      <c r="J701" s="2">
        <f>1/1000*ChartDataA!$EL$74</f>
        <v>3.7945467000000004E-2</v>
      </c>
      <c r="K701" s="2">
        <f>1/1000*ChartDataA!$EL$75</f>
        <v>3E-9</v>
      </c>
      <c r="L701" s="2">
        <f>1/1000*ChartDataA!$EL$76</f>
        <v>2.2120082999999999E-2</v>
      </c>
      <c r="M701" s="2">
        <f>1/1000*ChartDataA!$EL$77</f>
        <v>4.7368740000000003E-3</v>
      </c>
    </row>
    <row r="702" spans="1:13">
      <c r="B702" s="2">
        <f>1/1000*ChartDataA!$EM$66</f>
        <v>1.4319254E-2</v>
      </c>
      <c r="C702" s="2">
        <f>1/1000*ChartDataA!$EM$67</f>
        <v>1.2215950999999999E-2</v>
      </c>
      <c r="D702" s="2">
        <f>1/1000*ChartDataA!$EM$68</f>
        <v>3.1362000000000002E-5</v>
      </c>
      <c r="E702" s="2">
        <f>1/1000*ChartDataA!$EM$69</f>
        <v>1.8184545E-2</v>
      </c>
      <c r="F702" s="2">
        <f>1/1000*ChartDataA!$EM$70</f>
        <v>1.6344659000000001E-2</v>
      </c>
      <c r="G702" s="2">
        <f>1/1000*ChartDataA!$EM$71</f>
        <v>2.9308062999999999E-2</v>
      </c>
      <c r="H702" s="2">
        <f>1/1000*ChartDataA!$EM$72</f>
        <v>5.4528159999999992E-3</v>
      </c>
      <c r="I702" s="2">
        <f>1/1000*ChartDataA!$EM$73</f>
        <v>8.5474690000000002E-3</v>
      </c>
      <c r="J702" s="2">
        <f>1/1000*ChartDataA!$EM$74</f>
        <v>4.2965336E-2</v>
      </c>
      <c r="K702" s="2">
        <f>1/1000*ChartDataA!$EM$75</f>
        <v>3E-9</v>
      </c>
      <c r="L702" s="2">
        <f>1/1000*ChartDataA!$EM$76</f>
        <v>2.0218083000000001E-2</v>
      </c>
      <c r="M702" s="2">
        <f>1/1000*ChartDataA!$EM$77</f>
        <v>6.6622670000000142E-3</v>
      </c>
    </row>
    <row r="703" spans="1:13">
      <c r="B703" s="2">
        <f>1/1000*ChartDataA!$EN$66</f>
        <v>1.2572519000000001E-2</v>
      </c>
      <c r="C703" s="2">
        <f>1/1000*ChartDataA!$EN$67</f>
        <v>1.1321937000000001E-2</v>
      </c>
      <c r="D703" s="2">
        <f>1/1000*ChartDataA!$EN$68</f>
        <v>3.6712000000000004E-5</v>
      </c>
      <c r="E703" s="2">
        <f>1/1000*ChartDataA!$EN$69</f>
        <v>1.6393308999999998E-2</v>
      </c>
      <c r="F703" s="2">
        <f>1/1000*ChartDataA!$EN$70</f>
        <v>1.7726097999999999E-2</v>
      </c>
      <c r="G703" s="2">
        <f>1/1000*ChartDataA!$EN$71</f>
        <v>2.5772659999999999E-2</v>
      </c>
      <c r="H703" s="2">
        <f>1/1000*ChartDataA!$EN$72</f>
        <v>5.5853769999999999E-3</v>
      </c>
      <c r="I703" s="2">
        <f>1/1000*ChartDataA!$EN$73</f>
        <v>9.5915249999999983E-3</v>
      </c>
      <c r="J703" s="2">
        <f>1/1000*ChartDataA!$EN$74</f>
        <v>5.0012595999999999E-2</v>
      </c>
      <c r="K703" s="2">
        <f>1/1000*ChartDataA!$EN$75</f>
        <v>3E-9</v>
      </c>
      <c r="L703" s="2">
        <f>1/1000*ChartDataA!$EN$76</f>
        <v>2.3783668000000001E-2</v>
      </c>
      <c r="M703" s="2">
        <f>1/1000*ChartDataA!$EN$77</f>
        <v>8.8998569999999971E-3</v>
      </c>
    </row>
    <row r="704" spans="1:13">
      <c r="B704" s="2">
        <f>1/1000*ChartDataA!$EO$66</f>
        <v>1.0590548E-2</v>
      </c>
      <c r="C704" s="2">
        <f>1/1000*ChartDataA!$EO$67</f>
        <v>1.2561016E-2</v>
      </c>
      <c r="D704" s="2">
        <f>1/1000*ChartDataA!$EO$68</f>
        <v>3.6712000000000004E-5</v>
      </c>
      <c r="E704" s="2">
        <f>1/1000*ChartDataA!$EO$69</f>
        <v>1.7304489999999999E-2</v>
      </c>
      <c r="F704" s="2">
        <f>1/1000*ChartDataA!$EO$70</f>
        <v>1.8546317999999999E-2</v>
      </c>
      <c r="G704" s="2">
        <f>1/1000*ChartDataA!$EO$71</f>
        <v>2.1057968E-2</v>
      </c>
      <c r="H704" s="2">
        <f>1/1000*ChartDataA!$EO$72</f>
        <v>5.8323580000000002E-3</v>
      </c>
      <c r="I704" s="2">
        <f>1/1000*ChartDataA!$EO$73</f>
        <v>1.0588023E-2</v>
      </c>
      <c r="J704" s="2">
        <f>1/1000*ChartDataA!$EO$74</f>
        <v>5.4277407E-2</v>
      </c>
      <c r="K704" s="2">
        <f>1/1000*ChartDataA!$EO$75</f>
        <v>3E-9</v>
      </c>
      <c r="L704" s="2">
        <f>1/1000*ChartDataA!$EO$76</f>
        <v>2.4231533E-2</v>
      </c>
      <c r="M704" s="2">
        <f>1/1000*ChartDataA!$EO$77</f>
        <v>1.0207226999999961E-2</v>
      </c>
    </row>
    <row r="705" spans="1:13">
      <c r="A705" s="2" t="str">
        <f>ChartDataA!$EP$65</f>
        <v>yt 31 12 2022</v>
      </c>
      <c r="B705" s="2">
        <f>1/1000*ChartDataA!$EP$66</f>
        <v>8.7708609999999996E-3</v>
      </c>
      <c r="C705" s="2">
        <f>1/1000*ChartDataA!$EP$67</f>
        <v>1.2996081000000001E-2</v>
      </c>
      <c r="D705" s="2">
        <f>1/1000*ChartDataA!$EP$68</f>
        <v>1.02227E-4</v>
      </c>
      <c r="E705" s="2">
        <f>1/1000*ChartDataA!$EP$69</f>
        <v>1.7375267E-2</v>
      </c>
      <c r="F705" s="2">
        <f>1/1000*ChartDataA!$EP$70</f>
        <v>1.8988669E-2</v>
      </c>
      <c r="G705" s="2">
        <f>1/1000*ChartDataA!$EP$71</f>
        <v>1.8072209999999998E-2</v>
      </c>
      <c r="H705" s="2">
        <f>1/1000*ChartDataA!$EP$72</f>
        <v>5.9491619999999992E-3</v>
      </c>
      <c r="I705" s="2">
        <f>1/1000*ChartDataA!$EP$73</f>
        <v>1.1411145999999999E-2</v>
      </c>
      <c r="J705" s="2">
        <f>1/1000*ChartDataA!$EP$74</f>
        <v>5.6023846000000002E-2</v>
      </c>
      <c r="K705" s="2">
        <f>1/1000*ChartDataA!$EP$75</f>
        <v>3E-9</v>
      </c>
      <c r="L705" s="2">
        <f>1/1000*ChartDataA!$EP$76</f>
        <v>2.4415288E-2</v>
      </c>
      <c r="M705" s="2">
        <f>1/1000*ChartDataA!$EP$77</f>
        <v>1.0901205000000004E-2</v>
      </c>
    </row>
    <row r="706" spans="1:13">
      <c r="B706" s="2">
        <f>1/1000*ChartDataA!$EQ$66</f>
        <v>6.6856279999999999E-3</v>
      </c>
      <c r="C706" s="2">
        <f>1/1000*ChartDataA!$EQ$67</f>
        <v>1.2928367E-2</v>
      </c>
      <c r="D706" s="2">
        <f>1/1000*ChartDataA!$EQ$68</f>
        <v>1.0209000000000001E-4</v>
      </c>
      <c r="E706" s="2">
        <f>1/1000*ChartDataA!$EQ$69</f>
        <v>1.9718099999999999E-2</v>
      </c>
      <c r="F706" s="2">
        <f>1/1000*ChartDataA!$EQ$70</f>
        <v>1.9355176999999998E-2</v>
      </c>
      <c r="G706" s="2">
        <f>1/1000*ChartDataA!$EQ$71</f>
        <v>1.5051363999999999E-2</v>
      </c>
      <c r="H706" s="2">
        <f>1/1000*ChartDataA!$EQ$72</f>
        <v>6.066948E-3</v>
      </c>
      <c r="I706" s="2">
        <f>1/1000*ChartDataA!$EQ$73</f>
        <v>1.1782406E-2</v>
      </c>
      <c r="J706" s="2">
        <f>1/1000*ChartDataA!$EQ$74</f>
        <v>5.6280856999999997E-2</v>
      </c>
      <c r="K706" s="2">
        <f>1/1000*ChartDataA!$EQ$75</f>
        <v>3E-9</v>
      </c>
      <c r="L706" s="2">
        <f>1/1000*ChartDataA!$EQ$76</f>
        <v>2.2427539999999999E-2</v>
      </c>
      <c r="M706" s="2">
        <f>1/1000*ChartDataA!$EQ$77</f>
        <v>1.1167577000000022E-2</v>
      </c>
    </row>
    <row r="707" spans="1:13">
      <c r="B707" s="2">
        <f>1/1000*ChartDataA!$ER$66</f>
        <v>4.7620639999999999E-3</v>
      </c>
      <c r="C707" s="2">
        <f>1/1000*ChartDataA!$ER$67</f>
        <v>1.3122855999999999E-2</v>
      </c>
      <c r="D707" s="2">
        <f>1/1000*ChartDataA!$ER$68</f>
        <v>1.0311700000000001E-4</v>
      </c>
      <c r="E707" s="2">
        <f>1/1000*ChartDataA!$ER$69</f>
        <v>1.9718099999999999E-2</v>
      </c>
      <c r="F707" s="2">
        <f>1/1000*ChartDataA!$ER$70</f>
        <v>2.0992172E-2</v>
      </c>
      <c r="G707" s="2">
        <f>1/1000*ChartDataA!$ER$71</f>
        <v>1.2418033E-2</v>
      </c>
      <c r="H707" s="2">
        <f>1/1000*ChartDataA!$ER$72</f>
        <v>6.2129879999999992E-3</v>
      </c>
      <c r="I707" s="2">
        <f>1/1000*ChartDataA!$ER$73</f>
        <v>1.2264051999999999E-2</v>
      </c>
      <c r="J707" s="2">
        <f>1/1000*ChartDataA!$ER$74</f>
        <v>5.6291905000000003E-2</v>
      </c>
      <c r="K707" s="2">
        <f>1/1000*ChartDataA!$ER$75</f>
        <v>3E-9</v>
      </c>
      <c r="L707" s="2">
        <f>1/1000*ChartDataA!$ER$76</f>
        <v>2.012539E-2</v>
      </c>
      <c r="M707" s="2">
        <f>1/1000*ChartDataA!$ER$77</f>
        <v>1.1688402999999995E-2</v>
      </c>
    </row>
    <row r="708" spans="1:13">
      <c r="B708" s="2">
        <f>1/1000*ChartDataA!$ES$66</f>
        <v>2.7710029999999997E-3</v>
      </c>
      <c r="C708" s="2">
        <f>1/1000*ChartDataA!$ES$67</f>
        <v>1.3346699E-2</v>
      </c>
      <c r="D708" s="2">
        <f>1/1000*ChartDataA!$ES$68</f>
        <v>9.6590999999999997E-5</v>
      </c>
      <c r="E708" s="2">
        <f>1/1000*ChartDataA!$ES$69</f>
        <v>1.9718099999999999E-2</v>
      </c>
      <c r="F708" s="2">
        <f>1/1000*ChartDataA!$ES$70</f>
        <v>2.2536614999999999E-2</v>
      </c>
      <c r="G708" s="2">
        <f>1/1000*ChartDataA!$ES$71</f>
        <v>7.9559799999999996E-3</v>
      </c>
      <c r="H708" s="2">
        <f>1/1000*ChartDataA!$ES$72</f>
        <v>6.4369010000000001E-3</v>
      </c>
      <c r="I708" s="2">
        <f>1/1000*ChartDataA!$ES$74</f>
        <v>5.7185578000000001E-2</v>
      </c>
      <c r="J708" s="2">
        <f>1/1000*ChartDataA!$ES$74</f>
        <v>5.7185578000000001E-2</v>
      </c>
      <c r="K708" s="2">
        <f>1/1000*ChartDataA!$ES$75</f>
        <v>3E-9</v>
      </c>
      <c r="L708" s="2">
        <f>1/1000*ChartDataA!$ES$76</f>
        <v>2.0031007E-2</v>
      </c>
      <c r="M708" s="2">
        <f>1/1000*ChartDataA!$ES$77</f>
        <v>1.2100539999999995E-2</v>
      </c>
    </row>
    <row r="709" spans="1:13">
      <c r="B709" s="2">
        <f>1/1000*ChartDataA!$ET$66</f>
        <v>1.750911E-3</v>
      </c>
      <c r="C709" s="2">
        <f>1/1000*ChartDataA!$ET$67</f>
        <v>1.3460904999999999E-2</v>
      </c>
      <c r="D709" s="2">
        <f>1/1000*ChartDataA!$ET$68</f>
        <v>2.4327099999999998E-4</v>
      </c>
      <c r="E709" s="2">
        <f>1/1000*ChartDataA!$ET$69</f>
        <v>1.9444789999999997E-2</v>
      </c>
      <c r="F709" s="2">
        <f>1/1000*ChartDataA!$ET$70</f>
        <v>2.3237101E-2</v>
      </c>
      <c r="G709" s="2">
        <f>1/1000*ChartDataA!$ET$71</f>
        <v>5.9907779999999996E-3</v>
      </c>
      <c r="H709" s="2">
        <f>1/1000*ChartDataA!$ET$72</f>
        <v>6.6649969999999998E-3</v>
      </c>
      <c r="I709" s="2">
        <f>1/1000*ChartDataA!$ET$74</f>
        <v>5.7096082999999999E-2</v>
      </c>
      <c r="J709" s="2">
        <f>1/1000*ChartDataA!$ET$74</f>
        <v>5.7096082999999999E-2</v>
      </c>
      <c r="K709" s="2">
        <f>1/1000*ChartDataA!$ET$75</f>
        <v>1.0999999999999999E-8</v>
      </c>
      <c r="L709" s="2">
        <f>1/1000*ChartDataA!$ET$76</f>
        <v>2.0020995999999999E-2</v>
      </c>
      <c r="M709" s="2">
        <f>1/1000*ChartDataA!$ET$77</f>
        <v>1.2294883999999997E-2</v>
      </c>
    </row>
    <row r="710" spans="1:13">
      <c r="B710" s="2">
        <f>1/1000*ChartDataA!$EU$66</f>
        <v>2.7064800000000001E-4</v>
      </c>
      <c r="C710" s="2">
        <f>1/1000*ChartDataA!$EU$67</f>
        <v>1.3423686000000001E-2</v>
      </c>
      <c r="D710" s="2">
        <f>1/1000*ChartDataA!$EU$68</f>
        <v>3.6664500000000002E-4</v>
      </c>
      <c r="E710" s="2">
        <f>1/1000*ChartDataA!$EU$69</f>
        <v>2.2424058E-2</v>
      </c>
      <c r="F710" s="2">
        <f>1/1000*ChartDataA!$EU$70</f>
        <v>2.4239337E-2</v>
      </c>
      <c r="G710" s="2">
        <f>1/1000*ChartDataA!$EU$71</f>
        <v>3.9569109999999996E-3</v>
      </c>
      <c r="H710" s="2">
        <f>1/1000*ChartDataA!$EU$72</f>
        <v>6.8094239999999997E-3</v>
      </c>
      <c r="I710" s="2">
        <f>1/1000*ChartDataA!$EU$74</f>
        <v>5.7460483E-2</v>
      </c>
      <c r="J710" s="2">
        <f>1/1000*ChartDataA!$EU$74</f>
        <v>5.7460483E-2</v>
      </c>
      <c r="K710" s="2">
        <f>1/1000*ChartDataA!$EU$75</f>
        <v>1.0999999999999999E-8</v>
      </c>
      <c r="L710" s="2">
        <f>1/1000*ChartDataA!$EU$76</f>
        <v>1.5194115000000001E-2</v>
      </c>
      <c r="M710" s="2">
        <f>1/1000*ChartDataA!$EU$77</f>
        <v>1.4148457999999949E-2</v>
      </c>
    </row>
    <row r="711" spans="1:13">
      <c r="A711" s="2" t="str">
        <f>ChartDataA!$EV$65</f>
        <v>yt 30 06 2023</v>
      </c>
      <c r="B711" s="2">
        <f>1/1000*ChartDataA!$EV$66</f>
        <v>2.9999999999999997E-8</v>
      </c>
      <c r="C711" s="2">
        <f>1/1000*ChartDataA!$EV$67</f>
        <v>1.3325518E-2</v>
      </c>
      <c r="D711" s="2">
        <f>1/1000*ChartDataA!$EV$68</f>
        <v>5.3949499999999997E-4</v>
      </c>
      <c r="E711" s="2">
        <f>1/1000*ChartDataA!$EV$69</f>
        <v>2.5164095000000001E-2</v>
      </c>
      <c r="F711" s="2">
        <f>1/1000*ChartDataA!$EV$70</f>
        <v>2.5440891E-2</v>
      </c>
      <c r="G711" s="2">
        <f>1/1000*ChartDataA!$EV$71</f>
        <v>1.08895E-3</v>
      </c>
      <c r="H711" s="2">
        <f>1/1000*ChartDataA!$EV$72</f>
        <v>6.9589320000000001E-3</v>
      </c>
      <c r="I711" s="2">
        <f>1/1000*ChartDataA!$EV$74</f>
        <v>5.9113628999999994E-2</v>
      </c>
      <c r="J711" s="2">
        <f>1/1000*ChartDataA!$EV$74</f>
        <v>5.9113628999999994E-2</v>
      </c>
      <c r="K711" s="2">
        <f>1/1000*ChartDataA!$EV$75</f>
        <v>8.0000000000000005E-9</v>
      </c>
      <c r="L711" s="2">
        <f>1/1000*ChartDataA!$EV$76</f>
        <v>1.7499371E-2</v>
      </c>
      <c r="M711" s="2">
        <f>1/1000*ChartDataA!$EV$77</f>
        <v>1.5189121E-2</v>
      </c>
    </row>
    <row r="712" spans="1:13">
      <c r="B712" s="2">
        <f>1/1000*ChartDataA!$EW$66</f>
        <v>0</v>
      </c>
      <c r="C712" s="2">
        <f>1/1000*ChartDataA!$EW$67</f>
        <v>1.4432604E-2</v>
      </c>
      <c r="D712" s="2">
        <f>1/1000*ChartDataA!$EW$68</f>
        <v>5.3919500000000002E-4</v>
      </c>
      <c r="E712" s="2">
        <f>1/1000*ChartDataA!$EW$69</f>
        <v>2.8211388E-2</v>
      </c>
      <c r="F712" s="2">
        <f>1/1000*ChartDataA!$EW$70</f>
        <v>2.6573978000000002E-2</v>
      </c>
      <c r="G712" s="2">
        <f>1/1000*ChartDataA!$EW$71</f>
        <v>1.4E-8</v>
      </c>
      <c r="H712" s="2">
        <f>1/1000*ChartDataA!$EW$72</f>
        <v>7.0392429999999997E-3</v>
      </c>
      <c r="I712" s="2">
        <f>1/1000*ChartDataA!$EW$74</f>
        <v>5.9028366999999998E-2</v>
      </c>
      <c r="J712" s="2">
        <f>1/1000*ChartDataA!$EW$74</f>
        <v>5.9028366999999998E-2</v>
      </c>
      <c r="K712" s="2">
        <f>1/1000*ChartDataA!$EW$75</f>
        <v>1.7E-8</v>
      </c>
      <c r="L712" s="2">
        <f>1/1000*ChartDataA!$EW$76</f>
        <v>1.5460846E-2</v>
      </c>
      <c r="M712" s="2">
        <f>1/1000*ChartDataA!$EW$77</f>
        <v>1.5250654999999995E-2</v>
      </c>
    </row>
    <row r="713" spans="1:13">
      <c r="B713" s="2">
        <f>1/1000*ChartDataA!$EX$66</f>
        <v>0</v>
      </c>
      <c r="C713" s="2">
        <f>1/1000*ChartDataA!$EX$67</f>
        <v>1.2942655000000001E-2</v>
      </c>
      <c r="D713" s="2">
        <f>1/1000*ChartDataA!$EX$68</f>
        <v>5.3919500000000002E-4</v>
      </c>
      <c r="E713" s="2">
        <f>1/1000*ChartDataA!$EX$69</f>
        <v>2.3401111000000002E-2</v>
      </c>
      <c r="F713" s="2">
        <f>1/1000*ChartDataA!$EX$70</f>
        <v>2.7629457999999999E-2</v>
      </c>
      <c r="G713" s="2">
        <f>1/1000*ChartDataA!$EX$71</f>
        <v>1.4E-8</v>
      </c>
      <c r="H713" s="2">
        <f>1/1000*ChartDataA!$EX$72</f>
        <v>7.129041E-3</v>
      </c>
      <c r="I713" s="2">
        <f>1/1000*ChartDataA!$EX$74</f>
        <v>5.7815179000000001E-2</v>
      </c>
      <c r="J713" s="2">
        <f>1/1000*ChartDataA!$EX$74</f>
        <v>5.7815179000000001E-2</v>
      </c>
      <c r="K713" s="2">
        <f>1/1000*ChartDataA!$EX$75</f>
        <v>1.7E-8</v>
      </c>
      <c r="L713" s="2">
        <f>1/1000*ChartDataA!$EX$76</f>
        <v>1.5458076999999999E-2</v>
      </c>
      <c r="M713" s="2">
        <f>1/1000*ChartDataA!$EX$77</f>
        <v>1.5687429999999978E-2</v>
      </c>
    </row>
    <row r="714" spans="1:13">
      <c r="B714" s="2">
        <f>1/1000*ChartDataA!$EY$66</f>
        <v>0</v>
      </c>
      <c r="C714" s="2">
        <f>1/1000*ChartDataA!$EY$67</f>
        <v>1.1864982999999999E-2</v>
      </c>
      <c r="D714" s="2">
        <f>1/1000*ChartDataA!$EY$68</f>
        <v>5.3919500000000002E-4</v>
      </c>
      <c r="E714" s="2">
        <f>1/1000*ChartDataA!$EY$69</f>
        <v>2.1353128999999998E-2</v>
      </c>
      <c r="F714" s="2">
        <f>1/1000*ChartDataA!$EY$70</f>
        <v>2.9619988E-2</v>
      </c>
      <c r="G714" s="2">
        <f>1/1000*ChartDataA!$EY$71</f>
        <v>1.4E-8</v>
      </c>
      <c r="H714" s="2">
        <f>1/1000*ChartDataA!$EY$72</f>
        <v>6.7770629999999998E-3</v>
      </c>
      <c r="I714" s="2">
        <f>1/1000*ChartDataA!$EY$74</f>
        <v>5.5070406999999995E-2</v>
      </c>
      <c r="J714" s="2">
        <f>1/1000*ChartDataA!$EY$74</f>
        <v>5.5070406999999995E-2</v>
      </c>
      <c r="K714" s="2">
        <f>1/1000*ChartDataA!$EY$75</f>
        <v>1.7E-8</v>
      </c>
      <c r="L714" s="2">
        <f>1/1000*ChartDataA!$EY$76</f>
        <v>1.5414269E-2</v>
      </c>
      <c r="M714" s="2">
        <f>1/1000*ChartDataA!$EY$77</f>
        <v>1.4303076000000005E-2</v>
      </c>
    </row>
    <row r="715" spans="1:13">
      <c r="B715" s="2">
        <f>1/1000*ChartDataA!$EZ$66</f>
        <v>0</v>
      </c>
      <c r="C715" s="2">
        <f>1/1000*ChartDataA!$EZ$67</f>
        <v>1.2806056E-2</v>
      </c>
      <c r="D715" s="2">
        <f>1/1000*ChartDataA!$EZ$68</f>
        <v>5.4038000000000003E-4</v>
      </c>
      <c r="E715" s="2">
        <f>1/1000*ChartDataA!$EZ$69</f>
        <v>2.1321562999999998E-2</v>
      </c>
      <c r="F715" s="2">
        <f>1/1000*ChartDataA!$EZ$70</f>
        <v>2.9920842999999999E-2</v>
      </c>
      <c r="G715" s="2">
        <f>1/1000*ChartDataA!$EZ$71</f>
        <v>1.4E-8</v>
      </c>
      <c r="H715" s="2">
        <f>1/1000*ChartDataA!$EZ$72</f>
        <v>6.9086740000000001E-3</v>
      </c>
      <c r="I715" s="2">
        <f>1/1000*ChartDataA!$EZ$74</f>
        <v>5.0266739000000005E-2</v>
      </c>
      <c r="J715" s="2">
        <f>1/1000*ChartDataA!$EZ$74</f>
        <v>5.0266739000000005E-2</v>
      </c>
      <c r="K715" s="2">
        <f>1/1000*ChartDataA!$EZ$75</f>
        <v>1.7E-8</v>
      </c>
      <c r="L715" s="2">
        <f>1/1000*ChartDataA!$EZ$76</f>
        <v>1.6351297000000001E-2</v>
      </c>
      <c r="M715" s="2">
        <f>1/1000*ChartDataA!$EZ$77</f>
        <v>1.2850375999999983E-2</v>
      </c>
    </row>
    <row r="716" spans="1:13">
      <c r="B716" s="2">
        <f>1/1000*ChartDataA!$FA$66</f>
        <v>0</v>
      </c>
      <c r="C716" s="2">
        <f>1/1000*ChartDataA!$FA$67</f>
        <v>1.1383837999999999E-2</v>
      </c>
      <c r="D716" s="2">
        <f>1/1000*ChartDataA!$FA$68</f>
        <v>5.4038000000000003E-4</v>
      </c>
      <c r="E716" s="2">
        <f>1/1000*ChartDataA!$FA$69</f>
        <v>2.0509449999999999E-2</v>
      </c>
      <c r="F716" s="2">
        <f>1/1000*ChartDataA!$FA$70</f>
        <v>3.1622567000000004E-2</v>
      </c>
      <c r="G716" s="2">
        <f>1/1000*ChartDataA!$FA$71</f>
        <v>1.4E-8</v>
      </c>
      <c r="H716" s="2">
        <f>1/1000*ChartDataA!$FA$72</f>
        <v>6.917889E-3</v>
      </c>
      <c r="I716" s="2">
        <f>1/1000*ChartDataA!$FA$74</f>
        <v>4.7037645999999995E-2</v>
      </c>
      <c r="J716" s="2">
        <f>1/1000*ChartDataA!$FA$74</f>
        <v>4.7037645999999995E-2</v>
      </c>
      <c r="K716" s="2">
        <f>1/1000*ChartDataA!$FA$75</f>
        <v>1.7E-8</v>
      </c>
      <c r="L716" s="2">
        <f>1/1000*ChartDataA!$FA$76</f>
        <v>1.3817248999999998E-2</v>
      </c>
      <c r="M716" s="2">
        <f>1/1000*ChartDataA!$FA$77</f>
        <v>1.2872347999999988E-2</v>
      </c>
    </row>
    <row r="717" spans="1:13">
      <c r="A717" s="2" t="str">
        <f>ChartDataA!$FB$65</f>
        <v>yt 31 12 2023</v>
      </c>
      <c r="B717" s="2">
        <f>1/1000*ChartDataA!$FB$66</f>
        <v>0</v>
      </c>
      <c r="C717" s="2">
        <f>1/1000*ChartDataA!$FB$67</f>
        <v>1.0794110999999999E-2</v>
      </c>
      <c r="D717" s="2">
        <f>1/1000*ChartDataA!$FB$68</f>
        <v>4.7529299999999995E-4</v>
      </c>
      <c r="E717" s="2">
        <f>1/1000*ChartDataA!$FB$69</f>
        <v>2.2650198E-2</v>
      </c>
      <c r="F717" s="2">
        <f>1/1000*ChartDataA!$FB$70</f>
        <v>3.2778024000000003E-2</v>
      </c>
      <c r="G717" s="2">
        <f>1/1000*ChartDataA!$FB$71</f>
        <v>1.4E-8</v>
      </c>
      <c r="H717" s="2">
        <f>1/1000*ChartDataA!$FB$72</f>
        <v>6.9621969999999998E-3</v>
      </c>
      <c r="I717" s="2">
        <f>1/1000*ChartDataA!$FB$74</f>
        <v>4.6683850999999998E-2</v>
      </c>
      <c r="J717" s="2">
        <f>1/1000*ChartDataA!$FB$74</f>
        <v>4.6683850999999998E-2</v>
      </c>
      <c r="K717" s="2">
        <f>1/1000*ChartDataA!$FB$75</f>
        <v>1.7E-8</v>
      </c>
      <c r="L717" s="2">
        <f>1/1000*ChartDataA!$FB$76</f>
        <v>1.2760432E-2</v>
      </c>
      <c r="M717" s="2">
        <f>1/1000*ChartDataA!$FB$77</f>
        <v>1.2994046999999967E-2</v>
      </c>
    </row>
    <row r="718" spans="1:13">
      <c r="B718" s="2">
        <f>1/1000*ChartDataA!$FC$66</f>
        <v>0</v>
      </c>
      <c r="C718" s="2">
        <f>1/1000*ChartDataA!$FC$67</f>
        <v>1.0757348E-2</v>
      </c>
      <c r="D718" s="2">
        <f>1/1000*ChartDataA!$FC$68</f>
        <v>4.7530999999999995E-4</v>
      </c>
      <c r="E718" s="2">
        <f>1/1000*ChartDataA!$FC$69</f>
        <v>2.1446524000000002E-2</v>
      </c>
      <c r="F718" s="2">
        <f>1/1000*ChartDataA!$FC$70</f>
        <v>3.4302539999999999E-2</v>
      </c>
      <c r="G718" s="2">
        <f>1/1000*ChartDataA!$FC$71</f>
        <v>1.4E-8</v>
      </c>
      <c r="H718" s="2">
        <f>1/1000*ChartDataA!$FC$72</f>
        <v>6.985369E-3</v>
      </c>
      <c r="I718" s="2">
        <f>1/1000*ChartDataA!$FC$73</f>
        <v>1.8346951E-2</v>
      </c>
      <c r="J718" s="2">
        <f>1/1000*ChartDataA!$FC$74</f>
        <v>4.7357631999999997E-2</v>
      </c>
      <c r="K718" s="2">
        <f>1/1000*ChartDataA!$FC$75</f>
        <v>1.7E-8</v>
      </c>
      <c r="L718" s="2">
        <f>1/1000*ChartDataA!$FC$76</f>
        <v>1.4776605E-2</v>
      </c>
      <c r="M718" s="2">
        <f>1/1000*ChartDataA!$FC$77</f>
        <v>1.3791340999999988E-2</v>
      </c>
    </row>
    <row r="719" spans="1:13">
      <c r="B719" s="2">
        <f>1/1000*ChartDataA!$FD$66</f>
        <v>0</v>
      </c>
      <c r="C719" s="2">
        <f>1/1000*ChartDataA!$FD$67</f>
        <v>1.0403492E-2</v>
      </c>
      <c r="D719" s="2">
        <f>1/1000*ChartDataA!$FD$68</f>
        <v>4.7428299999999999E-4</v>
      </c>
      <c r="E719" s="2">
        <f>1/1000*ChartDataA!$FD$69</f>
        <v>2.1446600999999999E-2</v>
      </c>
      <c r="F719" s="2">
        <f>1/1000*ChartDataA!$FD$70</f>
        <v>3.5033107000000001E-2</v>
      </c>
      <c r="G719" s="2">
        <f>1/1000*ChartDataA!$FD$71</f>
        <v>1.4E-8</v>
      </c>
      <c r="H719" s="2">
        <f>1/1000*ChartDataA!$FD$72</f>
        <v>7.1252119999999997E-3</v>
      </c>
      <c r="I719" s="2">
        <f>1/1000*ChartDataA!$FD$73</f>
        <v>2.0269838999999998E-2</v>
      </c>
      <c r="J719" s="2">
        <f>1/1000*ChartDataA!$FD$74</f>
        <v>4.747622E-2</v>
      </c>
      <c r="K719" s="2">
        <f>1/1000*ChartDataA!$FD$75</f>
        <v>1.7E-8</v>
      </c>
      <c r="L719" s="2">
        <f>1/1000*ChartDataA!$FD$76</f>
        <v>1.7380675999999998E-2</v>
      </c>
      <c r="M719" s="2">
        <f>1/1000*ChartDataA!$FD$77</f>
        <v>1.5377899999999983E-2</v>
      </c>
    </row>
    <row r="720" spans="1:13">
      <c r="B720" s="2">
        <f>1/1000*ChartDataA!$FE$66</f>
        <v>0</v>
      </c>
      <c r="C720" s="2">
        <f>1/1000*ChartDataA!$FE$67</f>
        <v>9.9735850000000001E-3</v>
      </c>
      <c r="D720" s="2">
        <f>1/1000*ChartDataA!$FE$68</f>
        <v>4.7428299999999999E-4</v>
      </c>
      <c r="E720" s="2">
        <f>1/1000*ChartDataA!$FE$69</f>
        <v>2.4739946999999998E-2</v>
      </c>
      <c r="F720" s="2">
        <f>1/1000*ChartDataA!$FE$70</f>
        <v>3.508497E-2</v>
      </c>
      <c r="G720" s="2">
        <f>1/1000*ChartDataA!$FE$71</f>
        <v>1.4E-8</v>
      </c>
      <c r="H720" s="2">
        <f>1/1000*ChartDataA!$FE$72</f>
        <v>7.0547709999999996E-3</v>
      </c>
      <c r="I720" s="2">
        <f>1/1000*ChartDataA!$FE$73</f>
        <v>2.2655784999999998E-2</v>
      </c>
      <c r="J720" s="2">
        <f>1/1000*ChartDataA!$FE$74</f>
        <v>4.6346120999999997E-2</v>
      </c>
      <c r="K720" s="2">
        <f>1/1000*ChartDataA!$FE$75</f>
        <v>1.7E-8</v>
      </c>
      <c r="L720" s="2">
        <f>1/1000*ChartDataA!$FE$76</f>
        <v>1.5299945999999998E-2</v>
      </c>
      <c r="M720" s="2">
        <f>1/1000*ChartDataA!$FE$77</f>
        <v>1.5682898999999965E-2</v>
      </c>
    </row>
    <row r="721" spans="1:13">
      <c r="B721" s="2">
        <f>1/1000*ChartDataA!$FF$66</f>
        <v>0</v>
      </c>
      <c r="C721" s="2">
        <f>1/1000*ChartDataA!$FF$67</f>
        <v>9.7674700000000003E-3</v>
      </c>
      <c r="D721" s="2">
        <f>1/1000*ChartDataA!$FF$68</f>
        <v>3.2122500000000002E-4</v>
      </c>
      <c r="E721" s="2">
        <f>1/1000*ChartDataA!$FF$69</f>
        <v>2.2441910999999998E-2</v>
      </c>
      <c r="F721" s="2">
        <f>1/1000*ChartDataA!$FF$70</f>
        <v>3.6538309999999997E-2</v>
      </c>
      <c r="G721" s="2">
        <f>1/1000*ChartDataA!$FF$71</f>
        <v>1.4E-8</v>
      </c>
      <c r="H721" s="2">
        <f>1/1000*ChartDataA!$FF$72</f>
        <v>7.0374140000000005E-3</v>
      </c>
      <c r="I721" s="2">
        <f>1/1000*ChartDataA!$FF$73</f>
        <v>2.3359530999999999E-2</v>
      </c>
      <c r="J721" s="2">
        <f>1/1000*ChartDataA!$FF$74</f>
        <v>4.5400137E-2</v>
      </c>
      <c r="K721" s="2">
        <f>1/1000*ChartDataA!$FF$75</f>
        <v>9.0000000000000012E-9</v>
      </c>
      <c r="L721" s="2">
        <f>1/1000*ChartDataA!$FF$76</f>
        <v>1.5382781E-2</v>
      </c>
      <c r="M721" s="2">
        <f>1/1000*ChartDataA!$FF$77</f>
        <v>1.6170133999999992E-2</v>
      </c>
    </row>
    <row r="722" spans="1:13">
      <c r="B722" s="2">
        <f>1/1000*ChartDataA!$FG$66</f>
        <v>0</v>
      </c>
      <c r="C722" s="2">
        <f>1/1000*ChartDataA!$FG$67</f>
        <v>9.340372999999999E-3</v>
      </c>
      <c r="D722" s="2">
        <f>1/1000*ChartDataA!$FG$68</f>
        <v>1.8918099999999999E-4</v>
      </c>
      <c r="E722" s="2">
        <f>1/1000*ChartDataA!$FG$69</f>
        <v>1.9328647000000001E-2</v>
      </c>
      <c r="F722" s="2">
        <f>1/1000*ChartDataA!$FG$70</f>
        <v>3.5415089000000004E-2</v>
      </c>
      <c r="G722" s="2">
        <f>1/1000*ChartDataA!$FG$71</f>
        <v>1.2999999999999999E-8</v>
      </c>
      <c r="H722" s="2">
        <f>1/1000*ChartDataA!$FG$72</f>
        <v>7.1385090000000003E-3</v>
      </c>
      <c r="I722" s="2">
        <f>1/1000*ChartDataA!$FG$73</f>
        <v>2.4500812E-2</v>
      </c>
      <c r="J722" s="2">
        <f>1/1000*ChartDataA!$FG$74</f>
        <v>4.4031002E-2</v>
      </c>
      <c r="K722" s="2">
        <f>1/1000*ChartDataA!$FG$75</f>
        <v>9.0000000000000012E-9</v>
      </c>
      <c r="L722" s="2">
        <f>1/1000*ChartDataA!$FG$76</f>
        <v>1.5391584999999999E-2</v>
      </c>
      <c r="M722" s="2">
        <f>1/1000*ChartDataA!$FG$77</f>
        <v>1.463553300000001E-2</v>
      </c>
    </row>
    <row r="723" spans="1:13">
      <c r="A723" s="2" t="str">
        <f>ChartDataA!$FH$65</f>
        <v>yt 30 06 2024</v>
      </c>
      <c r="B723" s="2">
        <f>1/1000*ChartDataA!$FH$66</f>
        <v>0</v>
      </c>
      <c r="C723" s="2">
        <f>1/1000*ChartDataA!$FH$67</f>
        <v>9.1495380000000005E-3</v>
      </c>
      <c r="D723" s="2">
        <f>1/1000*ChartDataA!$FH$68</f>
        <v>1.0314E-5</v>
      </c>
      <c r="E723" s="2">
        <f>1/1000*ChartDataA!$FH$69</f>
        <v>1.6585322E-2</v>
      </c>
      <c r="F723" s="2">
        <f>1/1000*ChartDataA!$FH$70</f>
        <v>3.4486875E-2</v>
      </c>
      <c r="G723" s="2">
        <f>1/1000*ChartDataA!$FH$71</f>
        <v>1.2999999999999999E-8</v>
      </c>
      <c r="H723" s="2">
        <f>1/1000*ChartDataA!$FH$72</f>
        <v>7.0884700000000004E-3</v>
      </c>
      <c r="I723" s="2">
        <f>1/1000*ChartDataA!$FH$73</f>
        <v>2.5008541999999998E-2</v>
      </c>
      <c r="J723" s="2">
        <f>1/1000*ChartDataA!$FH$74</f>
        <v>4.1133399999999994E-2</v>
      </c>
      <c r="K723" s="2">
        <f>1/1000*ChartDataA!$FH$75</f>
        <v>9.0000000000000012E-9</v>
      </c>
      <c r="L723" s="2">
        <f>1/1000*ChartDataA!$FH$76</f>
        <v>1.3065531999999999E-2</v>
      </c>
      <c r="M723" s="2">
        <f>1/1000*ChartDataA!$FH$77</f>
        <v>1.3817580000000022E-2</v>
      </c>
    </row>
    <row r="724" spans="1:13" hidden="1">
      <c r="B724" s="2">
        <f>1/1000*ChartDataA!$FI$66</f>
        <v>0</v>
      </c>
      <c r="C724" s="2">
        <f>1/1000*ChartDataA!$FI$67</f>
        <v>8.0387119999999999E-3</v>
      </c>
      <c r="D724" s="2">
        <f>1/1000*ChartDataA!$FI$68</f>
        <v>1.0114E-5</v>
      </c>
      <c r="E724" s="2">
        <f>1/1000*ChartDataA!$FI$69</f>
        <v>1.3534524999999999E-2</v>
      </c>
      <c r="F724" s="2">
        <f>1/1000*ChartDataA!$FI$70</f>
        <v>3.1930407000000001E-2</v>
      </c>
      <c r="G724" s="2">
        <f>1/1000*ChartDataA!$FI$71</f>
        <v>0</v>
      </c>
      <c r="H724" s="2">
        <f>1/1000*ChartDataA!$FI$72</f>
        <v>6.3901579999999999E-3</v>
      </c>
      <c r="I724" s="2">
        <f>1/1000*ChartDataA!$FI$73</f>
        <v>2.3373671999999998E-2</v>
      </c>
      <c r="J724" s="2">
        <f>1/1000*ChartDataA!$FI$74</f>
        <v>3.5580054E-2</v>
      </c>
      <c r="K724" s="2">
        <f>1/1000*ChartDataA!$FI$75</f>
        <v>0</v>
      </c>
      <c r="L724" s="2">
        <f>1/1000*ChartDataA!$FI$76</f>
        <v>1.103502E-2</v>
      </c>
      <c r="M724" s="2">
        <f>1/1000*ChartDataA!$FI$77</f>
        <v>1.3078060999999992E-2</v>
      </c>
    </row>
    <row r="725" spans="1:13" hidden="1">
      <c r="B725" s="2">
        <f>1/1000*ChartDataA!$FJ$66</f>
        <v>0</v>
      </c>
      <c r="C725" s="2">
        <f>1/1000*ChartDataA!$FJ$67</f>
        <v>7.0723940000000001E-3</v>
      </c>
      <c r="D725" s="2">
        <f>1/1000*ChartDataA!$FJ$68</f>
        <v>1.0114E-5</v>
      </c>
      <c r="E725" s="2">
        <f>1/1000*ChartDataA!$FJ$69</f>
        <v>1.1065666E-2</v>
      </c>
      <c r="F725" s="2">
        <f>1/1000*ChartDataA!$FJ$70</f>
        <v>2.9303499E-2</v>
      </c>
      <c r="G725" s="2">
        <f>1/1000*ChartDataA!$FJ$71</f>
        <v>0</v>
      </c>
      <c r="H725" s="2">
        <f>1/1000*ChartDataA!$FJ$72</f>
        <v>5.8094589999999995E-3</v>
      </c>
      <c r="I725" s="2">
        <f>1/1000*ChartDataA!$FJ$73</f>
        <v>2.1770153E-2</v>
      </c>
      <c r="J725" s="2">
        <f>1/1000*ChartDataA!$FJ$74</f>
        <v>2.9944466999999999E-2</v>
      </c>
      <c r="K725" s="2">
        <f>1/1000*ChartDataA!$FJ$75</f>
        <v>0</v>
      </c>
      <c r="L725" s="2">
        <f>1/1000*ChartDataA!$FJ$76</f>
        <v>1.0982913E-2</v>
      </c>
      <c r="M725" s="2">
        <f>1/1000*ChartDataA!$FJ$77</f>
        <v>1.1960667000000001E-2</v>
      </c>
    </row>
    <row r="726" spans="1:13" hidden="1">
      <c r="B726" s="2">
        <f>1/1000*ChartDataA!$FK$66</f>
        <v>0</v>
      </c>
      <c r="C726" s="2">
        <f>1/1000*ChartDataA!$FK$67</f>
        <v>5.8766619999999995E-3</v>
      </c>
      <c r="D726" s="2">
        <f>1/1000*ChartDataA!$FK$68</f>
        <v>1.0114E-5</v>
      </c>
      <c r="E726" s="2">
        <f>1/1000*ChartDataA!$FK$69</f>
        <v>9.1600009999999992E-3</v>
      </c>
      <c r="F726" s="2">
        <f>1/1000*ChartDataA!$FK$70</f>
        <v>2.5566525E-2</v>
      </c>
      <c r="G726" s="2">
        <f>1/1000*ChartDataA!$FK$71</f>
        <v>0</v>
      </c>
      <c r="H726" s="2">
        <f>1/1000*ChartDataA!$FK$72</f>
        <v>5.1834229999999995E-3</v>
      </c>
      <c r="I726" s="2">
        <f>1/1000*ChartDataA!$FK$73</f>
        <v>2.0296438E-2</v>
      </c>
      <c r="J726" s="2">
        <f>1/1000*ChartDataA!$FK$74</f>
        <v>2.5442964999999998E-2</v>
      </c>
      <c r="K726" s="2">
        <f>1/1000*ChartDataA!$FK$75</f>
        <v>0</v>
      </c>
      <c r="L726" s="2">
        <f>1/1000*ChartDataA!$FK$76</f>
        <v>1.0952938000000001E-2</v>
      </c>
      <c r="M726" s="2">
        <f>1/1000*ChartDataA!$FK$77</f>
        <v>1.1016740999999997E-2</v>
      </c>
    </row>
    <row r="727" spans="1:13" hidden="1">
      <c r="B727" s="2">
        <f>1/1000*ChartDataA!$FL$66</f>
        <v>0</v>
      </c>
      <c r="C727" s="2">
        <f>1/1000*ChartDataA!$FL$67</f>
        <v>4.9079579999999996E-3</v>
      </c>
      <c r="D727" s="2">
        <f>1/1000*ChartDataA!$FL$68</f>
        <v>2.5620000000000002E-6</v>
      </c>
      <c r="E727" s="2">
        <f>1/1000*ChartDataA!$FL$69</f>
        <v>9.1600009999999992E-3</v>
      </c>
      <c r="F727" s="2">
        <f>1/1000*ChartDataA!$FL$70</f>
        <v>2.2246577E-2</v>
      </c>
      <c r="G727" s="2">
        <f>1/1000*ChartDataA!$FL$71</f>
        <v>0</v>
      </c>
      <c r="H727" s="2">
        <f>1/1000*ChartDataA!$FL$72</f>
        <v>4.5228789999999996E-3</v>
      </c>
      <c r="I727" s="2">
        <f>1/1000*ChartDataA!$FL$73</f>
        <v>1.7861592999999999E-2</v>
      </c>
      <c r="J727" s="2">
        <f>1/1000*ChartDataA!$FL$74</f>
        <v>2.1143113000000002E-2</v>
      </c>
      <c r="K727" s="2">
        <f>1/1000*ChartDataA!$FL$75</f>
        <v>0</v>
      </c>
      <c r="L727" s="2">
        <f>1/1000*ChartDataA!$FL$76</f>
        <v>6.3922229999999998E-3</v>
      </c>
      <c r="M727" s="2">
        <f>1/1000*ChartDataA!$FL$77</f>
        <v>9.8269069999999924E-3</v>
      </c>
    </row>
    <row r="728" spans="1:13" hidden="1">
      <c r="B728" s="2">
        <f>1/1000*ChartDataA!$FM$66</f>
        <v>0</v>
      </c>
      <c r="C728" s="2">
        <f>1/1000*ChartDataA!$FM$67</f>
        <v>4.0591340000000007E-3</v>
      </c>
      <c r="D728" s="2">
        <f>1/1000*ChartDataA!$FM$68</f>
        <v>2.5620000000000002E-6</v>
      </c>
      <c r="E728" s="2">
        <f>1/1000*ChartDataA!$FM$69</f>
        <v>6.8351309999999995E-3</v>
      </c>
      <c r="F728" s="2">
        <f>1/1000*ChartDataA!$FM$70</f>
        <v>1.8339157000000002E-2</v>
      </c>
      <c r="G728" s="2">
        <f>1/1000*ChartDataA!$FM$71</f>
        <v>0</v>
      </c>
      <c r="H728" s="2">
        <f>1/1000*ChartDataA!$FM$72</f>
        <v>3.9309710000000001E-3</v>
      </c>
      <c r="I728" s="2">
        <f>1/1000*ChartDataA!$FM$73</f>
        <v>1.6125102999999998E-2</v>
      </c>
      <c r="J728" s="2">
        <f>1/1000*ChartDataA!$FM$74</f>
        <v>1.8028226000000001E-2</v>
      </c>
      <c r="K728" s="2">
        <f>1/1000*ChartDataA!$FM$75</f>
        <v>0</v>
      </c>
      <c r="L728" s="2">
        <f>1/1000*ChartDataA!$FM$76</f>
        <v>6.3839429999999996E-3</v>
      </c>
      <c r="M728" s="2">
        <f>1/1000*ChartDataA!$FM$77</f>
        <v>8.3075429999999954E-3</v>
      </c>
    </row>
    <row r="729" spans="1:13" hidden="1">
      <c r="A729" s="2" t="str">
        <f>ChartDataA!$FN$65</f>
        <v>yt 31 12 2024</v>
      </c>
      <c r="B729" s="2">
        <f>1/1000*ChartDataA!$FN$66</f>
        <v>0</v>
      </c>
      <c r="C729" s="2">
        <f>1/1000*ChartDataA!$FN$67</f>
        <v>3.3912690000000001E-3</v>
      </c>
      <c r="D729" s="2">
        <f>1/1000*ChartDataA!$FN$68</f>
        <v>2.1340000000000002E-6</v>
      </c>
      <c r="E729" s="2">
        <f>1/1000*ChartDataA!$FN$69</f>
        <v>4.5998860000000001E-3</v>
      </c>
      <c r="F729" s="2">
        <f>1/1000*ChartDataA!$FN$70</f>
        <v>1.5600724E-2</v>
      </c>
      <c r="G729" s="2">
        <f>1/1000*ChartDataA!$FN$71</f>
        <v>0</v>
      </c>
      <c r="H729" s="2">
        <f>1/1000*ChartDataA!$FN$72</f>
        <v>3.478564E-3</v>
      </c>
      <c r="I729" s="2">
        <f>1/1000*ChartDataA!$FN$73</f>
        <v>1.3939496000000001E-2</v>
      </c>
      <c r="J729" s="2">
        <f>1/1000*ChartDataA!$FN$74</f>
        <v>1.4948052E-2</v>
      </c>
      <c r="K729" s="2">
        <f>1/1000*ChartDataA!$FN$75</f>
        <v>0</v>
      </c>
      <c r="L729" s="2">
        <f>1/1000*ChartDataA!$FN$76</f>
        <v>5.0346539999999995E-3</v>
      </c>
      <c r="M729" s="2">
        <f>1/1000*ChartDataA!$FN$77</f>
        <v>7.2387999999999975E-3</v>
      </c>
    </row>
  </sheetData>
  <phoneticPr fontId="1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J4"/>
  <sheetViews>
    <sheetView tabSelected="1" workbookViewId="0"/>
  </sheetViews>
  <sheetFormatPr defaultColWidth="9.6328125" defaultRowHeight="12.5"/>
  <cols>
    <col min="1" max="1" width="1.7265625" customWidth="1"/>
  </cols>
  <sheetData>
    <row r="1" spans="2:10" ht="9" customHeight="1"/>
    <row r="2" spans="2:10" ht="15.5">
      <c r="B2" s="4" t="s">
        <v>51</v>
      </c>
      <c r="J2" s="11"/>
    </row>
    <row r="3" spans="2:10" ht="13">
      <c r="B3" t="s">
        <v>29</v>
      </c>
    </row>
    <row r="4" spans="2:10" ht="9" customHeight="1"/>
  </sheetData>
  <phoneticPr fontId="1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Pellets</vt:lpstr>
      <vt:lpstr>FuelWood</vt:lpstr>
      <vt:lpstr>Chips</vt:lpstr>
      <vt:lpstr>Residues</vt:lpstr>
      <vt:lpstr>ChartDataA</vt:lpstr>
      <vt:lpstr>ChartData</vt:lpstr>
      <vt:lpstr>Chart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2015-02-18T09:15:16Z</dcterms:created>
  <dcterms:modified xsi:type="dcterms:W3CDTF">2024-09-05T21:03:52Z</dcterms:modified>
</cp:coreProperties>
</file>